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drawings/drawing3.xml" ContentType="application/vnd.openxmlformats-officedocument.drawing+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charts/chart46.xml" ContentType="application/vnd.openxmlformats-officedocument.drawingml.chart+xml"/>
  <Override PartName="/xl/charts/style46.xml" ContentType="application/vnd.ms-office.chartstyle+xml"/>
  <Override PartName="/xl/charts/colors46.xml" ContentType="application/vnd.ms-office.chartcolorstyle+xml"/>
  <Override PartName="/xl/charts/chart47.xml" ContentType="application/vnd.openxmlformats-officedocument.drawingml.chart+xml"/>
  <Override PartName="/xl/charts/style47.xml" ContentType="application/vnd.ms-office.chartstyle+xml"/>
  <Override PartName="/xl/charts/colors47.xml" ContentType="application/vnd.ms-office.chartcolorstyle+xml"/>
  <Override PartName="/xl/charts/chart48.xml" ContentType="application/vnd.openxmlformats-officedocument.drawingml.chart+xml"/>
  <Override PartName="/xl/charts/style48.xml" ContentType="application/vnd.ms-office.chartstyle+xml"/>
  <Override PartName="/xl/charts/colors48.xml" ContentType="application/vnd.ms-office.chartcolorstyle+xml"/>
  <Override PartName="/xl/charts/chart49.xml" ContentType="application/vnd.openxmlformats-officedocument.drawingml.chart+xml"/>
  <Override PartName="/xl/charts/style49.xml" ContentType="application/vnd.ms-office.chartstyle+xml"/>
  <Override PartName="/xl/charts/colors49.xml" ContentType="application/vnd.ms-office.chartcolorstyle+xml"/>
  <Override PartName="/xl/charts/chart50.xml" ContentType="application/vnd.openxmlformats-officedocument.drawingml.chart+xml"/>
  <Override PartName="/xl/charts/style50.xml" ContentType="application/vnd.ms-office.chartstyle+xml"/>
  <Override PartName="/xl/charts/colors50.xml" ContentType="application/vnd.ms-office.chartcolorstyle+xml"/>
  <Override PartName="/xl/charts/chart51.xml" ContentType="application/vnd.openxmlformats-officedocument.drawingml.chart+xml"/>
  <Override PartName="/xl/charts/style51.xml" ContentType="application/vnd.ms-office.chartstyle+xml"/>
  <Override PartName="/xl/charts/colors51.xml" ContentType="application/vnd.ms-office.chartcolorstyle+xml"/>
  <Override PartName="/xl/charts/chart52.xml" ContentType="application/vnd.openxmlformats-officedocument.drawingml.chart+xml"/>
  <Override PartName="/xl/charts/style52.xml" ContentType="application/vnd.ms-office.chartstyle+xml"/>
  <Override PartName="/xl/charts/colors52.xml" ContentType="application/vnd.ms-office.chartcolorstyle+xml"/>
  <Override PartName="/xl/charts/chart53.xml" ContentType="application/vnd.openxmlformats-officedocument.drawingml.chart+xml"/>
  <Override PartName="/xl/charts/style53.xml" ContentType="application/vnd.ms-office.chartstyle+xml"/>
  <Override PartName="/xl/charts/colors53.xml" ContentType="application/vnd.ms-office.chartcolorstyle+xml"/>
  <Override PartName="/xl/charts/chart54.xml" ContentType="application/vnd.openxmlformats-officedocument.drawingml.chart+xml"/>
  <Override PartName="/xl/charts/style54.xml" ContentType="application/vnd.ms-office.chartstyle+xml"/>
  <Override PartName="/xl/charts/colors54.xml" ContentType="application/vnd.ms-office.chartcolorstyle+xml"/>
  <Override PartName="/xl/drawings/drawing4.xml" ContentType="application/vnd.openxmlformats-officedocument.drawing+xml"/>
  <Override PartName="/xl/charts/chart55.xml" ContentType="application/vnd.openxmlformats-officedocument.drawingml.chart+xml"/>
  <Override PartName="/xl/charts/style55.xml" ContentType="application/vnd.ms-office.chartstyle+xml"/>
  <Override PartName="/xl/charts/colors55.xml" ContentType="application/vnd.ms-office.chartcolorstyle+xml"/>
  <Override PartName="/xl/charts/chart56.xml" ContentType="application/vnd.openxmlformats-officedocument.drawingml.chart+xml"/>
  <Override PartName="/xl/charts/style56.xml" ContentType="application/vnd.ms-office.chartstyle+xml"/>
  <Override PartName="/xl/charts/colors56.xml" ContentType="application/vnd.ms-office.chartcolorstyle+xml"/>
  <Override PartName="/xl/charts/chart57.xml" ContentType="application/vnd.openxmlformats-officedocument.drawingml.chart+xml"/>
  <Override PartName="/xl/charts/style57.xml" ContentType="application/vnd.ms-office.chartstyle+xml"/>
  <Override PartName="/xl/charts/colors57.xml" ContentType="application/vnd.ms-office.chartcolorstyle+xml"/>
  <Override PartName="/xl/charts/chart58.xml" ContentType="application/vnd.openxmlformats-officedocument.drawingml.chart+xml"/>
  <Override PartName="/xl/charts/style58.xml" ContentType="application/vnd.ms-office.chartstyle+xml"/>
  <Override PartName="/xl/charts/colors58.xml" ContentType="application/vnd.ms-office.chartcolorstyle+xml"/>
  <Override PartName="/xl/charts/chart59.xml" ContentType="application/vnd.openxmlformats-officedocument.drawingml.chart+xml"/>
  <Override PartName="/xl/charts/style59.xml" ContentType="application/vnd.ms-office.chartstyle+xml"/>
  <Override PartName="/xl/charts/colors59.xml" ContentType="application/vnd.ms-office.chartcolorstyle+xml"/>
  <Override PartName="/xl/charts/chart60.xml" ContentType="application/vnd.openxmlformats-officedocument.drawingml.chart+xml"/>
  <Override PartName="/xl/charts/style60.xml" ContentType="application/vnd.ms-office.chartstyle+xml"/>
  <Override PartName="/xl/charts/colors60.xml" ContentType="application/vnd.ms-office.chartcolorstyle+xml"/>
  <Override PartName="/xl/charts/chart61.xml" ContentType="application/vnd.openxmlformats-officedocument.drawingml.chart+xml"/>
  <Override PartName="/xl/charts/style61.xml" ContentType="application/vnd.ms-office.chartstyle+xml"/>
  <Override PartName="/xl/charts/colors61.xml" ContentType="application/vnd.ms-office.chartcolorstyle+xml"/>
  <Override PartName="/xl/charts/chart62.xml" ContentType="application/vnd.openxmlformats-officedocument.drawingml.chart+xml"/>
  <Override PartName="/xl/charts/style62.xml" ContentType="application/vnd.ms-office.chartstyle+xml"/>
  <Override PartName="/xl/charts/colors62.xml" ContentType="application/vnd.ms-office.chartcolorstyle+xml"/>
  <Override PartName="/xl/charts/chart63.xml" ContentType="application/vnd.openxmlformats-officedocument.drawingml.chart+xml"/>
  <Override PartName="/xl/charts/style63.xml" ContentType="application/vnd.ms-office.chartstyle+xml"/>
  <Override PartName="/xl/charts/colors63.xml" ContentType="application/vnd.ms-office.chartcolorstyle+xml"/>
  <Override PartName="/xl/charts/chart64.xml" ContentType="application/vnd.openxmlformats-officedocument.drawingml.chart+xml"/>
  <Override PartName="/xl/charts/style64.xml" ContentType="application/vnd.ms-office.chartstyle+xml"/>
  <Override PartName="/xl/charts/colors64.xml" ContentType="application/vnd.ms-office.chartcolorstyle+xml"/>
  <Override PartName="/xl/charts/chart65.xml" ContentType="application/vnd.openxmlformats-officedocument.drawingml.chart+xml"/>
  <Override PartName="/xl/charts/style65.xml" ContentType="application/vnd.ms-office.chartstyle+xml"/>
  <Override PartName="/xl/charts/colors65.xml" ContentType="application/vnd.ms-office.chartcolorstyle+xml"/>
  <Override PartName="/xl/charts/chart66.xml" ContentType="application/vnd.openxmlformats-officedocument.drawingml.chart+xml"/>
  <Override PartName="/xl/charts/style66.xml" ContentType="application/vnd.ms-office.chartstyle+xml"/>
  <Override PartName="/xl/charts/colors66.xml" ContentType="application/vnd.ms-office.chartcolorstyle+xml"/>
  <Override PartName="/xl/charts/chart67.xml" ContentType="application/vnd.openxmlformats-officedocument.drawingml.chart+xml"/>
  <Override PartName="/xl/charts/style67.xml" ContentType="application/vnd.ms-office.chartstyle+xml"/>
  <Override PartName="/xl/charts/colors67.xml" ContentType="application/vnd.ms-office.chartcolorstyle+xml"/>
  <Override PartName="/xl/charts/chart68.xml" ContentType="application/vnd.openxmlformats-officedocument.drawingml.chart+xml"/>
  <Override PartName="/xl/charts/style68.xml" ContentType="application/vnd.ms-office.chartstyle+xml"/>
  <Override PartName="/xl/charts/colors68.xml" ContentType="application/vnd.ms-office.chartcolorstyle+xml"/>
  <Override PartName="/xl/charts/chart69.xml" ContentType="application/vnd.openxmlformats-officedocument.drawingml.chart+xml"/>
  <Override PartName="/xl/charts/style69.xml" ContentType="application/vnd.ms-office.chartstyle+xml"/>
  <Override PartName="/xl/charts/colors69.xml" ContentType="application/vnd.ms-office.chartcolorstyle+xml"/>
  <Override PartName="/xl/charts/chart70.xml" ContentType="application/vnd.openxmlformats-officedocument.drawingml.chart+xml"/>
  <Override PartName="/xl/charts/style70.xml" ContentType="application/vnd.ms-office.chartstyle+xml"/>
  <Override PartName="/xl/charts/colors70.xml" ContentType="application/vnd.ms-office.chartcolorstyle+xml"/>
  <Override PartName="/xl/charts/chart71.xml" ContentType="application/vnd.openxmlformats-officedocument.drawingml.chart+xml"/>
  <Override PartName="/xl/charts/style71.xml" ContentType="application/vnd.ms-office.chartstyle+xml"/>
  <Override PartName="/xl/charts/colors71.xml" ContentType="application/vnd.ms-office.chartcolorstyle+xml"/>
  <Override PartName="/xl/charts/chart72.xml" ContentType="application/vnd.openxmlformats-officedocument.drawingml.chart+xml"/>
  <Override PartName="/xl/charts/style72.xml" ContentType="application/vnd.ms-office.chartstyle+xml"/>
  <Override PartName="/xl/charts/colors72.xml" ContentType="application/vnd.ms-office.chartcolorstyle+xml"/>
  <Override PartName="/xl/charts/chart73.xml" ContentType="application/vnd.openxmlformats-officedocument.drawingml.chart+xml"/>
  <Override PartName="/xl/charts/style73.xml" ContentType="application/vnd.ms-office.chartstyle+xml"/>
  <Override PartName="/xl/charts/colors73.xml" ContentType="application/vnd.ms-office.chartcolorstyle+xml"/>
  <Override PartName="/xl/charts/chart74.xml" ContentType="application/vnd.openxmlformats-officedocument.drawingml.chart+xml"/>
  <Override PartName="/xl/charts/style74.xml" ContentType="application/vnd.ms-office.chartstyle+xml"/>
  <Override PartName="/xl/charts/colors74.xml" ContentType="application/vnd.ms-office.chartcolorstyle+xml"/>
  <Override PartName="/xl/charts/chart75.xml" ContentType="application/vnd.openxmlformats-officedocument.drawingml.chart+xml"/>
  <Override PartName="/xl/charts/style75.xml" ContentType="application/vnd.ms-office.chartstyle+xml"/>
  <Override PartName="/xl/charts/colors75.xml" ContentType="application/vnd.ms-office.chartcolorstyle+xml"/>
  <Override PartName="/xl/charts/chart76.xml" ContentType="application/vnd.openxmlformats-officedocument.drawingml.chart+xml"/>
  <Override PartName="/xl/charts/style76.xml" ContentType="application/vnd.ms-office.chartstyle+xml"/>
  <Override PartName="/xl/charts/colors76.xml" ContentType="application/vnd.ms-office.chartcolorstyle+xml"/>
  <Override PartName="/xl/charts/chart77.xml" ContentType="application/vnd.openxmlformats-officedocument.drawingml.chart+xml"/>
  <Override PartName="/xl/charts/style77.xml" ContentType="application/vnd.ms-office.chartstyle+xml"/>
  <Override PartName="/xl/charts/colors77.xml" ContentType="application/vnd.ms-office.chartcolorstyle+xml"/>
  <Override PartName="/xl/charts/chart78.xml" ContentType="application/vnd.openxmlformats-officedocument.drawingml.chart+xml"/>
  <Override PartName="/xl/charts/style78.xml" ContentType="application/vnd.ms-office.chartstyle+xml"/>
  <Override PartName="/xl/charts/colors78.xml" ContentType="application/vnd.ms-office.chartcolorstyle+xml"/>
  <Override PartName="/xl/charts/chart79.xml" ContentType="application/vnd.openxmlformats-officedocument.drawingml.chart+xml"/>
  <Override PartName="/xl/charts/style79.xml" ContentType="application/vnd.ms-office.chartstyle+xml"/>
  <Override PartName="/xl/charts/colors79.xml" ContentType="application/vnd.ms-office.chartcolorstyle+xml"/>
  <Override PartName="/xl/charts/chart80.xml" ContentType="application/vnd.openxmlformats-officedocument.drawingml.chart+xml"/>
  <Override PartName="/xl/charts/style80.xml" ContentType="application/vnd.ms-office.chartstyle+xml"/>
  <Override PartName="/xl/charts/colors80.xml" ContentType="application/vnd.ms-office.chartcolorstyle+xml"/>
  <Override PartName="/xl/charts/chart81.xml" ContentType="application/vnd.openxmlformats-officedocument.drawingml.chart+xml"/>
  <Override PartName="/xl/charts/style81.xml" ContentType="application/vnd.ms-office.chartstyle+xml"/>
  <Override PartName="/xl/charts/colors81.xml" ContentType="application/vnd.ms-office.chartcolorstyle+xml"/>
  <Override PartName="/xl/drawings/drawing5.xml" ContentType="application/vnd.openxmlformats-officedocument.drawing+xml"/>
  <Override PartName="/xl/charts/chart82.xml" ContentType="application/vnd.openxmlformats-officedocument.drawingml.chart+xml"/>
  <Override PartName="/xl/charts/style82.xml" ContentType="application/vnd.ms-office.chartstyle+xml"/>
  <Override PartName="/xl/charts/colors82.xml" ContentType="application/vnd.ms-office.chartcolorstyle+xml"/>
  <Override PartName="/xl/charts/chart83.xml" ContentType="application/vnd.openxmlformats-officedocument.drawingml.chart+xml"/>
  <Override PartName="/xl/charts/style83.xml" ContentType="application/vnd.ms-office.chartstyle+xml"/>
  <Override PartName="/xl/charts/colors83.xml" ContentType="application/vnd.ms-office.chartcolorstyle+xml"/>
  <Override PartName="/xl/charts/chart84.xml" ContentType="application/vnd.openxmlformats-officedocument.drawingml.chart+xml"/>
  <Override PartName="/xl/charts/style84.xml" ContentType="application/vnd.ms-office.chartstyle+xml"/>
  <Override PartName="/xl/charts/colors84.xml" ContentType="application/vnd.ms-office.chartcolorstyle+xml"/>
  <Override PartName="/xl/charts/chart85.xml" ContentType="application/vnd.openxmlformats-officedocument.drawingml.chart+xml"/>
  <Override PartName="/xl/charts/style85.xml" ContentType="application/vnd.ms-office.chartstyle+xml"/>
  <Override PartName="/xl/charts/colors85.xml" ContentType="application/vnd.ms-office.chartcolorstyle+xml"/>
  <Override PartName="/xl/charts/chart86.xml" ContentType="application/vnd.openxmlformats-officedocument.drawingml.chart+xml"/>
  <Override PartName="/xl/charts/style86.xml" ContentType="application/vnd.ms-office.chartstyle+xml"/>
  <Override PartName="/xl/charts/colors86.xml" ContentType="application/vnd.ms-office.chartcolorstyle+xml"/>
  <Override PartName="/xl/charts/chart87.xml" ContentType="application/vnd.openxmlformats-officedocument.drawingml.chart+xml"/>
  <Override PartName="/xl/charts/style87.xml" ContentType="application/vnd.ms-office.chartstyle+xml"/>
  <Override PartName="/xl/charts/colors87.xml" ContentType="application/vnd.ms-office.chartcolorstyle+xml"/>
  <Override PartName="/xl/charts/chart88.xml" ContentType="application/vnd.openxmlformats-officedocument.drawingml.chart+xml"/>
  <Override PartName="/xl/charts/style88.xml" ContentType="application/vnd.ms-office.chartstyle+xml"/>
  <Override PartName="/xl/charts/colors88.xml" ContentType="application/vnd.ms-office.chartcolorstyle+xml"/>
  <Override PartName="/xl/charts/chart89.xml" ContentType="application/vnd.openxmlformats-officedocument.drawingml.chart+xml"/>
  <Override PartName="/xl/charts/style89.xml" ContentType="application/vnd.ms-office.chartstyle+xml"/>
  <Override PartName="/xl/charts/colors89.xml" ContentType="application/vnd.ms-office.chartcolorstyle+xml"/>
  <Override PartName="/xl/charts/chart90.xml" ContentType="application/vnd.openxmlformats-officedocument.drawingml.chart+xml"/>
  <Override PartName="/xl/charts/style90.xml" ContentType="application/vnd.ms-office.chartstyle+xml"/>
  <Override PartName="/xl/charts/colors90.xml" ContentType="application/vnd.ms-office.chartcolorstyle+xml"/>
  <Override PartName="/xl/charts/chart91.xml" ContentType="application/vnd.openxmlformats-officedocument.drawingml.chart+xml"/>
  <Override PartName="/xl/charts/style91.xml" ContentType="application/vnd.ms-office.chartstyle+xml"/>
  <Override PartName="/xl/charts/colors91.xml" ContentType="application/vnd.ms-office.chartcolorstyle+xml"/>
  <Override PartName="/xl/charts/chart92.xml" ContentType="application/vnd.openxmlformats-officedocument.drawingml.chart+xml"/>
  <Override PartName="/xl/charts/style92.xml" ContentType="application/vnd.ms-office.chartstyle+xml"/>
  <Override PartName="/xl/charts/colors92.xml" ContentType="application/vnd.ms-office.chartcolorstyle+xml"/>
  <Override PartName="/xl/charts/chart93.xml" ContentType="application/vnd.openxmlformats-officedocument.drawingml.chart+xml"/>
  <Override PartName="/xl/charts/style93.xml" ContentType="application/vnd.ms-office.chartstyle+xml"/>
  <Override PartName="/xl/charts/colors93.xml" ContentType="application/vnd.ms-office.chartcolorstyle+xml"/>
  <Override PartName="/xl/charts/chart94.xml" ContentType="application/vnd.openxmlformats-officedocument.drawingml.chart+xml"/>
  <Override PartName="/xl/charts/style94.xml" ContentType="application/vnd.ms-office.chartstyle+xml"/>
  <Override PartName="/xl/charts/colors94.xml" ContentType="application/vnd.ms-office.chartcolorstyle+xml"/>
  <Override PartName="/xl/charts/chart95.xml" ContentType="application/vnd.openxmlformats-officedocument.drawingml.chart+xml"/>
  <Override PartName="/xl/charts/style95.xml" ContentType="application/vnd.ms-office.chartstyle+xml"/>
  <Override PartName="/xl/charts/colors95.xml" ContentType="application/vnd.ms-office.chartcolorstyle+xml"/>
  <Override PartName="/xl/charts/chart96.xml" ContentType="application/vnd.openxmlformats-officedocument.drawingml.chart+xml"/>
  <Override PartName="/xl/charts/style96.xml" ContentType="application/vnd.ms-office.chartstyle+xml"/>
  <Override PartName="/xl/charts/colors96.xml" ContentType="application/vnd.ms-office.chartcolorstyle+xml"/>
  <Override PartName="/xl/charts/chart97.xml" ContentType="application/vnd.openxmlformats-officedocument.drawingml.chart+xml"/>
  <Override PartName="/xl/charts/style97.xml" ContentType="application/vnd.ms-office.chartstyle+xml"/>
  <Override PartName="/xl/charts/colors97.xml" ContentType="application/vnd.ms-office.chartcolorstyle+xml"/>
  <Override PartName="/xl/charts/chart98.xml" ContentType="application/vnd.openxmlformats-officedocument.drawingml.chart+xml"/>
  <Override PartName="/xl/charts/style98.xml" ContentType="application/vnd.ms-office.chartstyle+xml"/>
  <Override PartName="/xl/charts/colors98.xml" ContentType="application/vnd.ms-office.chartcolorstyle+xml"/>
  <Override PartName="/xl/charts/chart99.xml" ContentType="application/vnd.openxmlformats-officedocument.drawingml.chart+xml"/>
  <Override PartName="/xl/charts/style99.xml" ContentType="application/vnd.ms-office.chartstyle+xml"/>
  <Override PartName="/xl/charts/colors99.xml" ContentType="application/vnd.ms-office.chartcolorstyle+xml"/>
  <Override PartName="/xl/charts/chart100.xml" ContentType="application/vnd.openxmlformats-officedocument.drawingml.chart+xml"/>
  <Override PartName="/xl/charts/style100.xml" ContentType="application/vnd.ms-office.chartstyle+xml"/>
  <Override PartName="/xl/charts/colors100.xml" ContentType="application/vnd.ms-office.chartcolorstyle+xml"/>
  <Override PartName="/xl/charts/chart101.xml" ContentType="application/vnd.openxmlformats-officedocument.drawingml.chart+xml"/>
  <Override PartName="/xl/charts/style101.xml" ContentType="application/vnd.ms-office.chartstyle+xml"/>
  <Override PartName="/xl/charts/colors101.xml" ContentType="application/vnd.ms-office.chartcolorstyle+xml"/>
  <Override PartName="/xl/charts/chart102.xml" ContentType="application/vnd.openxmlformats-officedocument.drawingml.chart+xml"/>
  <Override PartName="/xl/charts/style102.xml" ContentType="application/vnd.ms-office.chartstyle+xml"/>
  <Override PartName="/xl/charts/colors102.xml" ContentType="application/vnd.ms-office.chartcolorstyle+xml"/>
  <Override PartName="/xl/charts/chart103.xml" ContentType="application/vnd.openxmlformats-officedocument.drawingml.chart+xml"/>
  <Override PartName="/xl/charts/style103.xml" ContentType="application/vnd.ms-office.chartstyle+xml"/>
  <Override PartName="/xl/charts/colors103.xml" ContentType="application/vnd.ms-office.chartcolorstyle+xml"/>
  <Override PartName="/xl/charts/chart104.xml" ContentType="application/vnd.openxmlformats-officedocument.drawingml.chart+xml"/>
  <Override PartName="/xl/charts/style104.xml" ContentType="application/vnd.ms-office.chartstyle+xml"/>
  <Override PartName="/xl/charts/colors104.xml" ContentType="application/vnd.ms-office.chartcolorstyle+xml"/>
  <Override PartName="/xl/charts/chart105.xml" ContentType="application/vnd.openxmlformats-officedocument.drawingml.chart+xml"/>
  <Override PartName="/xl/charts/style105.xml" ContentType="application/vnd.ms-office.chartstyle+xml"/>
  <Override PartName="/xl/charts/colors105.xml" ContentType="application/vnd.ms-office.chartcolorstyle+xml"/>
  <Override PartName="/xl/charts/chart106.xml" ContentType="application/vnd.openxmlformats-officedocument.drawingml.chart+xml"/>
  <Override PartName="/xl/charts/style106.xml" ContentType="application/vnd.ms-office.chartstyle+xml"/>
  <Override PartName="/xl/charts/colors106.xml" ContentType="application/vnd.ms-office.chartcolorstyle+xml"/>
  <Override PartName="/xl/charts/chart107.xml" ContentType="application/vnd.openxmlformats-officedocument.drawingml.chart+xml"/>
  <Override PartName="/xl/charts/style107.xml" ContentType="application/vnd.ms-office.chartstyle+xml"/>
  <Override PartName="/xl/charts/colors107.xml" ContentType="application/vnd.ms-office.chartcolorstyle+xml"/>
  <Override PartName="/xl/charts/chart108.xml" ContentType="application/vnd.openxmlformats-officedocument.drawingml.chart+xml"/>
  <Override PartName="/xl/charts/style108.xml" ContentType="application/vnd.ms-office.chartstyle+xml"/>
  <Override PartName="/xl/charts/colors108.xml" ContentType="application/vnd.ms-office.chartcolorstyle+xml"/>
  <Override PartName="/xl/drawings/drawing6.xml" ContentType="application/vnd.openxmlformats-officedocument.drawing+xml"/>
  <Override PartName="/xl/charts/chart109.xml" ContentType="application/vnd.openxmlformats-officedocument.drawingml.chart+xml"/>
  <Override PartName="/xl/charts/style109.xml" ContentType="application/vnd.ms-office.chartstyle+xml"/>
  <Override PartName="/xl/charts/colors109.xml" ContentType="application/vnd.ms-office.chartcolorstyle+xml"/>
  <Override PartName="/xl/charts/chart110.xml" ContentType="application/vnd.openxmlformats-officedocument.drawingml.chart+xml"/>
  <Override PartName="/xl/charts/style110.xml" ContentType="application/vnd.ms-office.chartstyle+xml"/>
  <Override PartName="/xl/charts/colors110.xml" ContentType="application/vnd.ms-office.chartcolorstyle+xml"/>
  <Override PartName="/xl/charts/chart111.xml" ContentType="application/vnd.openxmlformats-officedocument.drawingml.chart+xml"/>
  <Override PartName="/xl/charts/style111.xml" ContentType="application/vnd.ms-office.chartstyle+xml"/>
  <Override PartName="/xl/charts/colors111.xml" ContentType="application/vnd.ms-office.chartcolorstyle+xml"/>
  <Override PartName="/xl/charts/chart112.xml" ContentType="application/vnd.openxmlformats-officedocument.drawingml.chart+xml"/>
  <Override PartName="/xl/charts/style112.xml" ContentType="application/vnd.ms-office.chartstyle+xml"/>
  <Override PartName="/xl/charts/colors112.xml" ContentType="application/vnd.ms-office.chartcolorstyle+xml"/>
  <Override PartName="/xl/charts/chart113.xml" ContentType="application/vnd.openxmlformats-officedocument.drawingml.chart+xml"/>
  <Override PartName="/xl/charts/style113.xml" ContentType="application/vnd.ms-office.chartstyle+xml"/>
  <Override PartName="/xl/charts/colors113.xml" ContentType="application/vnd.ms-office.chartcolorstyle+xml"/>
  <Override PartName="/xl/charts/chart114.xml" ContentType="application/vnd.openxmlformats-officedocument.drawingml.chart+xml"/>
  <Override PartName="/xl/charts/style114.xml" ContentType="application/vnd.ms-office.chartstyle+xml"/>
  <Override PartName="/xl/charts/colors114.xml" ContentType="application/vnd.ms-office.chartcolorstyle+xml"/>
  <Override PartName="/xl/charts/chart115.xml" ContentType="application/vnd.openxmlformats-officedocument.drawingml.chart+xml"/>
  <Override PartName="/xl/charts/style115.xml" ContentType="application/vnd.ms-office.chartstyle+xml"/>
  <Override PartName="/xl/charts/colors115.xml" ContentType="application/vnd.ms-office.chartcolorstyle+xml"/>
  <Override PartName="/xl/charts/chart116.xml" ContentType="application/vnd.openxmlformats-officedocument.drawingml.chart+xml"/>
  <Override PartName="/xl/charts/style116.xml" ContentType="application/vnd.ms-office.chartstyle+xml"/>
  <Override PartName="/xl/charts/colors116.xml" ContentType="application/vnd.ms-office.chartcolorstyle+xml"/>
  <Override PartName="/xl/charts/chart117.xml" ContentType="application/vnd.openxmlformats-officedocument.drawingml.chart+xml"/>
  <Override PartName="/xl/charts/style117.xml" ContentType="application/vnd.ms-office.chartstyle+xml"/>
  <Override PartName="/xl/charts/colors117.xml" ContentType="application/vnd.ms-office.chartcolorstyle+xml"/>
  <Override PartName="/xl/charts/chart118.xml" ContentType="application/vnd.openxmlformats-officedocument.drawingml.chart+xml"/>
  <Override PartName="/xl/charts/style118.xml" ContentType="application/vnd.ms-office.chartstyle+xml"/>
  <Override PartName="/xl/charts/colors118.xml" ContentType="application/vnd.ms-office.chartcolorstyle+xml"/>
  <Override PartName="/xl/charts/chart119.xml" ContentType="application/vnd.openxmlformats-officedocument.drawingml.chart+xml"/>
  <Override PartName="/xl/charts/style119.xml" ContentType="application/vnd.ms-office.chartstyle+xml"/>
  <Override PartName="/xl/charts/colors119.xml" ContentType="application/vnd.ms-office.chartcolorstyle+xml"/>
  <Override PartName="/xl/charts/chart120.xml" ContentType="application/vnd.openxmlformats-officedocument.drawingml.chart+xml"/>
  <Override PartName="/xl/charts/style120.xml" ContentType="application/vnd.ms-office.chartstyle+xml"/>
  <Override PartName="/xl/charts/colors120.xml" ContentType="application/vnd.ms-office.chartcolorstyle+xml"/>
  <Override PartName="/xl/charts/chart121.xml" ContentType="application/vnd.openxmlformats-officedocument.drawingml.chart+xml"/>
  <Override PartName="/xl/charts/style121.xml" ContentType="application/vnd.ms-office.chartstyle+xml"/>
  <Override PartName="/xl/charts/colors121.xml" ContentType="application/vnd.ms-office.chartcolorstyle+xml"/>
  <Override PartName="/xl/charts/chart122.xml" ContentType="application/vnd.openxmlformats-officedocument.drawingml.chart+xml"/>
  <Override PartName="/xl/charts/style122.xml" ContentType="application/vnd.ms-office.chartstyle+xml"/>
  <Override PartName="/xl/charts/colors122.xml" ContentType="application/vnd.ms-office.chartcolorstyle+xml"/>
  <Override PartName="/xl/charts/chart123.xml" ContentType="application/vnd.openxmlformats-officedocument.drawingml.chart+xml"/>
  <Override PartName="/xl/charts/style123.xml" ContentType="application/vnd.ms-office.chartstyle+xml"/>
  <Override PartName="/xl/charts/colors123.xml" ContentType="application/vnd.ms-office.chartcolorstyle+xml"/>
  <Override PartName="/xl/charts/chart124.xml" ContentType="application/vnd.openxmlformats-officedocument.drawingml.chart+xml"/>
  <Override PartName="/xl/charts/style124.xml" ContentType="application/vnd.ms-office.chartstyle+xml"/>
  <Override PartName="/xl/charts/colors124.xml" ContentType="application/vnd.ms-office.chartcolorstyle+xml"/>
  <Override PartName="/xl/charts/chart125.xml" ContentType="application/vnd.openxmlformats-officedocument.drawingml.chart+xml"/>
  <Override PartName="/xl/charts/style125.xml" ContentType="application/vnd.ms-office.chartstyle+xml"/>
  <Override PartName="/xl/charts/colors125.xml" ContentType="application/vnd.ms-office.chartcolorstyle+xml"/>
  <Override PartName="/xl/charts/chart126.xml" ContentType="application/vnd.openxmlformats-officedocument.drawingml.chart+xml"/>
  <Override PartName="/xl/charts/style126.xml" ContentType="application/vnd.ms-office.chartstyle+xml"/>
  <Override PartName="/xl/charts/colors126.xml" ContentType="application/vnd.ms-office.chartcolorstyle+xml"/>
  <Override PartName="/xl/charts/chart127.xml" ContentType="application/vnd.openxmlformats-officedocument.drawingml.chart+xml"/>
  <Override PartName="/xl/charts/style127.xml" ContentType="application/vnd.ms-office.chartstyle+xml"/>
  <Override PartName="/xl/charts/colors127.xml" ContentType="application/vnd.ms-office.chartcolorstyle+xml"/>
  <Override PartName="/xl/charts/chart128.xml" ContentType="application/vnd.openxmlformats-officedocument.drawingml.chart+xml"/>
  <Override PartName="/xl/charts/style128.xml" ContentType="application/vnd.ms-office.chartstyle+xml"/>
  <Override PartName="/xl/charts/colors128.xml" ContentType="application/vnd.ms-office.chartcolorstyle+xml"/>
  <Override PartName="/xl/charts/chart129.xml" ContentType="application/vnd.openxmlformats-officedocument.drawingml.chart+xml"/>
  <Override PartName="/xl/charts/style129.xml" ContentType="application/vnd.ms-office.chartstyle+xml"/>
  <Override PartName="/xl/charts/colors129.xml" ContentType="application/vnd.ms-office.chartcolorstyle+xml"/>
  <Override PartName="/xl/charts/chart130.xml" ContentType="application/vnd.openxmlformats-officedocument.drawingml.chart+xml"/>
  <Override PartName="/xl/charts/style130.xml" ContentType="application/vnd.ms-office.chartstyle+xml"/>
  <Override PartName="/xl/charts/colors130.xml" ContentType="application/vnd.ms-office.chartcolorstyle+xml"/>
  <Override PartName="/xl/charts/chart131.xml" ContentType="application/vnd.openxmlformats-officedocument.drawingml.chart+xml"/>
  <Override PartName="/xl/charts/style131.xml" ContentType="application/vnd.ms-office.chartstyle+xml"/>
  <Override PartName="/xl/charts/colors131.xml" ContentType="application/vnd.ms-office.chartcolorstyle+xml"/>
  <Override PartName="/xl/charts/chart132.xml" ContentType="application/vnd.openxmlformats-officedocument.drawingml.chart+xml"/>
  <Override PartName="/xl/charts/style132.xml" ContentType="application/vnd.ms-office.chartstyle+xml"/>
  <Override PartName="/xl/charts/colors132.xml" ContentType="application/vnd.ms-office.chartcolorstyle+xml"/>
  <Override PartName="/xl/charts/chart133.xml" ContentType="application/vnd.openxmlformats-officedocument.drawingml.chart+xml"/>
  <Override PartName="/xl/charts/style133.xml" ContentType="application/vnd.ms-office.chartstyle+xml"/>
  <Override PartName="/xl/charts/colors133.xml" ContentType="application/vnd.ms-office.chartcolorstyle+xml"/>
  <Override PartName="/xl/charts/chart134.xml" ContentType="application/vnd.openxmlformats-officedocument.drawingml.chart+xml"/>
  <Override PartName="/xl/charts/style134.xml" ContentType="application/vnd.ms-office.chartstyle+xml"/>
  <Override PartName="/xl/charts/colors134.xml" ContentType="application/vnd.ms-office.chartcolorstyle+xml"/>
  <Override PartName="/xl/charts/chart135.xml" ContentType="application/vnd.openxmlformats-officedocument.drawingml.chart+xml"/>
  <Override PartName="/xl/charts/style135.xml" ContentType="application/vnd.ms-office.chartstyle+xml"/>
  <Override PartName="/xl/charts/colors135.xml" ContentType="application/vnd.ms-office.chartcolorstyle+xml"/>
  <Override PartName="/xl/drawings/drawing7.xml" ContentType="application/vnd.openxmlformats-officedocument.drawing+xml"/>
  <Override PartName="/xl/charts/chart136.xml" ContentType="application/vnd.openxmlformats-officedocument.drawingml.chart+xml"/>
  <Override PartName="/xl/charts/style136.xml" ContentType="application/vnd.ms-office.chartstyle+xml"/>
  <Override PartName="/xl/charts/colors136.xml" ContentType="application/vnd.ms-office.chartcolorstyle+xml"/>
  <Override PartName="/xl/charts/chart137.xml" ContentType="application/vnd.openxmlformats-officedocument.drawingml.chart+xml"/>
  <Override PartName="/xl/charts/style137.xml" ContentType="application/vnd.ms-office.chartstyle+xml"/>
  <Override PartName="/xl/charts/colors137.xml" ContentType="application/vnd.ms-office.chartcolorstyle+xml"/>
  <Override PartName="/xl/charts/chart138.xml" ContentType="application/vnd.openxmlformats-officedocument.drawingml.chart+xml"/>
  <Override PartName="/xl/charts/style138.xml" ContentType="application/vnd.ms-office.chartstyle+xml"/>
  <Override PartName="/xl/charts/colors138.xml" ContentType="application/vnd.ms-office.chartcolorstyle+xml"/>
  <Override PartName="/xl/charts/chart139.xml" ContentType="application/vnd.openxmlformats-officedocument.drawingml.chart+xml"/>
  <Override PartName="/xl/charts/style139.xml" ContentType="application/vnd.ms-office.chartstyle+xml"/>
  <Override PartName="/xl/charts/colors139.xml" ContentType="application/vnd.ms-office.chartcolorstyle+xml"/>
  <Override PartName="/xl/charts/chart140.xml" ContentType="application/vnd.openxmlformats-officedocument.drawingml.chart+xml"/>
  <Override PartName="/xl/charts/style140.xml" ContentType="application/vnd.ms-office.chartstyle+xml"/>
  <Override PartName="/xl/charts/colors140.xml" ContentType="application/vnd.ms-office.chartcolorstyle+xml"/>
  <Override PartName="/xl/charts/chart141.xml" ContentType="application/vnd.openxmlformats-officedocument.drawingml.chart+xml"/>
  <Override PartName="/xl/charts/style141.xml" ContentType="application/vnd.ms-office.chartstyle+xml"/>
  <Override PartName="/xl/charts/colors141.xml" ContentType="application/vnd.ms-office.chartcolorstyle+xml"/>
  <Override PartName="/xl/charts/chart142.xml" ContentType="application/vnd.openxmlformats-officedocument.drawingml.chart+xml"/>
  <Override PartName="/xl/charts/style142.xml" ContentType="application/vnd.ms-office.chartstyle+xml"/>
  <Override PartName="/xl/charts/colors142.xml" ContentType="application/vnd.ms-office.chartcolorstyle+xml"/>
  <Override PartName="/xl/charts/chart143.xml" ContentType="application/vnd.openxmlformats-officedocument.drawingml.chart+xml"/>
  <Override PartName="/xl/charts/style143.xml" ContentType="application/vnd.ms-office.chartstyle+xml"/>
  <Override PartName="/xl/charts/colors143.xml" ContentType="application/vnd.ms-office.chartcolorstyle+xml"/>
  <Override PartName="/xl/charts/chart144.xml" ContentType="application/vnd.openxmlformats-officedocument.drawingml.chart+xml"/>
  <Override PartName="/xl/charts/style144.xml" ContentType="application/vnd.ms-office.chartstyle+xml"/>
  <Override PartName="/xl/charts/colors144.xml" ContentType="application/vnd.ms-office.chartcolorstyle+xml"/>
  <Override PartName="/xl/charts/chart145.xml" ContentType="application/vnd.openxmlformats-officedocument.drawingml.chart+xml"/>
  <Override PartName="/xl/charts/style145.xml" ContentType="application/vnd.ms-office.chartstyle+xml"/>
  <Override PartName="/xl/charts/colors145.xml" ContentType="application/vnd.ms-office.chartcolorstyle+xml"/>
  <Override PartName="/xl/charts/chart146.xml" ContentType="application/vnd.openxmlformats-officedocument.drawingml.chart+xml"/>
  <Override PartName="/xl/charts/style146.xml" ContentType="application/vnd.ms-office.chartstyle+xml"/>
  <Override PartName="/xl/charts/colors146.xml" ContentType="application/vnd.ms-office.chartcolorstyle+xml"/>
  <Override PartName="/xl/charts/chart147.xml" ContentType="application/vnd.openxmlformats-officedocument.drawingml.chart+xml"/>
  <Override PartName="/xl/charts/style147.xml" ContentType="application/vnd.ms-office.chartstyle+xml"/>
  <Override PartName="/xl/charts/colors147.xml" ContentType="application/vnd.ms-office.chartcolorstyle+xml"/>
  <Override PartName="/xl/charts/chart148.xml" ContentType="application/vnd.openxmlformats-officedocument.drawingml.chart+xml"/>
  <Override PartName="/xl/charts/style148.xml" ContentType="application/vnd.ms-office.chartstyle+xml"/>
  <Override PartName="/xl/charts/colors148.xml" ContentType="application/vnd.ms-office.chartcolorstyle+xml"/>
  <Override PartName="/xl/charts/chart149.xml" ContentType="application/vnd.openxmlformats-officedocument.drawingml.chart+xml"/>
  <Override PartName="/xl/charts/style149.xml" ContentType="application/vnd.ms-office.chartstyle+xml"/>
  <Override PartName="/xl/charts/colors149.xml" ContentType="application/vnd.ms-office.chartcolorstyle+xml"/>
  <Override PartName="/xl/charts/chart150.xml" ContentType="application/vnd.openxmlformats-officedocument.drawingml.chart+xml"/>
  <Override PartName="/xl/charts/style150.xml" ContentType="application/vnd.ms-office.chartstyle+xml"/>
  <Override PartName="/xl/charts/colors150.xml" ContentType="application/vnd.ms-office.chartcolorstyle+xml"/>
  <Override PartName="/xl/charts/chart151.xml" ContentType="application/vnd.openxmlformats-officedocument.drawingml.chart+xml"/>
  <Override PartName="/xl/charts/style151.xml" ContentType="application/vnd.ms-office.chartstyle+xml"/>
  <Override PartName="/xl/charts/colors151.xml" ContentType="application/vnd.ms-office.chartcolorstyle+xml"/>
  <Override PartName="/xl/charts/chart152.xml" ContentType="application/vnd.openxmlformats-officedocument.drawingml.chart+xml"/>
  <Override PartName="/xl/charts/style152.xml" ContentType="application/vnd.ms-office.chartstyle+xml"/>
  <Override PartName="/xl/charts/colors152.xml" ContentType="application/vnd.ms-office.chartcolorstyle+xml"/>
  <Override PartName="/xl/charts/chart153.xml" ContentType="application/vnd.openxmlformats-officedocument.drawingml.chart+xml"/>
  <Override PartName="/xl/charts/style153.xml" ContentType="application/vnd.ms-office.chartstyle+xml"/>
  <Override PartName="/xl/charts/colors153.xml" ContentType="application/vnd.ms-office.chartcolorstyle+xml"/>
  <Override PartName="/xl/charts/chart154.xml" ContentType="application/vnd.openxmlformats-officedocument.drawingml.chart+xml"/>
  <Override PartName="/xl/charts/style154.xml" ContentType="application/vnd.ms-office.chartstyle+xml"/>
  <Override PartName="/xl/charts/colors154.xml" ContentType="application/vnd.ms-office.chartcolorstyle+xml"/>
  <Override PartName="/xl/charts/chart155.xml" ContentType="application/vnd.openxmlformats-officedocument.drawingml.chart+xml"/>
  <Override PartName="/xl/charts/style155.xml" ContentType="application/vnd.ms-office.chartstyle+xml"/>
  <Override PartName="/xl/charts/colors155.xml" ContentType="application/vnd.ms-office.chartcolorstyle+xml"/>
  <Override PartName="/xl/charts/chart156.xml" ContentType="application/vnd.openxmlformats-officedocument.drawingml.chart+xml"/>
  <Override PartName="/xl/charts/style156.xml" ContentType="application/vnd.ms-office.chartstyle+xml"/>
  <Override PartName="/xl/charts/colors156.xml" ContentType="application/vnd.ms-office.chartcolorstyle+xml"/>
  <Override PartName="/xl/charts/chart157.xml" ContentType="application/vnd.openxmlformats-officedocument.drawingml.chart+xml"/>
  <Override PartName="/xl/charts/style157.xml" ContentType="application/vnd.ms-office.chartstyle+xml"/>
  <Override PartName="/xl/charts/colors157.xml" ContentType="application/vnd.ms-office.chartcolorstyle+xml"/>
  <Override PartName="/xl/charts/chart158.xml" ContentType="application/vnd.openxmlformats-officedocument.drawingml.chart+xml"/>
  <Override PartName="/xl/charts/style158.xml" ContentType="application/vnd.ms-office.chartstyle+xml"/>
  <Override PartName="/xl/charts/colors158.xml" ContentType="application/vnd.ms-office.chartcolorstyle+xml"/>
  <Override PartName="/xl/charts/chart159.xml" ContentType="application/vnd.openxmlformats-officedocument.drawingml.chart+xml"/>
  <Override PartName="/xl/charts/style159.xml" ContentType="application/vnd.ms-office.chartstyle+xml"/>
  <Override PartName="/xl/charts/colors159.xml" ContentType="application/vnd.ms-office.chartcolorstyle+xml"/>
  <Override PartName="/xl/charts/chart160.xml" ContentType="application/vnd.openxmlformats-officedocument.drawingml.chart+xml"/>
  <Override PartName="/xl/charts/style160.xml" ContentType="application/vnd.ms-office.chartstyle+xml"/>
  <Override PartName="/xl/charts/colors160.xml" ContentType="application/vnd.ms-office.chartcolorstyle+xml"/>
  <Override PartName="/xl/charts/chart161.xml" ContentType="application/vnd.openxmlformats-officedocument.drawingml.chart+xml"/>
  <Override PartName="/xl/charts/style161.xml" ContentType="application/vnd.ms-office.chartstyle+xml"/>
  <Override PartName="/xl/charts/colors161.xml" ContentType="application/vnd.ms-office.chartcolorstyle+xml"/>
  <Override PartName="/xl/charts/chart162.xml" ContentType="application/vnd.openxmlformats-officedocument.drawingml.chart+xml"/>
  <Override PartName="/xl/charts/style162.xml" ContentType="application/vnd.ms-office.chartstyle+xml"/>
  <Override PartName="/xl/charts/colors162.xml" ContentType="application/vnd.ms-office.chartcolorstyle+xml"/>
  <Override PartName="/xl/drawings/drawing8.xml" ContentType="application/vnd.openxmlformats-officedocument.drawing+xml"/>
  <Override PartName="/xl/charts/chart163.xml" ContentType="application/vnd.openxmlformats-officedocument.drawingml.chart+xml"/>
  <Override PartName="/xl/charts/style163.xml" ContentType="application/vnd.ms-office.chartstyle+xml"/>
  <Override PartName="/xl/charts/colors163.xml" ContentType="application/vnd.ms-office.chartcolorstyle+xml"/>
  <Override PartName="/xl/charts/chart164.xml" ContentType="application/vnd.openxmlformats-officedocument.drawingml.chart+xml"/>
  <Override PartName="/xl/charts/style164.xml" ContentType="application/vnd.ms-office.chartstyle+xml"/>
  <Override PartName="/xl/charts/colors164.xml" ContentType="application/vnd.ms-office.chartcolorstyle+xml"/>
  <Override PartName="/xl/charts/chart165.xml" ContentType="application/vnd.openxmlformats-officedocument.drawingml.chart+xml"/>
  <Override PartName="/xl/charts/style165.xml" ContentType="application/vnd.ms-office.chartstyle+xml"/>
  <Override PartName="/xl/charts/colors165.xml" ContentType="application/vnd.ms-office.chartcolorstyle+xml"/>
  <Override PartName="/xl/charts/chart166.xml" ContentType="application/vnd.openxmlformats-officedocument.drawingml.chart+xml"/>
  <Override PartName="/xl/charts/style166.xml" ContentType="application/vnd.ms-office.chartstyle+xml"/>
  <Override PartName="/xl/charts/colors166.xml" ContentType="application/vnd.ms-office.chartcolorstyle+xml"/>
  <Override PartName="/xl/charts/chart167.xml" ContentType="application/vnd.openxmlformats-officedocument.drawingml.chart+xml"/>
  <Override PartName="/xl/charts/style167.xml" ContentType="application/vnd.ms-office.chartstyle+xml"/>
  <Override PartName="/xl/charts/colors167.xml" ContentType="application/vnd.ms-office.chartcolorstyle+xml"/>
  <Override PartName="/xl/charts/chart168.xml" ContentType="application/vnd.openxmlformats-officedocument.drawingml.chart+xml"/>
  <Override PartName="/xl/charts/style168.xml" ContentType="application/vnd.ms-office.chartstyle+xml"/>
  <Override PartName="/xl/charts/colors168.xml" ContentType="application/vnd.ms-office.chartcolorstyle+xml"/>
  <Override PartName="/xl/charts/chart169.xml" ContentType="application/vnd.openxmlformats-officedocument.drawingml.chart+xml"/>
  <Override PartName="/xl/charts/style169.xml" ContentType="application/vnd.ms-office.chartstyle+xml"/>
  <Override PartName="/xl/charts/colors169.xml" ContentType="application/vnd.ms-office.chartcolorstyle+xml"/>
  <Override PartName="/xl/charts/chart170.xml" ContentType="application/vnd.openxmlformats-officedocument.drawingml.chart+xml"/>
  <Override PartName="/xl/charts/style170.xml" ContentType="application/vnd.ms-office.chartstyle+xml"/>
  <Override PartName="/xl/charts/colors170.xml" ContentType="application/vnd.ms-office.chartcolorstyle+xml"/>
  <Override PartName="/xl/charts/chart171.xml" ContentType="application/vnd.openxmlformats-officedocument.drawingml.chart+xml"/>
  <Override PartName="/xl/charts/style171.xml" ContentType="application/vnd.ms-office.chartstyle+xml"/>
  <Override PartName="/xl/charts/colors171.xml" ContentType="application/vnd.ms-office.chartcolorstyle+xml"/>
  <Override PartName="/xl/charts/chart172.xml" ContentType="application/vnd.openxmlformats-officedocument.drawingml.chart+xml"/>
  <Override PartName="/xl/charts/style172.xml" ContentType="application/vnd.ms-office.chartstyle+xml"/>
  <Override PartName="/xl/charts/colors172.xml" ContentType="application/vnd.ms-office.chartcolorstyle+xml"/>
  <Override PartName="/xl/charts/chart173.xml" ContentType="application/vnd.openxmlformats-officedocument.drawingml.chart+xml"/>
  <Override PartName="/xl/charts/style173.xml" ContentType="application/vnd.ms-office.chartstyle+xml"/>
  <Override PartName="/xl/charts/colors173.xml" ContentType="application/vnd.ms-office.chartcolorstyle+xml"/>
  <Override PartName="/xl/charts/chart174.xml" ContentType="application/vnd.openxmlformats-officedocument.drawingml.chart+xml"/>
  <Override PartName="/xl/charts/style174.xml" ContentType="application/vnd.ms-office.chartstyle+xml"/>
  <Override PartName="/xl/charts/colors174.xml" ContentType="application/vnd.ms-office.chartcolorstyle+xml"/>
  <Override PartName="/xl/charts/chart175.xml" ContentType="application/vnd.openxmlformats-officedocument.drawingml.chart+xml"/>
  <Override PartName="/xl/charts/style175.xml" ContentType="application/vnd.ms-office.chartstyle+xml"/>
  <Override PartName="/xl/charts/colors175.xml" ContentType="application/vnd.ms-office.chartcolorstyle+xml"/>
  <Override PartName="/xl/charts/chart176.xml" ContentType="application/vnd.openxmlformats-officedocument.drawingml.chart+xml"/>
  <Override PartName="/xl/charts/style176.xml" ContentType="application/vnd.ms-office.chartstyle+xml"/>
  <Override PartName="/xl/charts/colors176.xml" ContentType="application/vnd.ms-office.chartcolorstyle+xml"/>
  <Override PartName="/xl/charts/chart177.xml" ContentType="application/vnd.openxmlformats-officedocument.drawingml.chart+xml"/>
  <Override PartName="/xl/charts/style177.xml" ContentType="application/vnd.ms-office.chartstyle+xml"/>
  <Override PartName="/xl/charts/colors177.xml" ContentType="application/vnd.ms-office.chartcolorstyle+xml"/>
  <Override PartName="/xl/charts/chart178.xml" ContentType="application/vnd.openxmlformats-officedocument.drawingml.chart+xml"/>
  <Override PartName="/xl/charts/style178.xml" ContentType="application/vnd.ms-office.chartstyle+xml"/>
  <Override PartName="/xl/charts/colors178.xml" ContentType="application/vnd.ms-office.chartcolorstyle+xml"/>
  <Override PartName="/xl/charts/chart179.xml" ContentType="application/vnd.openxmlformats-officedocument.drawingml.chart+xml"/>
  <Override PartName="/xl/charts/style179.xml" ContentType="application/vnd.ms-office.chartstyle+xml"/>
  <Override PartName="/xl/charts/colors179.xml" ContentType="application/vnd.ms-office.chartcolorstyle+xml"/>
  <Override PartName="/xl/charts/chart180.xml" ContentType="application/vnd.openxmlformats-officedocument.drawingml.chart+xml"/>
  <Override PartName="/xl/charts/style180.xml" ContentType="application/vnd.ms-office.chartstyle+xml"/>
  <Override PartName="/xl/charts/colors180.xml" ContentType="application/vnd.ms-office.chartcolorstyle+xml"/>
  <Override PartName="/xl/charts/chart181.xml" ContentType="application/vnd.openxmlformats-officedocument.drawingml.chart+xml"/>
  <Override PartName="/xl/charts/style181.xml" ContentType="application/vnd.ms-office.chartstyle+xml"/>
  <Override PartName="/xl/charts/colors181.xml" ContentType="application/vnd.ms-office.chartcolorstyle+xml"/>
  <Override PartName="/xl/charts/chart182.xml" ContentType="application/vnd.openxmlformats-officedocument.drawingml.chart+xml"/>
  <Override PartName="/xl/charts/style182.xml" ContentType="application/vnd.ms-office.chartstyle+xml"/>
  <Override PartName="/xl/charts/colors182.xml" ContentType="application/vnd.ms-office.chartcolorstyle+xml"/>
  <Override PartName="/xl/charts/chart183.xml" ContentType="application/vnd.openxmlformats-officedocument.drawingml.chart+xml"/>
  <Override PartName="/xl/charts/style183.xml" ContentType="application/vnd.ms-office.chartstyle+xml"/>
  <Override PartName="/xl/charts/colors183.xml" ContentType="application/vnd.ms-office.chartcolorstyle+xml"/>
  <Override PartName="/xl/charts/chart184.xml" ContentType="application/vnd.openxmlformats-officedocument.drawingml.chart+xml"/>
  <Override PartName="/xl/charts/style184.xml" ContentType="application/vnd.ms-office.chartstyle+xml"/>
  <Override PartName="/xl/charts/colors184.xml" ContentType="application/vnd.ms-office.chartcolorstyle+xml"/>
  <Override PartName="/xl/charts/chart185.xml" ContentType="application/vnd.openxmlformats-officedocument.drawingml.chart+xml"/>
  <Override PartName="/xl/charts/style185.xml" ContentType="application/vnd.ms-office.chartstyle+xml"/>
  <Override PartName="/xl/charts/colors185.xml" ContentType="application/vnd.ms-office.chartcolorstyle+xml"/>
  <Override PartName="/xl/charts/chart186.xml" ContentType="application/vnd.openxmlformats-officedocument.drawingml.chart+xml"/>
  <Override PartName="/xl/charts/style186.xml" ContentType="application/vnd.ms-office.chartstyle+xml"/>
  <Override PartName="/xl/charts/colors186.xml" ContentType="application/vnd.ms-office.chartcolorstyle+xml"/>
  <Override PartName="/xl/charts/chart187.xml" ContentType="application/vnd.openxmlformats-officedocument.drawingml.chart+xml"/>
  <Override PartName="/xl/charts/style187.xml" ContentType="application/vnd.ms-office.chartstyle+xml"/>
  <Override PartName="/xl/charts/colors187.xml" ContentType="application/vnd.ms-office.chartcolorstyle+xml"/>
  <Override PartName="/xl/charts/chart188.xml" ContentType="application/vnd.openxmlformats-officedocument.drawingml.chart+xml"/>
  <Override PartName="/xl/charts/style188.xml" ContentType="application/vnd.ms-office.chartstyle+xml"/>
  <Override PartName="/xl/charts/colors188.xml" ContentType="application/vnd.ms-office.chartcolorstyle+xml"/>
  <Override PartName="/xl/charts/chart189.xml" ContentType="application/vnd.openxmlformats-officedocument.drawingml.chart+xml"/>
  <Override PartName="/xl/charts/style189.xml" ContentType="application/vnd.ms-office.chartstyle+xml"/>
  <Override PartName="/xl/charts/colors189.xml" ContentType="application/vnd.ms-office.chartcolorstyle+xml"/>
  <Override PartName="/xl/drawings/drawing9.xml" ContentType="application/vnd.openxmlformats-officedocument.drawing+xml"/>
  <Override PartName="/xl/charts/chart190.xml" ContentType="application/vnd.openxmlformats-officedocument.drawingml.chart+xml"/>
  <Override PartName="/xl/charts/style190.xml" ContentType="application/vnd.ms-office.chartstyle+xml"/>
  <Override PartName="/xl/charts/colors190.xml" ContentType="application/vnd.ms-office.chartcolorstyle+xml"/>
  <Override PartName="/xl/charts/chart191.xml" ContentType="application/vnd.openxmlformats-officedocument.drawingml.chart+xml"/>
  <Override PartName="/xl/charts/style191.xml" ContentType="application/vnd.ms-office.chartstyle+xml"/>
  <Override PartName="/xl/charts/colors191.xml" ContentType="application/vnd.ms-office.chartcolorstyle+xml"/>
  <Override PartName="/xl/charts/chart192.xml" ContentType="application/vnd.openxmlformats-officedocument.drawingml.chart+xml"/>
  <Override PartName="/xl/charts/style192.xml" ContentType="application/vnd.ms-office.chartstyle+xml"/>
  <Override PartName="/xl/charts/colors192.xml" ContentType="application/vnd.ms-office.chartcolorstyle+xml"/>
  <Override PartName="/xl/charts/chart193.xml" ContentType="application/vnd.openxmlformats-officedocument.drawingml.chart+xml"/>
  <Override PartName="/xl/charts/style193.xml" ContentType="application/vnd.ms-office.chartstyle+xml"/>
  <Override PartName="/xl/charts/colors193.xml" ContentType="application/vnd.ms-office.chartcolorstyle+xml"/>
  <Override PartName="/xl/charts/chart194.xml" ContentType="application/vnd.openxmlformats-officedocument.drawingml.chart+xml"/>
  <Override PartName="/xl/charts/style194.xml" ContentType="application/vnd.ms-office.chartstyle+xml"/>
  <Override PartName="/xl/charts/colors194.xml" ContentType="application/vnd.ms-office.chartcolorstyle+xml"/>
  <Override PartName="/xl/charts/chart195.xml" ContentType="application/vnd.openxmlformats-officedocument.drawingml.chart+xml"/>
  <Override PartName="/xl/charts/style195.xml" ContentType="application/vnd.ms-office.chartstyle+xml"/>
  <Override PartName="/xl/charts/colors195.xml" ContentType="application/vnd.ms-office.chartcolorstyle+xml"/>
  <Override PartName="/xl/charts/chart196.xml" ContentType="application/vnd.openxmlformats-officedocument.drawingml.chart+xml"/>
  <Override PartName="/xl/charts/style196.xml" ContentType="application/vnd.ms-office.chartstyle+xml"/>
  <Override PartName="/xl/charts/colors196.xml" ContentType="application/vnd.ms-office.chartcolorstyle+xml"/>
  <Override PartName="/xl/charts/chart197.xml" ContentType="application/vnd.openxmlformats-officedocument.drawingml.chart+xml"/>
  <Override PartName="/xl/charts/style197.xml" ContentType="application/vnd.ms-office.chartstyle+xml"/>
  <Override PartName="/xl/charts/colors197.xml" ContentType="application/vnd.ms-office.chartcolorstyle+xml"/>
  <Override PartName="/xl/charts/chart198.xml" ContentType="application/vnd.openxmlformats-officedocument.drawingml.chart+xml"/>
  <Override PartName="/xl/charts/style198.xml" ContentType="application/vnd.ms-office.chartstyle+xml"/>
  <Override PartName="/xl/charts/colors198.xml" ContentType="application/vnd.ms-office.chartcolorstyle+xml"/>
  <Override PartName="/xl/charts/chart199.xml" ContentType="application/vnd.openxmlformats-officedocument.drawingml.chart+xml"/>
  <Override PartName="/xl/charts/style199.xml" ContentType="application/vnd.ms-office.chartstyle+xml"/>
  <Override PartName="/xl/charts/colors199.xml" ContentType="application/vnd.ms-office.chartcolorstyle+xml"/>
  <Override PartName="/xl/charts/chart200.xml" ContentType="application/vnd.openxmlformats-officedocument.drawingml.chart+xml"/>
  <Override PartName="/xl/charts/style200.xml" ContentType="application/vnd.ms-office.chartstyle+xml"/>
  <Override PartName="/xl/charts/colors200.xml" ContentType="application/vnd.ms-office.chartcolorstyle+xml"/>
  <Override PartName="/xl/charts/chart201.xml" ContentType="application/vnd.openxmlformats-officedocument.drawingml.chart+xml"/>
  <Override PartName="/xl/charts/style201.xml" ContentType="application/vnd.ms-office.chartstyle+xml"/>
  <Override PartName="/xl/charts/colors201.xml" ContentType="application/vnd.ms-office.chartcolorstyle+xml"/>
  <Override PartName="/xl/charts/chart202.xml" ContentType="application/vnd.openxmlformats-officedocument.drawingml.chart+xml"/>
  <Override PartName="/xl/charts/style202.xml" ContentType="application/vnd.ms-office.chartstyle+xml"/>
  <Override PartName="/xl/charts/colors202.xml" ContentType="application/vnd.ms-office.chartcolorstyle+xml"/>
  <Override PartName="/xl/charts/chart203.xml" ContentType="application/vnd.openxmlformats-officedocument.drawingml.chart+xml"/>
  <Override PartName="/xl/charts/style203.xml" ContentType="application/vnd.ms-office.chartstyle+xml"/>
  <Override PartName="/xl/charts/colors203.xml" ContentType="application/vnd.ms-office.chartcolorstyle+xml"/>
  <Override PartName="/xl/charts/chart204.xml" ContentType="application/vnd.openxmlformats-officedocument.drawingml.chart+xml"/>
  <Override PartName="/xl/charts/style204.xml" ContentType="application/vnd.ms-office.chartstyle+xml"/>
  <Override PartName="/xl/charts/colors204.xml" ContentType="application/vnd.ms-office.chartcolorstyle+xml"/>
  <Override PartName="/xl/charts/chart205.xml" ContentType="application/vnd.openxmlformats-officedocument.drawingml.chart+xml"/>
  <Override PartName="/xl/charts/style205.xml" ContentType="application/vnd.ms-office.chartstyle+xml"/>
  <Override PartName="/xl/charts/colors205.xml" ContentType="application/vnd.ms-office.chartcolorstyle+xml"/>
  <Override PartName="/xl/charts/chart206.xml" ContentType="application/vnd.openxmlformats-officedocument.drawingml.chart+xml"/>
  <Override PartName="/xl/charts/style206.xml" ContentType="application/vnd.ms-office.chartstyle+xml"/>
  <Override PartName="/xl/charts/colors206.xml" ContentType="application/vnd.ms-office.chartcolorstyle+xml"/>
  <Override PartName="/xl/charts/chart207.xml" ContentType="application/vnd.openxmlformats-officedocument.drawingml.chart+xml"/>
  <Override PartName="/xl/charts/style207.xml" ContentType="application/vnd.ms-office.chartstyle+xml"/>
  <Override PartName="/xl/charts/colors207.xml" ContentType="application/vnd.ms-office.chartcolorstyle+xml"/>
  <Override PartName="/xl/charts/chart208.xml" ContentType="application/vnd.openxmlformats-officedocument.drawingml.chart+xml"/>
  <Override PartName="/xl/charts/style208.xml" ContentType="application/vnd.ms-office.chartstyle+xml"/>
  <Override PartName="/xl/charts/colors208.xml" ContentType="application/vnd.ms-office.chartcolorstyle+xml"/>
  <Override PartName="/xl/charts/chart209.xml" ContentType="application/vnd.openxmlformats-officedocument.drawingml.chart+xml"/>
  <Override PartName="/xl/charts/style209.xml" ContentType="application/vnd.ms-office.chartstyle+xml"/>
  <Override PartName="/xl/charts/colors209.xml" ContentType="application/vnd.ms-office.chartcolorstyle+xml"/>
  <Override PartName="/xl/charts/chart210.xml" ContentType="application/vnd.openxmlformats-officedocument.drawingml.chart+xml"/>
  <Override PartName="/xl/charts/style210.xml" ContentType="application/vnd.ms-office.chartstyle+xml"/>
  <Override PartName="/xl/charts/colors210.xml" ContentType="application/vnd.ms-office.chartcolorstyle+xml"/>
  <Override PartName="/xl/charts/chart211.xml" ContentType="application/vnd.openxmlformats-officedocument.drawingml.chart+xml"/>
  <Override PartName="/xl/charts/style211.xml" ContentType="application/vnd.ms-office.chartstyle+xml"/>
  <Override PartName="/xl/charts/colors211.xml" ContentType="application/vnd.ms-office.chartcolorstyle+xml"/>
  <Override PartName="/xl/charts/chart212.xml" ContentType="application/vnd.openxmlformats-officedocument.drawingml.chart+xml"/>
  <Override PartName="/xl/charts/style212.xml" ContentType="application/vnd.ms-office.chartstyle+xml"/>
  <Override PartName="/xl/charts/colors212.xml" ContentType="application/vnd.ms-office.chartcolorstyle+xml"/>
  <Override PartName="/xl/charts/chart213.xml" ContentType="application/vnd.openxmlformats-officedocument.drawingml.chart+xml"/>
  <Override PartName="/xl/charts/style213.xml" ContentType="application/vnd.ms-office.chartstyle+xml"/>
  <Override PartName="/xl/charts/colors213.xml" ContentType="application/vnd.ms-office.chartcolorstyle+xml"/>
  <Override PartName="/xl/charts/chart214.xml" ContentType="application/vnd.openxmlformats-officedocument.drawingml.chart+xml"/>
  <Override PartName="/xl/charts/style214.xml" ContentType="application/vnd.ms-office.chartstyle+xml"/>
  <Override PartName="/xl/charts/colors214.xml" ContentType="application/vnd.ms-office.chartcolorstyle+xml"/>
  <Override PartName="/xl/charts/chart215.xml" ContentType="application/vnd.openxmlformats-officedocument.drawingml.chart+xml"/>
  <Override PartName="/xl/charts/style215.xml" ContentType="application/vnd.ms-office.chartstyle+xml"/>
  <Override PartName="/xl/charts/colors215.xml" ContentType="application/vnd.ms-office.chartcolorstyle+xml"/>
  <Override PartName="/xl/charts/chart216.xml" ContentType="application/vnd.openxmlformats-officedocument.drawingml.chart+xml"/>
  <Override PartName="/xl/charts/style216.xml" ContentType="application/vnd.ms-office.chartstyle+xml"/>
  <Override PartName="/xl/charts/colors216.xml" ContentType="application/vnd.ms-office.chartcolorstyle+xml"/>
  <Override PartName="/xl/drawings/drawing10.xml" ContentType="application/vnd.openxmlformats-officedocument.drawing+xml"/>
  <Override PartName="/xl/charts/chart217.xml" ContentType="application/vnd.openxmlformats-officedocument.drawingml.chart+xml"/>
  <Override PartName="/xl/charts/style217.xml" ContentType="application/vnd.ms-office.chartstyle+xml"/>
  <Override PartName="/xl/charts/colors217.xml" ContentType="application/vnd.ms-office.chartcolorstyle+xml"/>
  <Override PartName="/xl/charts/chart218.xml" ContentType="application/vnd.openxmlformats-officedocument.drawingml.chart+xml"/>
  <Override PartName="/xl/charts/style218.xml" ContentType="application/vnd.ms-office.chartstyle+xml"/>
  <Override PartName="/xl/charts/colors218.xml" ContentType="application/vnd.ms-office.chartcolorstyle+xml"/>
  <Override PartName="/xl/charts/chart219.xml" ContentType="application/vnd.openxmlformats-officedocument.drawingml.chart+xml"/>
  <Override PartName="/xl/charts/style219.xml" ContentType="application/vnd.ms-office.chartstyle+xml"/>
  <Override PartName="/xl/charts/colors219.xml" ContentType="application/vnd.ms-office.chartcolorstyle+xml"/>
  <Override PartName="/xl/charts/chart220.xml" ContentType="application/vnd.openxmlformats-officedocument.drawingml.chart+xml"/>
  <Override PartName="/xl/charts/style220.xml" ContentType="application/vnd.ms-office.chartstyle+xml"/>
  <Override PartName="/xl/charts/colors220.xml" ContentType="application/vnd.ms-office.chartcolorstyle+xml"/>
  <Override PartName="/xl/charts/chart221.xml" ContentType="application/vnd.openxmlformats-officedocument.drawingml.chart+xml"/>
  <Override PartName="/xl/charts/style221.xml" ContentType="application/vnd.ms-office.chartstyle+xml"/>
  <Override PartName="/xl/charts/colors221.xml" ContentType="application/vnd.ms-office.chartcolorstyle+xml"/>
  <Override PartName="/xl/charts/chart222.xml" ContentType="application/vnd.openxmlformats-officedocument.drawingml.chart+xml"/>
  <Override PartName="/xl/charts/style222.xml" ContentType="application/vnd.ms-office.chartstyle+xml"/>
  <Override PartName="/xl/charts/colors222.xml" ContentType="application/vnd.ms-office.chartcolorstyle+xml"/>
  <Override PartName="/xl/charts/chart223.xml" ContentType="application/vnd.openxmlformats-officedocument.drawingml.chart+xml"/>
  <Override PartName="/xl/charts/style223.xml" ContentType="application/vnd.ms-office.chartstyle+xml"/>
  <Override PartName="/xl/charts/colors223.xml" ContentType="application/vnd.ms-office.chartcolorstyle+xml"/>
  <Override PartName="/xl/charts/chart224.xml" ContentType="application/vnd.openxmlformats-officedocument.drawingml.chart+xml"/>
  <Override PartName="/xl/charts/style224.xml" ContentType="application/vnd.ms-office.chartstyle+xml"/>
  <Override PartName="/xl/charts/colors224.xml" ContentType="application/vnd.ms-office.chartcolorstyle+xml"/>
  <Override PartName="/xl/charts/chart225.xml" ContentType="application/vnd.openxmlformats-officedocument.drawingml.chart+xml"/>
  <Override PartName="/xl/charts/style225.xml" ContentType="application/vnd.ms-office.chartstyle+xml"/>
  <Override PartName="/xl/charts/colors225.xml" ContentType="application/vnd.ms-office.chartcolorstyle+xml"/>
  <Override PartName="/xl/charts/chart226.xml" ContentType="application/vnd.openxmlformats-officedocument.drawingml.chart+xml"/>
  <Override PartName="/xl/charts/style226.xml" ContentType="application/vnd.ms-office.chartstyle+xml"/>
  <Override PartName="/xl/charts/colors226.xml" ContentType="application/vnd.ms-office.chartcolorstyle+xml"/>
  <Override PartName="/xl/charts/chart227.xml" ContentType="application/vnd.openxmlformats-officedocument.drawingml.chart+xml"/>
  <Override PartName="/xl/charts/style227.xml" ContentType="application/vnd.ms-office.chartstyle+xml"/>
  <Override PartName="/xl/charts/colors227.xml" ContentType="application/vnd.ms-office.chartcolorstyle+xml"/>
  <Override PartName="/xl/charts/chart228.xml" ContentType="application/vnd.openxmlformats-officedocument.drawingml.chart+xml"/>
  <Override PartName="/xl/charts/style228.xml" ContentType="application/vnd.ms-office.chartstyle+xml"/>
  <Override PartName="/xl/charts/colors228.xml" ContentType="application/vnd.ms-office.chartcolorstyle+xml"/>
  <Override PartName="/xl/charts/chart229.xml" ContentType="application/vnd.openxmlformats-officedocument.drawingml.chart+xml"/>
  <Override PartName="/xl/charts/style229.xml" ContentType="application/vnd.ms-office.chartstyle+xml"/>
  <Override PartName="/xl/charts/colors229.xml" ContentType="application/vnd.ms-office.chartcolorstyle+xml"/>
  <Override PartName="/xl/charts/chart230.xml" ContentType="application/vnd.openxmlformats-officedocument.drawingml.chart+xml"/>
  <Override PartName="/xl/charts/style230.xml" ContentType="application/vnd.ms-office.chartstyle+xml"/>
  <Override PartName="/xl/charts/colors230.xml" ContentType="application/vnd.ms-office.chartcolorstyle+xml"/>
  <Override PartName="/xl/charts/chart231.xml" ContentType="application/vnd.openxmlformats-officedocument.drawingml.chart+xml"/>
  <Override PartName="/xl/charts/style231.xml" ContentType="application/vnd.ms-office.chartstyle+xml"/>
  <Override PartName="/xl/charts/colors231.xml" ContentType="application/vnd.ms-office.chartcolorstyle+xml"/>
  <Override PartName="/xl/charts/chart232.xml" ContentType="application/vnd.openxmlformats-officedocument.drawingml.chart+xml"/>
  <Override PartName="/xl/charts/style232.xml" ContentType="application/vnd.ms-office.chartstyle+xml"/>
  <Override PartName="/xl/charts/colors232.xml" ContentType="application/vnd.ms-office.chartcolorstyle+xml"/>
  <Override PartName="/xl/charts/chart233.xml" ContentType="application/vnd.openxmlformats-officedocument.drawingml.chart+xml"/>
  <Override PartName="/xl/charts/style233.xml" ContentType="application/vnd.ms-office.chartstyle+xml"/>
  <Override PartName="/xl/charts/colors233.xml" ContentType="application/vnd.ms-office.chartcolorstyle+xml"/>
  <Override PartName="/xl/charts/chart234.xml" ContentType="application/vnd.openxmlformats-officedocument.drawingml.chart+xml"/>
  <Override PartName="/xl/charts/style234.xml" ContentType="application/vnd.ms-office.chartstyle+xml"/>
  <Override PartName="/xl/charts/colors234.xml" ContentType="application/vnd.ms-office.chartcolorstyle+xml"/>
  <Override PartName="/xl/charts/chart235.xml" ContentType="application/vnd.openxmlformats-officedocument.drawingml.chart+xml"/>
  <Override PartName="/xl/charts/style235.xml" ContentType="application/vnd.ms-office.chartstyle+xml"/>
  <Override PartName="/xl/charts/colors235.xml" ContentType="application/vnd.ms-office.chartcolorstyle+xml"/>
  <Override PartName="/xl/charts/chart236.xml" ContentType="application/vnd.openxmlformats-officedocument.drawingml.chart+xml"/>
  <Override PartName="/xl/charts/style236.xml" ContentType="application/vnd.ms-office.chartstyle+xml"/>
  <Override PartName="/xl/charts/colors236.xml" ContentType="application/vnd.ms-office.chartcolorstyle+xml"/>
  <Override PartName="/xl/charts/chart237.xml" ContentType="application/vnd.openxmlformats-officedocument.drawingml.chart+xml"/>
  <Override PartName="/xl/charts/style237.xml" ContentType="application/vnd.ms-office.chartstyle+xml"/>
  <Override PartName="/xl/charts/colors237.xml" ContentType="application/vnd.ms-office.chartcolorstyle+xml"/>
  <Override PartName="/xl/charts/chart238.xml" ContentType="application/vnd.openxmlformats-officedocument.drawingml.chart+xml"/>
  <Override PartName="/xl/charts/style238.xml" ContentType="application/vnd.ms-office.chartstyle+xml"/>
  <Override PartName="/xl/charts/colors238.xml" ContentType="application/vnd.ms-office.chartcolorstyle+xml"/>
  <Override PartName="/xl/charts/chart239.xml" ContentType="application/vnd.openxmlformats-officedocument.drawingml.chart+xml"/>
  <Override PartName="/xl/charts/style239.xml" ContentType="application/vnd.ms-office.chartstyle+xml"/>
  <Override PartName="/xl/charts/colors239.xml" ContentType="application/vnd.ms-office.chartcolorstyle+xml"/>
  <Override PartName="/xl/charts/chart240.xml" ContentType="application/vnd.openxmlformats-officedocument.drawingml.chart+xml"/>
  <Override PartName="/xl/charts/style240.xml" ContentType="application/vnd.ms-office.chartstyle+xml"/>
  <Override PartName="/xl/charts/colors240.xml" ContentType="application/vnd.ms-office.chartcolorstyle+xml"/>
  <Override PartName="/xl/charts/chart241.xml" ContentType="application/vnd.openxmlformats-officedocument.drawingml.chart+xml"/>
  <Override PartName="/xl/charts/style241.xml" ContentType="application/vnd.ms-office.chartstyle+xml"/>
  <Override PartName="/xl/charts/colors241.xml" ContentType="application/vnd.ms-office.chartcolorstyle+xml"/>
  <Override PartName="/xl/charts/chart242.xml" ContentType="application/vnd.openxmlformats-officedocument.drawingml.chart+xml"/>
  <Override PartName="/xl/charts/style242.xml" ContentType="application/vnd.ms-office.chartstyle+xml"/>
  <Override PartName="/xl/charts/colors242.xml" ContentType="application/vnd.ms-office.chartcolorstyle+xml"/>
  <Override PartName="/xl/charts/chart243.xml" ContentType="application/vnd.openxmlformats-officedocument.drawingml.chart+xml"/>
  <Override PartName="/xl/charts/style243.xml" ContentType="application/vnd.ms-office.chartstyle+xml"/>
  <Override PartName="/xl/charts/colors243.xml" ContentType="application/vnd.ms-office.chartcolorstyle+xml"/>
  <Override PartName="/xl/drawings/drawing11.xml" ContentType="application/vnd.openxmlformats-officedocument.drawing+xml"/>
  <Override PartName="/xl/charts/chart244.xml" ContentType="application/vnd.openxmlformats-officedocument.drawingml.chart+xml"/>
  <Override PartName="/xl/charts/style244.xml" ContentType="application/vnd.ms-office.chartstyle+xml"/>
  <Override PartName="/xl/charts/colors244.xml" ContentType="application/vnd.ms-office.chartcolorstyle+xml"/>
  <Override PartName="/xl/charts/chart245.xml" ContentType="application/vnd.openxmlformats-officedocument.drawingml.chart+xml"/>
  <Override PartName="/xl/charts/style245.xml" ContentType="application/vnd.ms-office.chartstyle+xml"/>
  <Override PartName="/xl/charts/colors245.xml" ContentType="application/vnd.ms-office.chartcolorstyle+xml"/>
  <Override PartName="/xl/charts/chart246.xml" ContentType="application/vnd.openxmlformats-officedocument.drawingml.chart+xml"/>
  <Override PartName="/xl/charts/style246.xml" ContentType="application/vnd.ms-office.chartstyle+xml"/>
  <Override PartName="/xl/charts/colors246.xml" ContentType="application/vnd.ms-office.chartcolorstyle+xml"/>
  <Override PartName="/xl/charts/chart247.xml" ContentType="application/vnd.openxmlformats-officedocument.drawingml.chart+xml"/>
  <Override PartName="/xl/charts/style247.xml" ContentType="application/vnd.ms-office.chartstyle+xml"/>
  <Override PartName="/xl/charts/colors247.xml" ContentType="application/vnd.ms-office.chartcolorstyle+xml"/>
  <Override PartName="/xl/charts/chart248.xml" ContentType="application/vnd.openxmlformats-officedocument.drawingml.chart+xml"/>
  <Override PartName="/xl/charts/style248.xml" ContentType="application/vnd.ms-office.chartstyle+xml"/>
  <Override PartName="/xl/charts/colors248.xml" ContentType="application/vnd.ms-office.chartcolorstyle+xml"/>
  <Override PartName="/xl/charts/chart249.xml" ContentType="application/vnd.openxmlformats-officedocument.drawingml.chart+xml"/>
  <Override PartName="/xl/charts/style249.xml" ContentType="application/vnd.ms-office.chartstyle+xml"/>
  <Override PartName="/xl/charts/colors249.xml" ContentType="application/vnd.ms-office.chartcolorstyle+xml"/>
  <Override PartName="/xl/charts/chart250.xml" ContentType="application/vnd.openxmlformats-officedocument.drawingml.chart+xml"/>
  <Override PartName="/xl/charts/style250.xml" ContentType="application/vnd.ms-office.chartstyle+xml"/>
  <Override PartName="/xl/charts/colors250.xml" ContentType="application/vnd.ms-office.chartcolorstyle+xml"/>
  <Override PartName="/xl/charts/chart251.xml" ContentType="application/vnd.openxmlformats-officedocument.drawingml.chart+xml"/>
  <Override PartName="/xl/charts/style251.xml" ContentType="application/vnd.ms-office.chartstyle+xml"/>
  <Override PartName="/xl/charts/colors251.xml" ContentType="application/vnd.ms-office.chartcolorstyle+xml"/>
  <Override PartName="/xl/charts/chart252.xml" ContentType="application/vnd.openxmlformats-officedocument.drawingml.chart+xml"/>
  <Override PartName="/xl/charts/style252.xml" ContentType="application/vnd.ms-office.chartstyle+xml"/>
  <Override PartName="/xl/charts/colors252.xml" ContentType="application/vnd.ms-office.chartcolorstyle+xml"/>
  <Override PartName="/xl/charts/chart253.xml" ContentType="application/vnd.openxmlformats-officedocument.drawingml.chart+xml"/>
  <Override PartName="/xl/charts/style253.xml" ContentType="application/vnd.ms-office.chartstyle+xml"/>
  <Override PartName="/xl/charts/colors253.xml" ContentType="application/vnd.ms-office.chartcolorstyle+xml"/>
  <Override PartName="/xl/charts/chart254.xml" ContentType="application/vnd.openxmlformats-officedocument.drawingml.chart+xml"/>
  <Override PartName="/xl/charts/style254.xml" ContentType="application/vnd.ms-office.chartstyle+xml"/>
  <Override PartName="/xl/charts/colors254.xml" ContentType="application/vnd.ms-office.chartcolorstyle+xml"/>
  <Override PartName="/xl/charts/chart255.xml" ContentType="application/vnd.openxmlformats-officedocument.drawingml.chart+xml"/>
  <Override PartName="/xl/charts/style255.xml" ContentType="application/vnd.ms-office.chartstyle+xml"/>
  <Override PartName="/xl/charts/colors255.xml" ContentType="application/vnd.ms-office.chartcolorstyle+xml"/>
  <Override PartName="/xl/charts/chart256.xml" ContentType="application/vnd.openxmlformats-officedocument.drawingml.chart+xml"/>
  <Override PartName="/xl/charts/style256.xml" ContentType="application/vnd.ms-office.chartstyle+xml"/>
  <Override PartName="/xl/charts/colors256.xml" ContentType="application/vnd.ms-office.chartcolorstyle+xml"/>
  <Override PartName="/xl/charts/chart257.xml" ContentType="application/vnd.openxmlformats-officedocument.drawingml.chart+xml"/>
  <Override PartName="/xl/charts/style257.xml" ContentType="application/vnd.ms-office.chartstyle+xml"/>
  <Override PartName="/xl/charts/colors257.xml" ContentType="application/vnd.ms-office.chartcolorstyle+xml"/>
  <Override PartName="/xl/charts/chart258.xml" ContentType="application/vnd.openxmlformats-officedocument.drawingml.chart+xml"/>
  <Override PartName="/xl/charts/style258.xml" ContentType="application/vnd.ms-office.chartstyle+xml"/>
  <Override PartName="/xl/charts/colors258.xml" ContentType="application/vnd.ms-office.chartcolorstyle+xml"/>
  <Override PartName="/xl/charts/chart259.xml" ContentType="application/vnd.openxmlformats-officedocument.drawingml.chart+xml"/>
  <Override PartName="/xl/charts/style259.xml" ContentType="application/vnd.ms-office.chartstyle+xml"/>
  <Override PartName="/xl/charts/colors259.xml" ContentType="application/vnd.ms-office.chartcolorstyle+xml"/>
  <Override PartName="/xl/charts/chart260.xml" ContentType="application/vnd.openxmlformats-officedocument.drawingml.chart+xml"/>
  <Override PartName="/xl/charts/style260.xml" ContentType="application/vnd.ms-office.chartstyle+xml"/>
  <Override PartName="/xl/charts/colors260.xml" ContentType="application/vnd.ms-office.chartcolorstyle+xml"/>
  <Override PartName="/xl/charts/chart261.xml" ContentType="application/vnd.openxmlformats-officedocument.drawingml.chart+xml"/>
  <Override PartName="/xl/charts/style261.xml" ContentType="application/vnd.ms-office.chartstyle+xml"/>
  <Override PartName="/xl/charts/colors261.xml" ContentType="application/vnd.ms-office.chartcolorstyle+xml"/>
  <Override PartName="/xl/charts/chart262.xml" ContentType="application/vnd.openxmlformats-officedocument.drawingml.chart+xml"/>
  <Override PartName="/xl/charts/style262.xml" ContentType="application/vnd.ms-office.chartstyle+xml"/>
  <Override PartName="/xl/charts/colors262.xml" ContentType="application/vnd.ms-office.chartcolorstyle+xml"/>
  <Override PartName="/xl/charts/chart263.xml" ContentType="application/vnd.openxmlformats-officedocument.drawingml.chart+xml"/>
  <Override PartName="/xl/charts/style263.xml" ContentType="application/vnd.ms-office.chartstyle+xml"/>
  <Override PartName="/xl/charts/colors263.xml" ContentType="application/vnd.ms-office.chartcolorstyle+xml"/>
  <Override PartName="/xl/charts/chart264.xml" ContentType="application/vnd.openxmlformats-officedocument.drawingml.chart+xml"/>
  <Override PartName="/xl/charts/style264.xml" ContentType="application/vnd.ms-office.chartstyle+xml"/>
  <Override PartName="/xl/charts/colors264.xml" ContentType="application/vnd.ms-office.chartcolorstyle+xml"/>
  <Override PartName="/xl/charts/chart265.xml" ContentType="application/vnd.openxmlformats-officedocument.drawingml.chart+xml"/>
  <Override PartName="/xl/charts/style265.xml" ContentType="application/vnd.ms-office.chartstyle+xml"/>
  <Override PartName="/xl/charts/colors265.xml" ContentType="application/vnd.ms-office.chartcolorstyle+xml"/>
  <Override PartName="/xl/charts/chart266.xml" ContentType="application/vnd.openxmlformats-officedocument.drawingml.chart+xml"/>
  <Override PartName="/xl/charts/style266.xml" ContentType="application/vnd.ms-office.chartstyle+xml"/>
  <Override PartName="/xl/charts/colors266.xml" ContentType="application/vnd.ms-office.chartcolorstyle+xml"/>
  <Override PartName="/xl/charts/chart267.xml" ContentType="application/vnd.openxmlformats-officedocument.drawingml.chart+xml"/>
  <Override PartName="/xl/charts/style267.xml" ContentType="application/vnd.ms-office.chartstyle+xml"/>
  <Override PartName="/xl/charts/colors267.xml" ContentType="application/vnd.ms-office.chartcolorstyle+xml"/>
  <Override PartName="/xl/charts/chart268.xml" ContentType="application/vnd.openxmlformats-officedocument.drawingml.chart+xml"/>
  <Override PartName="/xl/charts/style268.xml" ContentType="application/vnd.ms-office.chartstyle+xml"/>
  <Override PartName="/xl/charts/colors268.xml" ContentType="application/vnd.ms-office.chartcolorstyle+xml"/>
  <Override PartName="/xl/charts/chart269.xml" ContentType="application/vnd.openxmlformats-officedocument.drawingml.chart+xml"/>
  <Override PartName="/xl/charts/style269.xml" ContentType="application/vnd.ms-office.chartstyle+xml"/>
  <Override PartName="/xl/charts/colors269.xml" ContentType="application/vnd.ms-office.chartcolorstyle+xml"/>
  <Override PartName="/xl/charts/chart270.xml" ContentType="application/vnd.openxmlformats-officedocument.drawingml.chart+xml"/>
  <Override PartName="/xl/charts/style270.xml" ContentType="application/vnd.ms-office.chartstyle+xml"/>
  <Override PartName="/xl/charts/colors270.xml" ContentType="application/vnd.ms-office.chartcolorstyle+xml"/>
  <Override PartName="/xl/drawings/drawing12.xml" ContentType="application/vnd.openxmlformats-officedocument.drawing+xml"/>
  <Override PartName="/xl/charts/chart271.xml" ContentType="application/vnd.openxmlformats-officedocument.drawingml.chart+xml"/>
  <Override PartName="/xl/charts/style271.xml" ContentType="application/vnd.ms-office.chartstyle+xml"/>
  <Override PartName="/xl/charts/colors271.xml" ContentType="application/vnd.ms-office.chartcolorstyle+xml"/>
  <Override PartName="/xl/charts/chart272.xml" ContentType="application/vnd.openxmlformats-officedocument.drawingml.chart+xml"/>
  <Override PartName="/xl/charts/style272.xml" ContentType="application/vnd.ms-office.chartstyle+xml"/>
  <Override PartName="/xl/charts/colors272.xml" ContentType="application/vnd.ms-office.chartcolorstyle+xml"/>
  <Override PartName="/xl/charts/chart273.xml" ContentType="application/vnd.openxmlformats-officedocument.drawingml.chart+xml"/>
  <Override PartName="/xl/charts/style273.xml" ContentType="application/vnd.ms-office.chartstyle+xml"/>
  <Override PartName="/xl/charts/colors273.xml" ContentType="application/vnd.ms-office.chartcolorstyle+xml"/>
  <Override PartName="/xl/charts/chart274.xml" ContentType="application/vnd.openxmlformats-officedocument.drawingml.chart+xml"/>
  <Override PartName="/xl/charts/style274.xml" ContentType="application/vnd.ms-office.chartstyle+xml"/>
  <Override PartName="/xl/charts/colors274.xml" ContentType="application/vnd.ms-office.chartcolorstyle+xml"/>
  <Override PartName="/xl/charts/chart275.xml" ContentType="application/vnd.openxmlformats-officedocument.drawingml.chart+xml"/>
  <Override PartName="/xl/charts/style275.xml" ContentType="application/vnd.ms-office.chartstyle+xml"/>
  <Override PartName="/xl/charts/colors275.xml" ContentType="application/vnd.ms-office.chartcolorstyle+xml"/>
  <Override PartName="/xl/charts/chart276.xml" ContentType="application/vnd.openxmlformats-officedocument.drawingml.chart+xml"/>
  <Override PartName="/xl/charts/style276.xml" ContentType="application/vnd.ms-office.chartstyle+xml"/>
  <Override PartName="/xl/charts/colors276.xml" ContentType="application/vnd.ms-office.chartcolorstyle+xml"/>
  <Override PartName="/xl/charts/chart277.xml" ContentType="application/vnd.openxmlformats-officedocument.drawingml.chart+xml"/>
  <Override PartName="/xl/charts/style277.xml" ContentType="application/vnd.ms-office.chartstyle+xml"/>
  <Override PartName="/xl/charts/colors277.xml" ContentType="application/vnd.ms-office.chartcolorstyle+xml"/>
  <Override PartName="/xl/charts/chart278.xml" ContentType="application/vnd.openxmlformats-officedocument.drawingml.chart+xml"/>
  <Override PartName="/xl/charts/style278.xml" ContentType="application/vnd.ms-office.chartstyle+xml"/>
  <Override PartName="/xl/charts/colors278.xml" ContentType="application/vnd.ms-office.chartcolorstyle+xml"/>
  <Override PartName="/xl/charts/chart279.xml" ContentType="application/vnd.openxmlformats-officedocument.drawingml.chart+xml"/>
  <Override PartName="/xl/charts/style279.xml" ContentType="application/vnd.ms-office.chartstyle+xml"/>
  <Override PartName="/xl/charts/colors279.xml" ContentType="application/vnd.ms-office.chartcolorstyle+xml"/>
  <Override PartName="/xl/charts/chart280.xml" ContentType="application/vnd.openxmlformats-officedocument.drawingml.chart+xml"/>
  <Override PartName="/xl/charts/style280.xml" ContentType="application/vnd.ms-office.chartstyle+xml"/>
  <Override PartName="/xl/charts/colors280.xml" ContentType="application/vnd.ms-office.chartcolorstyle+xml"/>
  <Override PartName="/xl/charts/chart281.xml" ContentType="application/vnd.openxmlformats-officedocument.drawingml.chart+xml"/>
  <Override PartName="/xl/charts/style281.xml" ContentType="application/vnd.ms-office.chartstyle+xml"/>
  <Override PartName="/xl/charts/colors281.xml" ContentType="application/vnd.ms-office.chartcolorstyle+xml"/>
  <Override PartName="/xl/charts/chart282.xml" ContentType="application/vnd.openxmlformats-officedocument.drawingml.chart+xml"/>
  <Override PartName="/xl/charts/style282.xml" ContentType="application/vnd.ms-office.chartstyle+xml"/>
  <Override PartName="/xl/charts/colors282.xml" ContentType="application/vnd.ms-office.chartcolorstyle+xml"/>
  <Override PartName="/xl/charts/chart283.xml" ContentType="application/vnd.openxmlformats-officedocument.drawingml.chart+xml"/>
  <Override PartName="/xl/charts/style283.xml" ContentType="application/vnd.ms-office.chartstyle+xml"/>
  <Override PartName="/xl/charts/colors283.xml" ContentType="application/vnd.ms-office.chartcolorstyle+xml"/>
  <Override PartName="/xl/charts/chart284.xml" ContentType="application/vnd.openxmlformats-officedocument.drawingml.chart+xml"/>
  <Override PartName="/xl/charts/style284.xml" ContentType="application/vnd.ms-office.chartstyle+xml"/>
  <Override PartName="/xl/charts/colors284.xml" ContentType="application/vnd.ms-office.chartcolorstyle+xml"/>
  <Override PartName="/xl/charts/chart285.xml" ContentType="application/vnd.openxmlformats-officedocument.drawingml.chart+xml"/>
  <Override PartName="/xl/charts/style285.xml" ContentType="application/vnd.ms-office.chartstyle+xml"/>
  <Override PartName="/xl/charts/colors285.xml" ContentType="application/vnd.ms-office.chartcolorstyle+xml"/>
  <Override PartName="/xl/charts/chart286.xml" ContentType="application/vnd.openxmlformats-officedocument.drawingml.chart+xml"/>
  <Override PartName="/xl/charts/style286.xml" ContentType="application/vnd.ms-office.chartstyle+xml"/>
  <Override PartName="/xl/charts/colors286.xml" ContentType="application/vnd.ms-office.chartcolorstyle+xml"/>
  <Override PartName="/xl/charts/chart287.xml" ContentType="application/vnd.openxmlformats-officedocument.drawingml.chart+xml"/>
  <Override PartName="/xl/charts/style287.xml" ContentType="application/vnd.ms-office.chartstyle+xml"/>
  <Override PartName="/xl/charts/colors287.xml" ContentType="application/vnd.ms-office.chartcolorstyle+xml"/>
  <Override PartName="/xl/charts/chart288.xml" ContentType="application/vnd.openxmlformats-officedocument.drawingml.chart+xml"/>
  <Override PartName="/xl/charts/style288.xml" ContentType="application/vnd.ms-office.chartstyle+xml"/>
  <Override PartName="/xl/charts/colors288.xml" ContentType="application/vnd.ms-office.chartcolorstyle+xml"/>
  <Override PartName="/xl/charts/chart289.xml" ContentType="application/vnd.openxmlformats-officedocument.drawingml.chart+xml"/>
  <Override PartName="/xl/charts/style289.xml" ContentType="application/vnd.ms-office.chartstyle+xml"/>
  <Override PartName="/xl/charts/colors289.xml" ContentType="application/vnd.ms-office.chartcolorstyle+xml"/>
  <Override PartName="/xl/charts/chart290.xml" ContentType="application/vnd.openxmlformats-officedocument.drawingml.chart+xml"/>
  <Override PartName="/xl/charts/style290.xml" ContentType="application/vnd.ms-office.chartstyle+xml"/>
  <Override PartName="/xl/charts/colors290.xml" ContentType="application/vnd.ms-office.chartcolorstyle+xml"/>
  <Override PartName="/xl/charts/chart291.xml" ContentType="application/vnd.openxmlformats-officedocument.drawingml.chart+xml"/>
  <Override PartName="/xl/charts/style291.xml" ContentType="application/vnd.ms-office.chartstyle+xml"/>
  <Override PartName="/xl/charts/colors291.xml" ContentType="application/vnd.ms-office.chartcolorstyle+xml"/>
  <Override PartName="/xl/charts/chart292.xml" ContentType="application/vnd.openxmlformats-officedocument.drawingml.chart+xml"/>
  <Override PartName="/xl/charts/style292.xml" ContentType="application/vnd.ms-office.chartstyle+xml"/>
  <Override PartName="/xl/charts/colors292.xml" ContentType="application/vnd.ms-office.chartcolorstyle+xml"/>
  <Override PartName="/xl/charts/chart293.xml" ContentType="application/vnd.openxmlformats-officedocument.drawingml.chart+xml"/>
  <Override PartName="/xl/charts/style293.xml" ContentType="application/vnd.ms-office.chartstyle+xml"/>
  <Override PartName="/xl/charts/colors293.xml" ContentType="application/vnd.ms-office.chartcolorstyle+xml"/>
  <Override PartName="/xl/charts/chart294.xml" ContentType="application/vnd.openxmlformats-officedocument.drawingml.chart+xml"/>
  <Override PartName="/xl/charts/style294.xml" ContentType="application/vnd.ms-office.chartstyle+xml"/>
  <Override PartName="/xl/charts/colors294.xml" ContentType="application/vnd.ms-office.chartcolorstyle+xml"/>
  <Override PartName="/xl/charts/chart295.xml" ContentType="application/vnd.openxmlformats-officedocument.drawingml.chart+xml"/>
  <Override PartName="/xl/charts/style295.xml" ContentType="application/vnd.ms-office.chartstyle+xml"/>
  <Override PartName="/xl/charts/colors295.xml" ContentType="application/vnd.ms-office.chartcolorstyle+xml"/>
  <Override PartName="/xl/charts/chart296.xml" ContentType="application/vnd.openxmlformats-officedocument.drawingml.chart+xml"/>
  <Override PartName="/xl/charts/style296.xml" ContentType="application/vnd.ms-office.chartstyle+xml"/>
  <Override PartName="/xl/charts/colors296.xml" ContentType="application/vnd.ms-office.chartcolorstyle+xml"/>
  <Override PartName="/xl/charts/chart297.xml" ContentType="application/vnd.openxmlformats-officedocument.drawingml.chart+xml"/>
  <Override PartName="/xl/charts/style297.xml" ContentType="application/vnd.ms-office.chartstyle+xml"/>
  <Override PartName="/xl/charts/colors297.xml" ContentType="application/vnd.ms-office.chartcolorstyle+xml"/>
  <Override PartName="/xl/drawings/drawing13.xml" ContentType="application/vnd.openxmlformats-officedocument.drawing+xml"/>
  <Override PartName="/xl/charts/chart298.xml" ContentType="application/vnd.openxmlformats-officedocument.drawingml.chart+xml"/>
  <Override PartName="/xl/charts/style298.xml" ContentType="application/vnd.ms-office.chartstyle+xml"/>
  <Override PartName="/xl/charts/colors298.xml" ContentType="application/vnd.ms-office.chartcolorstyle+xml"/>
  <Override PartName="/xl/charts/chart299.xml" ContentType="application/vnd.openxmlformats-officedocument.drawingml.chart+xml"/>
  <Override PartName="/xl/charts/style299.xml" ContentType="application/vnd.ms-office.chartstyle+xml"/>
  <Override PartName="/xl/charts/colors299.xml" ContentType="application/vnd.ms-office.chartcolorstyle+xml"/>
  <Override PartName="/xl/charts/chart300.xml" ContentType="application/vnd.openxmlformats-officedocument.drawingml.chart+xml"/>
  <Override PartName="/xl/charts/style300.xml" ContentType="application/vnd.ms-office.chartstyle+xml"/>
  <Override PartName="/xl/charts/colors300.xml" ContentType="application/vnd.ms-office.chartcolorstyle+xml"/>
  <Override PartName="/xl/charts/chart301.xml" ContentType="application/vnd.openxmlformats-officedocument.drawingml.chart+xml"/>
  <Override PartName="/xl/charts/style301.xml" ContentType="application/vnd.ms-office.chartstyle+xml"/>
  <Override PartName="/xl/charts/colors301.xml" ContentType="application/vnd.ms-office.chartcolorstyle+xml"/>
  <Override PartName="/xl/charts/chart302.xml" ContentType="application/vnd.openxmlformats-officedocument.drawingml.chart+xml"/>
  <Override PartName="/xl/charts/style302.xml" ContentType="application/vnd.ms-office.chartstyle+xml"/>
  <Override PartName="/xl/charts/colors302.xml" ContentType="application/vnd.ms-office.chartcolorstyle+xml"/>
  <Override PartName="/xl/charts/chart303.xml" ContentType="application/vnd.openxmlformats-officedocument.drawingml.chart+xml"/>
  <Override PartName="/xl/charts/style303.xml" ContentType="application/vnd.ms-office.chartstyle+xml"/>
  <Override PartName="/xl/charts/colors303.xml" ContentType="application/vnd.ms-office.chartcolorstyle+xml"/>
  <Override PartName="/xl/charts/chart304.xml" ContentType="application/vnd.openxmlformats-officedocument.drawingml.chart+xml"/>
  <Override PartName="/xl/charts/style304.xml" ContentType="application/vnd.ms-office.chartstyle+xml"/>
  <Override PartName="/xl/charts/colors304.xml" ContentType="application/vnd.ms-office.chartcolorstyle+xml"/>
  <Override PartName="/xl/charts/chart305.xml" ContentType="application/vnd.openxmlformats-officedocument.drawingml.chart+xml"/>
  <Override PartName="/xl/charts/style305.xml" ContentType="application/vnd.ms-office.chartstyle+xml"/>
  <Override PartName="/xl/charts/colors305.xml" ContentType="application/vnd.ms-office.chartcolorstyle+xml"/>
  <Override PartName="/xl/charts/chart306.xml" ContentType="application/vnd.openxmlformats-officedocument.drawingml.chart+xml"/>
  <Override PartName="/xl/charts/style306.xml" ContentType="application/vnd.ms-office.chartstyle+xml"/>
  <Override PartName="/xl/charts/colors306.xml" ContentType="application/vnd.ms-office.chartcolorstyle+xml"/>
  <Override PartName="/xl/charts/chart307.xml" ContentType="application/vnd.openxmlformats-officedocument.drawingml.chart+xml"/>
  <Override PartName="/xl/charts/style307.xml" ContentType="application/vnd.ms-office.chartstyle+xml"/>
  <Override PartName="/xl/charts/colors307.xml" ContentType="application/vnd.ms-office.chartcolorstyle+xml"/>
  <Override PartName="/xl/charts/chart308.xml" ContentType="application/vnd.openxmlformats-officedocument.drawingml.chart+xml"/>
  <Override PartName="/xl/charts/style308.xml" ContentType="application/vnd.ms-office.chartstyle+xml"/>
  <Override PartName="/xl/charts/colors308.xml" ContentType="application/vnd.ms-office.chartcolorstyle+xml"/>
  <Override PartName="/xl/charts/chart309.xml" ContentType="application/vnd.openxmlformats-officedocument.drawingml.chart+xml"/>
  <Override PartName="/xl/charts/style309.xml" ContentType="application/vnd.ms-office.chartstyle+xml"/>
  <Override PartName="/xl/charts/colors309.xml" ContentType="application/vnd.ms-office.chartcolorstyle+xml"/>
  <Override PartName="/xl/charts/chart310.xml" ContentType="application/vnd.openxmlformats-officedocument.drawingml.chart+xml"/>
  <Override PartName="/xl/charts/style310.xml" ContentType="application/vnd.ms-office.chartstyle+xml"/>
  <Override PartName="/xl/charts/colors310.xml" ContentType="application/vnd.ms-office.chartcolorstyle+xml"/>
  <Override PartName="/xl/charts/chart311.xml" ContentType="application/vnd.openxmlformats-officedocument.drawingml.chart+xml"/>
  <Override PartName="/xl/charts/style311.xml" ContentType="application/vnd.ms-office.chartstyle+xml"/>
  <Override PartName="/xl/charts/colors311.xml" ContentType="application/vnd.ms-office.chartcolorstyle+xml"/>
  <Override PartName="/xl/charts/chart312.xml" ContentType="application/vnd.openxmlformats-officedocument.drawingml.chart+xml"/>
  <Override PartName="/xl/charts/style312.xml" ContentType="application/vnd.ms-office.chartstyle+xml"/>
  <Override PartName="/xl/charts/colors312.xml" ContentType="application/vnd.ms-office.chartcolorstyle+xml"/>
  <Override PartName="/xl/charts/chart313.xml" ContentType="application/vnd.openxmlformats-officedocument.drawingml.chart+xml"/>
  <Override PartName="/xl/charts/style313.xml" ContentType="application/vnd.ms-office.chartstyle+xml"/>
  <Override PartName="/xl/charts/colors313.xml" ContentType="application/vnd.ms-office.chartcolorstyle+xml"/>
  <Override PartName="/xl/charts/chart314.xml" ContentType="application/vnd.openxmlformats-officedocument.drawingml.chart+xml"/>
  <Override PartName="/xl/charts/style314.xml" ContentType="application/vnd.ms-office.chartstyle+xml"/>
  <Override PartName="/xl/charts/colors314.xml" ContentType="application/vnd.ms-office.chartcolorstyle+xml"/>
  <Override PartName="/xl/charts/chart315.xml" ContentType="application/vnd.openxmlformats-officedocument.drawingml.chart+xml"/>
  <Override PartName="/xl/charts/style315.xml" ContentType="application/vnd.ms-office.chartstyle+xml"/>
  <Override PartName="/xl/charts/colors315.xml" ContentType="application/vnd.ms-office.chartcolorstyle+xml"/>
  <Override PartName="/xl/charts/chart316.xml" ContentType="application/vnd.openxmlformats-officedocument.drawingml.chart+xml"/>
  <Override PartName="/xl/charts/style316.xml" ContentType="application/vnd.ms-office.chartstyle+xml"/>
  <Override PartName="/xl/charts/colors316.xml" ContentType="application/vnd.ms-office.chartcolorstyle+xml"/>
  <Override PartName="/xl/charts/chart317.xml" ContentType="application/vnd.openxmlformats-officedocument.drawingml.chart+xml"/>
  <Override PartName="/xl/charts/style317.xml" ContentType="application/vnd.ms-office.chartstyle+xml"/>
  <Override PartName="/xl/charts/colors317.xml" ContentType="application/vnd.ms-office.chartcolorstyle+xml"/>
  <Override PartName="/xl/charts/chart318.xml" ContentType="application/vnd.openxmlformats-officedocument.drawingml.chart+xml"/>
  <Override PartName="/xl/charts/style318.xml" ContentType="application/vnd.ms-office.chartstyle+xml"/>
  <Override PartName="/xl/charts/colors318.xml" ContentType="application/vnd.ms-office.chartcolorstyle+xml"/>
  <Override PartName="/xl/charts/chart319.xml" ContentType="application/vnd.openxmlformats-officedocument.drawingml.chart+xml"/>
  <Override PartName="/xl/charts/style319.xml" ContentType="application/vnd.ms-office.chartstyle+xml"/>
  <Override PartName="/xl/charts/colors319.xml" ContentType="application/vnd.ms-office.chartcolorstyle+xml"/>
  <Override PartName="/xl/charts/chart320.xml" ContentType="application/vnd.openxmlformats-officedocument.drawingml.chart+xml"/>
  <Override PartName="/xl/charts/style320.xml" ContentType="application/vnd.ms-office.chartstyle+xml"/>
  <Override PartName="/xl/charts/colors320.xml" ContentType="application/vnd.ms-office.chartcolorstyle+xml"/>
  <Override PartName="/xl/charts/chart321.xml" ContentType="application/vnd.openxmlformats-officedocument.drawingml.chart+xml"/>
  <Override PartName="/xl/charts/style321.xml" ContentType="application/vnd.ms-office.chartstyle+xml"/>
  <Override PartName="/xl/charts/colors321.xml" ContentType="application/vnd.ms-office.chartcolorstyle+xml"/>
  <Override PartName="/xl/charts/chart322.xml" ContentType="application/vnd.openxmlformats-officedocument.drawingml.chart+xml"/>
  <Override PartName="/xl/charts/style322.xml" ContentType="application/vnd.ms-office.chartstyle+xml"/>
  <Override PartName="/xl/charts/colors322.xml" ContentType="application/vnd.ms-office.chartcolorstyle+xml"/>
  <Override PartName="/xl/charts/chart323.xml" ContentType="application/vnd.openxmlformats-officedocument.drawingml.chart+xml"/>
  <Override PartName="/xl/charts/style323.xml" ContentType="application/vnd.ms-office.chartstyle+xml"/>
  <Override PartName="/xl/charts/colors323.xml" ContentType="application/vnd.ms-office.chartcolorstyle+xml"/>
  <Override PartName="/xl/charts/chart324.xml" ContentType="application/vnd.openxmlformats-officedocument.drawingml.chart+xml"/>
  <Override PartName="/xl/charts/style324.xml" ContentType="application/vnd.ms-office.chartstyle+xml"/>
  <Override PartName="/xl/charts/colors324.xml" ContentType="application/vnd.ms-office.chartcolorstyle+xml"/>
  <Override PartName="/xl/drawings/drawing14.xml" ContentType="application/vnd.openxmlformats-officedocument.drawing+xml"/>
  <Override PartName="/xl/charts/chart325.xml" ContentType="application/vnd.openxmlformats-officedocument.drawingml.chart+xml"/>
  <Override PartName="/xl/charts/style325.xml" ContentType="application/vnd.ms-office.chartstyle+xml"/>
  <Override PartName="/xl/charts/colors325.xml" ContentType="application/vnd.ms-office.chartcolorstyle+xml"/>
  <Override PartName="/xl/charts/chart326.xml" ContentType="application/vnd.openxmlformats-officedocument.drawingml.chart+xml"/>
  <Override PartName="/xl/charts/style326.xml" ContentType="application/vnd.ms-office.chartstyle+xml"/>
  <Override PartName="/xl/charts/colors326.xml" ContentType="application/vnd.ms-office.chartcolorstyle+xml"/>
  <Override PartName="/xl/charts/chart327.xml" ContentType="application/vnd.openxmlformats-officedocument.drawingml.chart+xml"/>
  <Override PartName="/xl/charts/style327.xml" ContentType="application/vnd.ms-office.chartstyle+xml"/>
  <Override PartName="/xl/charts/colors327.xml" ContentType="application/vnd.ms-office.chartcolorstyle+xml"/>
  <Override PartName="/xl/charts/chart328.xml" ContentType="application/vnd.openxmlformats-officedocument.drawingml.chart+xml"/>
  <Override PartName="/xl/charts/style328.xml" ContentType="application/vnd.ms-office.chartstyle+xml"/>
  <Override PartName="/xl/charts/colors328.xml" ContentType="application/vnd.ms-office.chartcolorstyle+xml"/>
  <Override PartName="/xl/charts/chart329.xml" ContentType="application/vnd.openxmlformats-officedocument.drawingml.chart+xml"/>
  <Override PartName="/xl/charts/style329.xml" ContentType="application/vnd.ms-office.chartstyle+xml"/>
  <Override PartName="/xl/charts/colors329.xml" ContentType="application/vnd.ms-office.chartcolorstyle+xml"/>
  <Override PartName="/xl/charts/chart330.xml" ContentType="application/vnd.openxmlformats-officedocument.drawingml.chart+xml"/>
  <Override PartName="/xl/charts/style330.xml" ContentType="application/vnd.ms-office.chartstyle+xml"/>
  <Override PartName="/xl/charts/colors330.xml" ContentType="application/vnd.ms-office.chartcolorstyle+xml"/>
  <Override PartName="/xl/charts/chart331.xml" ContentType="application/vnd.openxmlformats-officedocument.drawingml.chart+xml"/>
  <Override PartName="/xl/charts/style331.xml" ContentType="application/vnd.ms-office.chartstyle+xml"/>
  <Override PartName="/xl/charts/colors331.xml" ContentType="application/vnd.ms-office.chartcolorstyle+xml"/>
  <Override PartName="/xl/charts/chart332.xml" ContentType="application/vnd.openxmlformats-officedocument.drawingml.chart+xml"/>
  <Override PartName="/xl/charts/style332.xml" ContentType="application/vnd.ms-office.chartstyle+xml"/>
  <Override PartName="/xl/charts/colors332.xml" ContentType="application/vnd.ms-office.chartcolorstyle+xml"/>
  <Override PartName="/xl/charts/chart333.xml" ContentType="application/vnd.openxmlformats-officedocument.drawingml.chart+xml"/>
  <Override PartName="/xl/charts/style333.xml" ContentType="application/vnd.ms-office.chartstyle+xml"/>
  <Override PartName="/xl/charts/colors333.xml" ContentType="application/vnd.ms-office.chartcolorstyle+xml"/>
  <Override PartName="/xl/charts/chart334.xml" ContentType="application/vnd.openxmlformats-officedocument.drawingml.chart+xml"/>
  <Override PartName="/xl/charts/style334.xml" ContentType="application/vnd.ms-office.chartstyle+xml"/>
  <Override PartName="/xl/charts/colors334.xml" ContentType="application/vnd.ms-office.chartcolorstyle+xml"/>
  <Override PartName="/xl/charts/chart335.xml" ContentType="application/vnd.openxmlformats-officedocument.drawingml.chart+xml"/>
  <Override PartName="/xl/charts/style335.xml" ContentType="application/vnd.ms-office.chartstyle+xml"/>
  <Override PartName="/xl/charts/colors335.xml" ContentType="application/vnd.ms-office.chartcolorstyle+xml"/>
  <Override PartName="/xl/charts/chart336.xml" ContentType="application/vnd.openxmlformats-officedocument.drawingml.chart+xml"/>
  <Override PartName="/xl/charts/style336.xml" ContentType="application/vnd.ms-office.chartstyle+xml"/>
  <Override PartName="/xl/charts/colors336.xml" ContentType="application/vnd.ms-office.chartcolorstyle+xml"/>
  <Override PartName="/xl/charts/chart337.xml" ContentType="application/vnd.openxmlformats-officedocument.drawingml.chart+xml"/>
  <Override PartName="/xl/charts/style337.xml" ContentType="application/vnd.ms-office.chartstyle+xml"/>
  <Override PartName="/xl/charts/colors337.xml" ContentType="application/vnd.ms-office.chartcolorstyle+xml"/>
  <Override PartName="/xl/charts/chart338.xml" ContentType="application/vnd.openxmlformats-officedocument.drawingml.chart+xml"/>
  <Override PartName="/xl/charts/style338.xml" ContentType="application/vnd.ms-office.chartstyle+xml"/>
  <Override PartName="/xl/charts/colors338.xml" ContentType="application/vnd.ms-office.chartcolorstyle+xml"/>
  <Override PartName="/xl/charts/chart339.xml" ContentType="application/vnd.openxmlformats-officedocument.drawingml.chart+xml"/>
  <Override PartName="/xl/charts/style339.xml" ContentType="application/vnd.ms-office.chartstyle+xml"/>
  <Override PartName="/xl/charts/colors339.xml" ContentType="application/vnd.ms-office.chartcolorstyle+xml"/>
  <Override PartName="/xl/charts/chart340.xml" ContentType="application/vnd.openxmlformats-officedocument.drawingml.chart+xml"/>
  <Override PartName="/xl/charts/style340.xml" ContentType="application/vnd.ms-office.chartstyle+xml"/>
  <Override PartName="/xl/charts/colors340.xml" ContentType="application/vnd.ms-office.chartcolorstyle+xml"/>
  <Override PartName="/xl/charts/chart341.xml" ContentType="application/vnd.openxmlformats-officedocument.drawingml.chart+xml"/>
  <Override PartName="/xl/charts/style341.xml" ContentType="application/vnd.ms-office.chartstyle+xml"/>
  <Override PartName="/xl/charts/colors341.xml" ContentType="application/vnd.ms-office.chartcolorstyle+xml"/>
  <Override PartName="/xl/charts/chart342.xml" ContentType="application/vnd.openxmlformats-officedocument.drawingml.chart+xml"/>
  <Override PartName="/xl/charts/style342.xml" ContentType="application/vnd.ms-office.chartstyle+xml"/>
  <Override PartName="/xl/charts/colors342.xml" ContentType="application/vnd.ms-office.chartcolorstyle+xml"/>
  <Override PartName="/xl/charts/chart343.xml" ContentType="application/vnd.openxmlformats-officedocument.drawingml.chart+xml"/>
  <Override PartName="/xl/charts/style343.xml" ContentType="application/vnd.ms-office.chartstyle+xml"/>
  <Override PartName="/xl/charts/colors343.xml" ContentType="application/vnd.ms-office.chartcolorstyle+xml"/>
  <Override PartName="/xl/charts/chart344.xml" ContentType="application/vnd.openxmlformats-officedocument.drawingml.chart+xml"/>
  <Override PartName="/xl/charts/style344.xml" ContentType="application/vnd.ms-office.chartstyle+xml"/>
  <Override PartName="/xl/charts/colors344.xml" ContentType="application/vnd.ms-office.chartcolorstyle+xml"/>
  <Override PartName="/xl/charts/chart345.xml" ContentType="application/vnd.openxmlformats-officedocument.drawingml.chart+xml"/>
  <Override PartName="/xl/charts/style345.xml" ContentType="application/vnd.ms-office.chartstyle+xml"/>
  <Override PartName="/xl/charts/colors345.xml" ContentType="application/vnd.ms-office.chartcolorstyle+xml"/>
  <Override PartName="/xl/charts/chart346.xml" ContentType="application/vnd.openxmlformats-officedocument.drawingml.chart+xml"/>
  <Override PartName="/xl/charts/style346.xml" ContentType="application/vnd.ms-office.chartstyle+xml"/>
  <Override PartName="/xl/charts/colors346.xml" ContentType="application/vnd.ms-office.chartcolorstyle+xml"/>
  <Override PartName="/xl/charts/chart347.xml" ContentType="application/vnd.openxmlformats-officedocument.drawingml.chart+xml"/>
  <Override PartName="/xl/charts/style347.xml" ContentType="application/vnd.ms-office.chartstyle+xml"/>
  <Override PartName="/xl/charts/colors347.xml" ContentType="application/vnd.ms-office.chartcolorstyle+xml"/>
  <Override PartName="/xl/charts/chart348.xml" ContentType="application/vnd.openxmlformats-officedocument.drawingml.chart+xml"/>
  <Override PartName="/xl/charts/style348.xml" ContentType="application/vnd.ms-office.chartstyle+xml"/>
  <Override PartName="/xl/charts/colors348.xml" ContentType="application/vnd.ms-office.chartcolorstyle+xml"/>
  <Override PartName="/xl/charts/chart349.xml" ContentType="application/vnd.openxmlformats-officedocument.drawingml.chart+xml"/>
  <Override PartName="/xl/charts/style349.xml" ContentType="application/vnd.ms-office.chartstyle+xml"/>
  <Override PartName="/xl/charts/colors349.xml" ContentType="application/vnd.ms-office.chartcolorstyle+xml"/>
  <Override PartName="/xl/charts/chart350.xml" ContentType="application/vnd.openxmlformats-officedocument.drawingml.chart+xml"/>
  <Override PartName="/xl/charts/style350.xml" ContentType="application/vnd.ms-office.chartstyle+xml"/>
  <Override PartName="/xl/charts/colors350.xml" ContentType="application/vnd.ms-office.chartcolorstyle+xml"/>
  <Override PartName="/xl/charts/chart351.xml" ContentType="application/vnd.openxmlformats-officedocument.drawingml.chart+xml"/>
  <Override PartName="/xl/charts/style351.xml" ContentType="application/vnd.ms-office.chartstyle+xml"/>
  <Override PartName="/xl/charts/colors351.xml" ContentType="application/vnd.ms-office.chartcolorstyle+xml"/>
  <Override PartName="/xl/drawings/drawing15.xml" ContentType="application/vnd.openxmlformats-officedocument.drawing+xml"/>
  <Override PartName="/xl/charts/chart352.xml" ContentType="application/vnd.openxmlformats-officedocument.drawingml.chart+xml"/>
  <Override PartName="/xl/charts/style352.xml" ContentType="application/vnd.ms-office.chartstyle+xml"/>
  <Override PartName="/xl/charts/colors352.xml" ContentType="application/vnd.ms-office.chartcolorstyle+xml"/>
  <Override PartName="/xl/charts/chart353.xml" ContentType="application/vnd.openxmlformats-officedocument.drawingml.chart+xml"/>
  <Override PartName="/xl/charts/style353.xml" ContentType="application/vnd.ms-office.chartstyle+xml"/>
  <Override PartName="/xl/charts/colors353.xml" ContentType="application/vnd.ms-office.chartcolorstyle+xml"/>
  <Override PartName="/xl/charts/chart354.xml" ContentType="application/vnd.openxmlformats-officedocument.drawingml.chart+xml"/>
  <Override PartName="/xl/charts/style354.xml" ContentType="application/vnd.ms-office.chartstyle+xml"/>
  <Override PartName="/xl/charts/colors354.xml" ContentType="application/vnd.ms-office.chartcolorstyle+xml"/>
  <Override PartName="/xl/charts/chart355.xml" ContentType="application/vnd.openxmlformats-officedocument.drawingml.chart+xml"/>
  <Override PartName="/xl/charts/style355.xml" ContentType="application/vnd.ms-office.chartstyle+xml"/>
  <Override PartName="/xl/charts/colors355.xml" ContentType="application/vnd.ms-office.chartcolorstyle+xml"/>
  <Override PartName="/xl/charts/chart356.xml" ContentType="application/vnd.openxmlformats-officedocument.drawingml.chart+xml"/>
  <Override PartName="/xl/charts/style356.xml" ContentType="application/vnd.ms-office.chartstyle+xml"/>
  <Override PartName="/xl/charts/colors356.xml" ContentType="application/vnd.ms-office.chartcolorstyle+xml"/>
  <Override PartName="/xl/charts/chart357.xml" ContentType="application/vnd.openxmlformats-officedocument.drawingml.chart+xml"/>
  <Override PartName="/xl/charts/style357.xml" ContentType="application/vnd.ms-office.chartstyle+xml"/>
  <Override PartName="/xl/charts/colors357.xml" ContentType="application/vnd.ms-office.chartcolorstyle+xml"/>
  <Override PartName="/xl/charts/chart358.xml" ContentType="application/vnd.openxmlformats-officedocument.drawingml.chart+xml"/>
  <Override PartName="/xl/charts/style358.xml" ContentType="application/vnd.ms-office.chartstyle+xml"/>
  <Override PartName="/xl/charts/colors358.xml" ContentType="application/vnd.ms-office.chartcolorstyle+xml"/>
  <Override PartName="/xl/charts/chart359.xml" ContentType="application/vnd.openxmlformats-officedocument.drawingml.chart+xml"/>
  <Override PartName="/xl/charts/style359.xml" ContentType="application/vnd.ms-office.chartstyle+xml"/>
  <Override PartName="/xl/charts/colors359.xml" ContentType="application/vnd.ms-office.chartcolorstyle+xml"/>
  <Override PartName="/xl/charts/chart360.xml" ContentType="application/vnd.openxmlformats-officedocument.drawingml.chart+xml"/>
  <Override PartName="/xl/charts/style360.xml" ContentType="application/vnd.ms-office.chartstyle+xml"/>
  <Override PartName="/xl/charts/colors360.xml" ContentType="application/vnd.ms-office.chartcolorstyle+xml"/>
  <Override PartName="/xl/charts/chart361.xml" ContentType="application/vnd.openxmlformats-officedocument.drawingml.chart+xml"/>
  <Override PartName="/xl/charts/style361.xml" ContentType="application/vnd.ms-office.chartstyle+xml"/>
  <Override PartName="/xl/charts/colors361.xml" ContentType="application/vnd.ms-office.chartcolorstyle+xml"/>
  <Override PartName="/xl/charts/chart362.xml" ContentType="application/vnd.openxmlformats-officedocument.drawingml.chart+xml"/>
  <Override PartName="/xl/charts/style362.xml" ContentType="application/vnd.ms-office.chartstyle+xml"/>
  <Override PartName="/xl/charts/colors362.xml" ContentType="application/vnd.ms-office.chartcolorstyle+xml"/>
  <Override PartName="/xl/charts/chart363.xml" ContentType="application/vnd.openxmlformats-officedocument.drawingml.chart+xml"/>
  <Override PartName="/xl/charts/style363.xml" ContentType="application/vnd.ms-office.chartstyle+xml"/>
  <Override PartName="/xl/charts/colors363.xml" ContentType="application/vnd.ms-office.chartcolorstyle+xml"/>
  <Override PartName="/xl/charts/chart364.xml" ContentType="application/vnd.openxmlformats-officedocument.drawingml.chart+xml"/>
  <Override PartName="/xl/charts/style364.xml" ContentType="application/vnd.ms-office.chartstyle+xml"/>
  <Override PartName="/xl/charts/colors364.xml" ContentType="application/vnd.ms-office.chartcolorstyle+xml"/>
  <Override PartName="/xl/charts/chart365.xml" ContentType="application/vnd.openxmlformats-officedocument.drawingml.chart+xml"/>
  <Override PartName="/xl/charts/style365.xml" ContentType="application/vnd.ms-office.chartstyle+xml"/>
  <Override PartName="/xl/charts/colors365.xml" ContentType="application/vnd.ms-office.chartcolorstyle+xml"/>
  <Override PartName="/xl/charts/chart366.xml" ContentType="application/vnd.openxmlformats-officedocument.drawingml.chart+xml"/>
  <Override PartName="/xl/charts/style366.xml" ContentType="application/vnd.ms-office.chartstyle+xml"/>
  <Override PartName="/xl/charts/colors366.xml" ContentType="application/vnd.ms-office.chartcolorstyle+xml"/>
  <Override PartName="/xl/charts/chart367.xml" ContentType="application/vnd.openxmlformats-officedocument.drawingml.chart+xml"/>
  <Override PartName="/xl/charts/style367.xml" ContentType="application/vnd.ms-office.chartstyle+xml"/>
  <Override PartName="/xl/charts/colors367.xml" ContentType="application/vnd.ms-office.chartcolorstyle+xml"/>
  <Override PartName="/xl/charts/chart368.xml" ContentType="application/vnd.openxmlformats-officedocument.drawingml.chart+xml"/>
  <Override PartName="/xl/charts/style368.xml" ContentType="application/vnd.ms-office.chartstyle+xml"/>
  <Override PartName="/xl/charts/colors368.xml" ContentType="application/vnd.ms-office.chartcolorstyle+xml"/>
  <Override PartName="/xl/charts/chart369.xml" ContentType="application/vnd.openxmlformats-officedocument.drawingml.chart+xml"/>
  <Override PartName="/xl/charts/style369.xml" ContentType="application/vnd.ms-office.chartstyle+xml"/>
  <Override PartName="/xl/charts/colors369.xml" ContentType="application/vnd.ms-office.chartcolorstyle+xml"/>
  <Override PartName="/xl/charts/chart370.xml" ContentType="application/vnd.openxmlformats-officedocument.drawingml.chart+xml"/>
  <Override PartName="/xl/charts/style370.xml" ContentType="application/vnd.ms-office.chartstyle+xml"/>
  <Override PartName="/xl/charts/colors370.xml" ContentType="application/vnd.ms-office.chartcolorstyle+xml"/>
  <Override PartName="/xl/charts/chart371.xml" ContentType="application/vnd.openxmlformats-officedocument.drawingml.chart+xml"/>
  <Override PartName="/xl/charts/style371.xml" ContentType="application/vnd.ms-office.chartstyle+xml"/>
  <Override PartName="/xl/charts/colors371.xml" ContentType="application/vnd.ms-office.chartcolorstyle+xml"/>
  <Override PartName="/xl/charts/chart372.xml" ContentType="application/vnd.openxmlformats-officedocument.drawingml.chart+xml"/>
  <Override PartName="/xl/charts/style372.xml" ContentType="application/vnd.ms-office.chartstyle+xml"/>
  <Override PartName="/xl/charts/colors372.xml" ContentType="application/vnd.ms-office.chartcolorstyle+xml"/>
  <Override PartName="/xl/charts/chart373.xml" ContentType="application/vnd.openxmlformats-officedocument.drawingml.chart+xml"/>
  <Override PartName="/xl/charts/style373.xml" ContentType="application/vnd.ms-office.chartstyle+xml"/>
  <Override PartName="/xl/charts/colors373.xml" ContentType="application/vnd.ms-office.chartcolorstyle+xml"/>
  <Override PartName="/xl/charts/chart374.xml" ContentType="application/vnd.openxmlformats-officedocument.drawingml.chart+xml"/>
  <Override PartName="/xl/charts/style374.xml" ContentType="application/vnd.ms-office.chartstyle+xml"/>
  <Override PartName="/xl/charts/colors374.xml" ContentType="application/vnd.ms-office.chartcolorstyle+xml"/>
  <Override PartName="/xl/charts/chart375.xml" ContentType="application/vnd.openxmlformats-officedocument.drawingml.chart+xml"/>
  <Override PartName="/xl/charts/style375.xml" ContentType="application/vnd.ms-office.chartstyle+xml"/>
  <Override PartName="/xl/charts/colors375.xml" ContentType="application/vnd.ms-office.chartcolorstyle+xml"/>
  <Override PartName="/xl/charts/chart376.xml" ContentType="application/vnd.openxmlformats-officedocument.drawingml.chart+xml"/>
  <Override PartName="/xl/charts/style376.xml" ContentType="application/vnd.ms-office.chartstyle+xml"/>
  <Override PartName="/xl/charts/colors376.xml" ContentType="application/vnd.ms-office.chartcolorstyle+xml"/>
  <Override PartName="/xl/charts/chart377.xml" ContentType="application/vnd.openxmlformats-officedocument.drawingml.chart+xml"/>
  <Override PartName="/xl/charts/style377.xml" ContentType="application/vnd.ms-office.chartstyle+xml"/>
  <Override PartName="/xl/charts/colors377.xml" ContentType="application/vnd.ms-office.chartcolorstyle+xml"/>
  <Override PartName="/xl/charts/chart378.xml" ContentType="application/vnd.openxmlformats-officedocument.drawingml.chart+xml"/>
  <Override PartName="/xl/charts/style378.xml" ContentType="application/vnd.ms-office.chartstyle+xml"/>
  <Override PartName="/xl/charts/colors378.xml" ContentType="application/vnd.ms-office.chartcolorstyle+xml"/>
  <Override PartName="/xl/drawings/drawing16.xml" ContentType="application/vnd.openxmlformats-officedocument.drawing+xml"/>
  <Override PartName="/xl/charts/chart379.xml" ContentType="application/vnd.openxmlformats-officedocument.drawingml.chart+xml"/>
  <Override PartName="/xl/charts/style379.xml" ContentType="application/vnd.ms-office.chartstyle+xml"/>
  <Override PartName="/xl/charts/colors379.xml" ContentType="application/vnd.ms-office.chartcolorstyle+xml"/>
  <Override PartName="/xl/charts/chart380.xml" ContentType="application/vnd.openxmlformats-officedocument.drawingml.chart+xml"/>
  <Override PartName="/xl/charts/style380.xml" ContentType="application/vnd.ms-office.chartstyle+xml"/>
  <Override PartName="/xl/charts/colors380.xml" ContentType="application/vnd.ms-office.chartcolorstyle+xml"/>
  <Override PartName="/xl/charts/chart381.xml" ContentType="application/vnd.openxmlformats-officedocument.drawingml.chart+xml"/>
  <Override PartName="/xl/charts/style381.xml" ContentType="application/vnd.ms-office.chartstyle+xml"/>
  <Override PartName="/xl/charts/colors381.xml" ContentType="application/vnd.ms-office.chartcolorstyle+xml"/>
  <Override PartName="/xl/charts/chart382.xml" ContentType="application/vnd.openxmlformats-officedocument.drawingml.chart+xml"/>
  <Override PartName="/xl/charts/style382.xml" ContentType="application/vnd.ms-office.chartstyle+xml"/>
  <Override PartName="/xl/charts/colors382.xml" ContentType="application/vnd.ms-office.chartcolorstyle+xml"/>
  <Override PartName="/xl/charts/chart383.xml" ContentType="application/vnd.openxmlformats-officedocument.drawingml.chart+xml"/>
  <Override PartName="/xl/charts/style383.xml" ContentType="application/vnd.ms-office.chartstyle+xml"/>
  <Override PartName="/xl/charts/colors383.xml" ContentType="application/vnd.ms-office.chartcolorstyle+xml"/>
  <Override PartName="/xl/charts/chart384.xml" ContentType="application/vnd.openxmlformats-officedocument.drawingml.chart+xml"/>
  <Override PartName="/xl/charts/style384.xml" ContentType="application/vnd.ms-office.chartstyle+xml"/>
  <Override PartName="/xl/charts/colors384.xml" ContentType="application/vnd.ms-office.chartcolorstyle+xml"/>
  <Override PartName="/xl/charts/chart385.xml" ContentType="application/vnd.openxmlformats-officedocument.drawingml.chart+xml"/>
  <Override PartName="/xl/charts/style385.xml" ContentType="application/vnd.ms-office.chartstyle+xml"/>
  <Override PartName="/xl/charts/colors385.xml" ContentType="application/vnd.ms-office.chartcolorstyle+xml"/>
  <Override PartName="/xl/charts/chart386.xml" ContentType="application/vnd.openxmlformats-officedocument.drawingml.chart+xml"/>
  <Override PartName="/xl/charts/style386.xml" ContentType="application/vnd.ms-office.chartstyle+xml"/>
  <Override PartName="/xl/charts/colors386.xml" ContentType="application/vnd.ms-office.chartcolorstyle+xml"/>
  <Override PartName="/xl/charts/chart387.xml" ContentType="application/vnd.openxmlformats-officedocument.drawingml.chart+xml"/>
  <Override PartName="/xl/charts/style387.xml" ContentType="application/vnd.ms-office.chartstyle+xml"/>
  <Override PartName="/xl/charts/colors387.xml" ContentType="application/vnd.ms-office.chartcolorstyle+xml"/>
  <Override PartName="/xl/charts/chart388.xml" ContentType="application/vnd.openxmlformats-officedocument.drawingml.chart+xml"/>
  <Override PartName="/xl/charts/style388.xml" ContentType="application/vnd.ms-office.chartstyle+xml"/>
  <Override PartName="/xl/charts/colors388.xml" ContentType="application/vnd.ms-office.chartcolorstyle+xml"/>
  <Override PartName="/xl/charts/chart389.xml" ContentType="application/vnd.openxmlformats-officedocument.drawingml.chart+xml"/>
  <Override PartName="/xl/charts/style389.xml" ContentType="application/vnd.ms-office.chartstyle+xml"/>
  <Override PartName="/xl/charts/colors389.xml" ContentType="application/vnd.ms-office.chartcolorstyle+xml"/>
  <Override PartName="/xl/charts/chart390.xml" ContentType="application/vnd.openxmlformats-officedocument.drawingml.chart+xml"/>
  <Override PartName="/xl/charts/style390.xml" ContentType="application/vnd.ms-office.chartstyle+xml"/>
  <Override PartName="/xl/charts/colors390.xml" ContentType="application/vnd.ms-office.chartcolorstyle+xml"/>
  <Override PartName="/xl/charts/chart391.xml" ContentType="application/vnd.openxmlformats-officedocument.drawingml.chart+xml"/>
  <Override PartName="/xl/charts/style391.xml" ContentType="application/vnd.ms-office.chartstyle+xml"/>
  <Override PartName="/xl/charts/colors391.xml" ContentType="application/vnd.ms-office.chartcolorstyle+xml"/>
  <Override PartName="/xl/charts/chart392.xml" ContentType="application/vnd.openxmlformats-officedocument.drawingml.chart+xml"/>
  <Override PartName="/xl/charts/style392.xml" ContentType="application/vnd.ms-office.chartstyle+xml"/>
  <Override PartName="/xl/charts/colors392.xml" ContentType="application/vnd.ms-office.chartcolorstyle+xml"/>
  <Override PartName="/xl/charts/chart393.xml" ContentType="application/vnd.openxmlformats-officedocument.drawingml.chart+xml"/>
  <Override PartName="/xl/charts/style393.xml" ContentType="application/vnd.ms-office.chartstyle+xml"/>
  <Override PartName="/xl/charts/colors393.xml" ContentType="application/vnd.ms-office.chartcolorstyle+xml"/>
  <Override PartName="/xl/charts/chart394.xml" ContentType="application/vnd.openxmlformats-officedocument.drawingml.chart+xml"/>
  <Override PartName="/xl/charts/style394.xml" ContentType="application/vnd.ms-office.chartstyle+xml"/>
  <Override PartName="/xl/charts/colors394.xml" ContentType="application/vnd.ms-office.chartcolorstyle+xml"/>
  <Override PartName="/xl/charts/chart395.xml" ContentType="application/vnd.openxmlformats-officedocument.drawingml.chart+xml"/>
  <Override PartName="/xl/charts/style395.xml" ContentType="application/vnd.ms-office.chartstyle+xml"/>
  <Override PartName="/xl/charts/colors395.xml" ContentType="application/vnd.ms-office.chartcolorstyle+xml"/>
  <Override PartName="/xl/charts/chart396.xml" ContentType="application/vnd.openxmlformats-officedocument.drawingml.chart+xml"/>
  <Override PartName="/xl/charts/style396.xml" ContentType="application/vnd.ms-office.chartstyle+xml"/>
  <Override PartName="/xl/charts/colors396.xml" ContentType="application/vnd.ms-office.chartcolorstyle+xml"/>
  <Override PartName="/xl/charts/chart397.xml" ContentType="application/vnd.openxmlformats-officedocument.drawingml.chart+xml"/>
  <Override PartName="/xl/charts/style397.xml" ContentType="application/vnd.ms-office.chartstyle+xml"/>
  <Override PartName="/xl/charts/colors397.xml" ContentType="application/vnd.ms-office.chartcolorstyle+xml"/>
  <Override PartName="/xl/charts/chart398.xml" ContentType="application/vnd.openxmlformats-officedocument.drawingml.chart+xml"/>
  <Override PartName="/xl/charts/style398.xml" ContentType="application/vnd.ms-office.chartstyle+xml"/>
  <Override PartName="/xl/charts/colors398.xml" ContentType="application/vnd.ms-office.chartcolorstyle+xml"/>
  <Override PartName="/xl/charts/chart399.xml" ContentType="application/vnd.openxmlformats-officedocument.drawingml.chart+xml"/>
  <Override PartName="/xl/charts/style399.xml" ContentType="application/vnd.ms-office.chartstyle+xml"/>
  <Override PartName="/xl/charts/colors399.xml" ContentType="application/vnd.ms-office.chartcolorstyle+xml"/>
  <Override PartName="/xl/charts/chart400.xml" ContentType="application/vnd.openxmlformats-officedocument.drawingml.chart+xml"/>
  <Override PartName="/xl/charts/style400.xml" ContentType="application/vnd.ms-office.chartstyle+xml"/>
  <Override PartName="/xl/charts/colors400.xml" ContentType="application/vnd.ms-office.chartcolorstyle+xml"/>
  <Override PartName="/xl/charts/chart401.xml" ContentType="application/vnd.openxmlformats-officedocument.drawingml.chart+xml"/>
  <Override PartName="/xl/charts/style401.xml" ContentType="application/vnd.ms-office.chartstyle+xml"/>
  <Override PartName="/xl/charts/colors401.xml" ContentType="application/vnd.ms-office.chartcolorstyle+xml"/>
  <Override PartName="/xl/charts/chart402.xml" ContentType="application/vnd.openxmlformats-officedocument.drawingml.chart+xml"/>
  <Override PartName="/xl/charts/style402.xml" ContentType="application/vnd.ms-office.chartstyle+xml"/>
  <Override PartName="/xl/charts/colors402.xml" ContentType="application/vnd.ms-office.chartcolorstyle+xml"/>
  <Override PartName="/xl/charts/chart403.xml" ContentType="application/vnd.openxmlformats-officedocument.drawingml.chart+xml"/>
  <Override PartName="/xl/charts/style403.xml" ContentType="application/vnd.ms-office.chartstyle+xml"/>
  <Override PartName="/xl/charts/colors403.xml" ContentType="application/vnd.ms-office.chartcolorstyle+xml"/>
  <Override PartName="/xl/charts/chart404.xml" ContentType="application/vnd.openxmlformats-officedocument.drawingml.chart+xml"/>
  <Override PartName="/xl/charts/style404.xml" ContentType="application/vnd.ms-office.chartstyle+xml"/>
  <Override PartName="/xl/charts/colors404.xml" ContentType="application/vnd.ms-office.chartcolorstyle+xml"/>
  <Override PartName="/xl/charts/chart405.xml" ContentType="application/vnd.openxmlformats-officedocument.drawingml.chart+xml"/>
  <Override PartName="/xl/charts/style405.xml" ContentType="application/vnd.ms-office.chartstyle+xml"/>
  <Override PartName="/xl/charts/colors405.xml" ContentType="application/vnd.ms-office.chartcolorstyle+xml"/>
  <Override PartName="/xl/charts/chart406.xml" ContentType="application/vnd.openxmlformats-officedocument.drawingml.chart+xml"/>
  <Override PartName="/xl/charts/style406.xml" ContentType="application/vnd.ms-office.chartstyle+xml"/>
  <Override PartName="/xl/charts/colors406.xml" ContentType="application/vnd.ms-office.chartcolorstyle+xml"/>
  <Override PartName="/xl/drawings/drawing17.xml" ContentType="application/vnd.openxmlformats-officedocument.drawing+xml"/>
  <Override PartName="/xl/charts/chart407.xml" ContentType="application/vnd.openxmlformats-officedocument.drawingml.chart+xml"/>
  <Override PartName="/xl/charts/style407.xml" ContentType="application/vnd.ms-office.chartstyle+xml"/>
  <Override PartName="/xl/charts/colors407.xml" ContentType="application/vnd.ms-office.chartcolorstyle+xml"/>
  <Override PartName="/xl/charts/chart408.xml" ContentType="application/vnd.openxmlformats-officedocument.drawingml.chart+xml"/>
  <Override PartName="/xl/charts/style408.xml" ContentType="application/vnd.ms-office.chartstyle+xml"/>
  <Override PartName="/xl/charts/colors408.xml" ContentType="application/vnd.ms-office.chartcolorstyle+xml"/>
  <Override PartName="/xl/charts/chart409.xml" ContentType="application/vnd.openxmlformats-officedocument.drawingml.chart+xml"/>
  <Override PartName="/xl/charts/style409.xml" ContentType="application/vnd.ms-office.chartstyle+xml"/>
  <Override PartName="/xl/charts/colors409.xml" ContentType="application/vnd.ms-office.chartcolorstyle+xml"/>
  <Override PartName="/xl/charts/chart410.xml" ContentType="application/vnd.openxmlformats-officedocument.drawingml.chart+xml"/>
  <Override PartName="/xl/charts/style410.xml" ContentType="application/vnd.ms-office.chartstyle+xml"/>
  <Override PartName="/xl/charts/colors410.xml" ContentType="application/vnd.ms-office.chartcolorstyle+xml"/>
  <Override PartName="/xl/charts/chart411.xml" ContentType="application/vnd.openxmlformats-officedocument.drawingml.chart+xml"/>
  <Override PartName="/xl/charts/style411.xml" ContentType="application/vnd.ms-office.chartstyle+xml"/>
  <Override PartName="/xl/charts/colors411.xml" ContentType="application/vnd.ms-office.chartcolorstyle+xml"/>
  <Override PartName="/xl/charts/chart412.xml" ContentType="application/vnd.openxmlformats-officedocument.drawingml.chart+xml"/>
  <Override PartName="/xl/charts/style412.xml" ContentType="application/vnd.ms-office.chartstyle+xml"/>
  <Override PartName="/xl/charts/colors412.xml" ContentType="application/vnd.ms-office.chartcolorstyle+xml"/>
  <Override PartName="/xl/charts/chart413.xml" ContentType="application/vnd.openxmlformats-officedocument.drawingml.chart+xml"/>
  <Override PartName="/xl/charts/style413.xml" ContentType="application/vnd.ms-office.chartstyle+xml"/>
  <Override PartName="/xl/charts/colors413.xml" ContentType="application/vnd.ms-office.chartcolorstyle+xml"/>
  <Override PartName="/xl/charts/chart414.xml" ContentType="application/vnd.openxmlformats-officedocument.drawingml.chart+xml"/>
  <Override PartName="/xl/charts/style414.xml" ContentType="application/vnd.ms-office.chartstyle+xml"/>
  <Override PartName="/xl/charts/colors414.xml" ContentType="application/vnd.ms-office.chartcolorstyle+xml"/>
  <Override PartName="/xl/charts/chart415.xml" ContentType="application/vnd.openxmlformats-officedocument.drawingml.chart+xml"/>
  <Override PartName="/xl/charts/style415.xml" ContentType="application/vnd.ms-office.chartstyle+xml"/>
  <Override PartName="/xl/charts/colors415.xml" ContentType="application/vnd.ms-office.chartcolorstyle+xml"/>
  <Override PartName="/xl/charts/chart416.xml" ContentType="application/vnd.openxmlformats-officedocument.drawingml.chart+xml"/>
  <Override PartName="/xl/charts/style416.xml" ContentType="application/vnd.ms-office.chartstyle+xml"/>
  <Override PartName="/xl/charts/colors416.xml" ContentType="application/vnd.ms-office.chartcolorstyle+xml"/>
  <Override PartName="/xl/charts/chart417.xml" ContentType="application/vnd.openxmlformats-officedocument.drawingml.chart+xml"/>
  <Override PartName="/xl/charts/style417.xml" ContentType="application/vnd.ms-office.chartstyle+xml"/>
  <Override PartName="/xl/charts/colors417.xml" ContentType="application/vnd.ms-office.chartcolorstyle+xml"/>
  <Override PartName="/xl/charts/chart418.xml" ContentType="application/vnd.openxmlformats-officedocument.drawingml.chart+xml"/>
  <Override PartName="/xl/charts/style418.xml" ContentType="application/vnd.ms-office.chartstyle+xml"/>
  <Override PartName="/xl/charts/colors418.xml" ContentType="application/vnd.ms-office.chartcolorstyle+xml"/>
  <Override PartName="/xl/charts/chart419.xml" ContentType="application/vnd.openxmlformats-officedocument.drawingml.chart+xml"/>
  <Override PartName="/xl/charts/style419.xml" ContentType="application/vnd.ms-office.chartstyle+xml"/>
  <Override PartName="/xl/charts/colors419.xml" ContentType="application/vnd.ms-office.chartcolorstyle+xml"/>
  <Override PartName="/xl/charts/chart420.xml" ContentType="application/vnd.openxmlformats-officedocument.drawingml.chart+xml"/>
  <Override PartName="/xl/charts/style420.xml" ContentType="application/vnd.ms-office.chartstyle+xml"/>
  <Override PartName="/xl/charts/colors420.xml" ContentType="application/vnd.ms-office.chartcolorstyle+xml"/>
  <Override PartName="/xl/charts/chart421.xml" ContentType="application/vnd.openxmlformats-officedocument.drawingml.chart+xml"/>
  <Override PartName="/xl/charts/style421.xml" ContentType="application/vnd.ms-office.chartstyle+xml"/>
  <Override PartName="/xl/charts/colors421.xml" ContentType="application/vnd.ms-office.chartcolorstyle+xml"/>
  <Override PartName="/xl/charts/chart422.xml" ContentType="application/vnd.openxmlformats-officedocument.drawingml.chart+xml"/>
  <Override PartName="/xl/charts/style422.xml" ContentType="application/vnd.ms-office.chartstyle+xml"/>
  <Override PartName="/xl/charts/colors422.xml" ContentType="application/vnd.ms-office.chartcolorstyle+xml"/>
  <Override PartName="/xl/charts/chart423.xml" ContentType="application/vnd.openxmlformats-officedocument.drawingml.chart+xml"/>
  <Override PartName="/xl/charts/style423.xml" ContentType="application/vnd.ms-office.chartstyle+xml"/>
  <Override PartName="/xl/charts/colors423.xml" ContentType="application/vnd.ms-office.chartcolorstyle+xml"/>
  <Override PartName="/xl/charts/chart424.xml" ContentType="application/vnd.openxmlformats-officedocument.drawingml.chart+xml"/>
  <Override PartName="/xl/charts/style424.xml" ContentType="application/vnd.ms-office.chartstyle+xml"/>
  <Override PartName="/xl/charts/colors424.xml" ContentType="application/vnd.ms-office.chartcolorstyle+xml"/>
  <Override PartName="/xl/charts/chart425.xml" ContentType="application/vnd.openxmlformats-officedocument.drawingml.chart+xml"/>
  <Override PartName="/xl/charts/style425.xml" ContentType="application/vnd.ms-office.chartstyle+xml"/>
  <Override PartName="/xl/charts/colors425.xml" ContentType="application/vnd.ms-office.chartcolorstyle+xml"/>
  <Override PartName="/xl/charts/chart426.xml" ContentType="application/vnd.openxmlformats-officedocument.drawingml.chart+xml"/>
  <Override PartName="/xl/charts/style426.xml" ContentType="application/vnd.ms-office.chartstyle+xml"/>
  <Override PartName="/xl/charts/colors426.xml" ContentType="application/vnd.ms-office.chartcolorstyle+xml"/>
  <Override PartName="/xl/charts/chart427.xml" ContentType="application/vnd.openxmlformats-officedocument.drawingml.chart+xml"/>
  <Override PartName="/xl/charts/style427.xml" ContentType="application/vnd.ms-office.chartstyle+xml"/>
  <Override PartName="/xl/charts/colors427.xml" ContentType="application/vnd.ms-office.chartcolorstyle+xml"/>
  <Override PartName="/xl/charts/chart428.xml" ContentType="application/vnd.openxmlformats-officedocument.drawingml.chart+xml"/>
  <Override PartName="/xl/charts/style428.xml" ContentType="application/vnd.ms-office.chartstyle+xml"/>
  <Override PartName="/xl/charts/colors428.xml" ContentType="application/vnd.ms-office.chartcolorstyle+xml"/>
  <Override PartName="/xl/charts/chart429.xml" ContentType="application/vnd.openxmlformats-officedocument.drawingml.chart+xml"/>
  <Override PartName="/xl/charts/style429.xml" ContentType="application/vnd.ms-office.chartstyle+xml"/>
  <Override PartName="/xl/charts/colors429.xml" ContentType="application/vnd.ms-office.chartcolorstyle+xml"/>
  <Override PartName="/xl/charts/chart430.xml" ContentType="application/vnd.openxmlformats-officedocument.drawingml.chart+xml"/>
  <Override PartName="/xl/charts/style430.xml" ContentType="application/vnd.ms-office.chartstyle+xml"/>
  <Override PartName="/xl/charts/colors430.xml" ContentType="application/vnd.ms-office.chartcolorstyle+xml"/>
  <Override PartName="/xl/charts/chart431.xml" ContentType="application/vnd.openxmlformats-officedocument.drawingml.chart+xml"/>
  <Override PartName="/xl/charts/style431.xml" ContentType="application/vnd.ms-office.chartstyle+xml"/>
  <Override PartName="/xl/charts/colors431.xml" ContentType="application/vnd.ms-office.chartcolorstyle+xml"/>
  <Override PartName="/xl/charts/chart432.xml" ContentType="application/vnd.openxmlformats-officedocument.drawingml.chart+xml"/>
  <Override PartName="/xl/charts/style432.xml" ContentType="application/vnd.ms-office.chartstyle+xml"/>
  <Override PartName="/xl/charts/colors432.xml" ContentType="application/vnd.ms-office.chartcolorstyle+xml"/>
  <Override PartName="/xl/charts/chart433.xml" ContentType="application/vnd.openxmlformats-officedocument.drawingml.chart+xml"/>
  <Override PartName="/xl/charts/style433.xml" ContentType="application/vnd.ms-office.chartstyle+xml"/>
  <Override PartName="/xl/charts/colors433.xml" ContentType="application/vnd.ms-office.chartcolorstyle+xml"/>
  <Override PartName="/xl/drawings/drawing18.xml" ContentType="application/vnd.openxmlformats-officedocument.drawing+xml"/>
  <Override PartName="/xl/charts/chart434.xml" ContentType="application/vnd.openxmlformats-officedocument.drawingml.chart+xml"/>
  <Override PartName="/xl/charts/style434.xml" ContentType="application/vnd.ms-office.chartstyle+xml"/>
  <Override PartName="/xl/charts/colors434.xml" ContentType="application/vnd.ms-office.chartcolorstyle+xml"/>
  <Override PartName="/xl/charts/chart435.xml" ContentType="application/vnd.openxmlformats-officedocument.drawingml.chart+xml"/>
  <Override PartName="/xl/charts/style435.xml" ContentType="application/vnd.ms-office.chartstyle+xml"/>
  <Override PartName="/xl/charts/colors435.xml" ContentType="application/vnd.ms-office.chartcolorstyle+xml"/>
  <Override PartName="/xl/charts/chart436.xml" ContentType="application/vnd.openxmlformats-officedocument.drawingml.chart+xml"/>
  <Override PartName="/xl/charts/style436.xml" ContentType="application/vnd.ms-office.chartstyle+xml"/>
  <Override PartName="/xl/charts/colors436.xml" ContentType="application/vnd.ms-office.chartcolorstyle+xml"/>
  <Override PartName="/xl/charts/chart437.xml" ContentType="application/vnd.openxmlformats-officedocument.drawingml.chart+xml"/>
  <Override PartName="/xl/charts/style437.xml" ContentType="application/vnd.ms-office.chartstyle+xml"/>
  <Override PartName="/xl/charts/colors437.xml" ContentType="application/vnd.ms-office.chartcolorstyle+xml"/>
  <Override PartName="/xl/charts/chart438.xml" ContentType="application/vnd.openxmlformats-officedocument.drawingml.chart+xml"/>
  <Override PartName="/xl/charts/style438.xml" ContentType="application/vnd.ms-office.chartstyle+xml"/>
  <Override PartName="/xl/charts/colors438.xml" ContentType="application/vnd.ms-office.chartcolorstyle+xml"/>
  <Override PartName="/xl/charts/chart439.xml" ContentType="application/vnd.openxmlformats-officedocument.drawingml.chart+xml"/>
  <Override PartName="/xl/charts/style439.xml" ContentType="application/vnd.ms-office.chartstyle+xml"/>
  <Override PartName="/xl/charts/colors439.xml" ContentType="application/vnd.ms-office.chartcolorstyle+xml"/>
  <Override PartName="/xl/charts/chart440.xml" ContentType="application/vnd.openxmlformats-officedocument.drawingml.chart+xml"/>
  <Override PartName="/xl/charts/style440.xml" ContentType="application/vnd.ms-office.chartstyle+xml"/>
  <Override PartName="/xl/charts/colors440.xml" ContentType="application/vnd.ms-office.chartcolorstyle+xml"/>
  <Override PartName="/xl/charts/chart441.xml" ContentType="application/vnd.openxmlformats-officedocument.drawingml.chart+xml"/>
  <Override PartName="/xl/charts/style441.xml" ContentType="application/vnd.ms-office.chartstyle+xml"/>
  <Override PartName="/xl/charts/colors441.xml" ContentType="application/vnd.ms-office.chartcolorstyle+xml"/>
  <Override PartName="/xl/charts/chart442.xml" ContentType="application/vnd.openxmlformats-officedocument.drawingml.chart+xml"/>
  <Override PartName="/xl/charts/style442.xml" ContentType="application/vnd.ms-office.chartstyle+xml"/>
  <Override PartName="/xl/charts/colors442.xml" ContentType="application/vnd.ms-office.chartcolorstyle+xml"/>
  <Override PartName="/xl/charts/chart443.xml" ContentType="application/vnd.openxmlformats-officedocument.drawingml.chart+xml"/>
  <Override PartName="/xl/charts/style443.xml" ContentType="application/vnd.ms-office.chartstyle+xml"/>
  <Override PartName="/xl/charts/colors443.xml" ContentType="application/vnd.ms-office.chartcolorstyle+xml"/>
  <Override PartName="/xl/charts/chart444.xml" ContentType="application/vnd.openxmlformats-officedocument.drawingml.chart+xml"/>
  <Override PartName="/xl/charts/style444.xml" ContentType="application/vnd.ms-office.chartstyle+xml"/>
  <Override PartName="/xl/charts/colors444.xml" ContentType="application/vnd.ms-office.chartcolorstyle+xml"/>
  <Override PartName="/xl/charts/chart445.xml" ContentType="application/vnd.openxmlformats-officedocument.drawingml.chart+xml"/>
  <Override PartName="/xl/charts/style445.xml" ContentType="application/vnd.ms-office.chartstyle+xml"/>
  <Override PartName="/xl/charts/colors445.xml" ContentType="application/vnd.ms-office.chartcolorstyle+xml"/>
  <Override PartName="/xl/charts/chart446.xml" ContentType="application/vnd.openxmlformats-officedocument.drawingml.chart+xml"/>
  <Override PartName="/xl/charts/style446.xml" ContentType="application/vnd.ms-office.chartstyle+xml"/>
  <Override PartName="/xl/charts/colors446.xml" ContentType="application/vnd.ms-office.chartcolorstyle+xml"/>
  <Override PartName="/xl/charts/chart447.xml" ContentType="application/vnd.openxmlformats-officedocument.drawingml.chart+xml"/>
  <Override PartName="/xl/charts/style447.xml" ContentType="application/vnd.ms-office.chartstyle+xml"/>
  <Override PartName="/xl/charts/colors447.xml" ContentType="application/vnd.ms-office.chartcolorstyle+xml"/>
  <Override PartName="/xl/charts/chart448.xml" ContentType="application/vnd.openxmlformats-officedocument.drawingml.chart+xml"/>
  <Override PartName="/xl/charts/style448.xml" ContentType="application/vnd.ms-office.chartstyle+xml"/>
  <Override PartName="/xl/charts/colors448.xml" ContentType="application/vnd.ms-office.chartcolorstyle+xml"/>
  <Override PartName="/xl/charts/chart449.xml" ContentType="application/vnd.openxmlformats-officedocument.drawingml.chart+xml"/>
  <Override PartName="/xl/charts/style449.xml" ContentType="application/vnd.ms-office.chartstyle+xml"/>
  <Override PartName="/xl/charts/colors449.xml" ContentType="application/vnd.ms-office.chartcolorstyle+xml"/>
  <Override PartName="/xl/charts/chart450.xml" ContentType="application/vnd.openxmlformats-officedocument.drawingml.chart+xml"/>
  <Override PartName="/xl/charts/style450.xml" ContentType="application/vnd.ms-office.chartstyle+xml"/>
  <Override PartName="/xl/charts/colors450.xml" ContentType="application/vnd.ms-office.chartcolorstyle+xml"/>
  <Override PartName="/xl/charts/chart451.xml" ContentType="application/vnd.openxmlformats-officedocument.drawingml.chart+xml"/>
  <Override PartName="/xl/charts/style451.xml" ContentType="application/vnd.ms-office.chartstyle+xml"/>
  <Override PartName="/xl/charts/colors451.xml" ContentType="application/vnd.ms-office.chartcolorstyle+xml"/>
  <Override PartName="/xl/charts/chart452.xml" ContentType="application/vnd.openxmlformats-officedocument.drawingml.chart+xml"/>
  <Override PartName="/xl/charts/style452.xml" ContentType="application/vnd.ms-office.chartstyle+xml"/>
  <Override PartName="/xl/charts/colors452.xml" ContentType="application/vnd.ms-office.chartcolorstyle+xml"/>
  <Override PartName="/xl/charts/chart453.xml" ContentType="application/vnd.openxmlformats-officedocument.drawingml.chart+xml"/>
  <Override PartName="/xl/charts/style453.xml" ContentType="application/vnd.ms-office.chartstyle+xml"/>
  <Override PartName="/xl/charts/colors453.xml" ContentType="application/vnd.ms-office.chartcolorstyle+xml"/>
  <Override PartName="/xl/charts/chart454.xml" ContentType="application/vnd.openxmlformats-officedocument.drawingml.chart+xml"/>
  <Override PartName="/xl/charts/style454.xml" ContentType="application/vnd.ms-office.chartstyle+xml"/>
  <Override PartName="/xl/charts/colors454.xml" ContentType="application/vnd.ms-office.chartcolorstyle+xml"/>
  <Override PartName="/xl/charts/chart455.xml" ContentType="application/vnd.openxmlformats-officedocument.drawingml.chart+xml"/>
  <Override PartName="/xl/charts/style455.xml" ContentType="application/vnd.ms-office.chartstyle+xml"/>
  <Override PartName="/xl/charts/colors455.xml" ContentType="application/vnd.ms-office.chartcolorstyle+xml"/>
  <Override PartName="/xl/charts/chart456.xml" ContentType="application/vnd.openxmlformats-officedocument.drawingml.chart+xml"/>
  <Override PartName="/xl/charts/style456.xml" ContentType="application/vnd.ms-office.chartstyle+xml"/>
  <Override PartName="/xl/charts/colors456.xml" ContentType="application/vnd.ms-office.chartcolorstyle+xml"/>
  <Override PartName="/xl/charts/chart457.xml" ContentType="application/vnd.openxmlformats-officedocument.drawingml.chart+xml"/>
  <Override PartName="/xl/charts/style457.xml" ContentType="application/vnd.ms-office.chartstyle+xml"/>
  <Override PartName="/xl/charts/colors457.xml" ContentType="application/vnd.ms-office.chartcolorstyle+xml"/>
  <Override PartName="/xl/charts/chart458.xml" ContentType="application/vnd.openxmlformats-officedocument.drawingml.chart+xml"/>
  <Override PartName="/xl/charts/style458.xml" ContentType="application/vnd.ms-office.chartstyle+xml"/>
  <Override PartName="/xl/charts/colors458.xml" ContentType="application/vnd.ms-office.chartcolorstyle+xml"/>
  <Override PartName="/xl/charts/chart459.xml" ContentType="application/vnd.openxmlformats-officedocument.drawingml.chart+xml"/>
  <Override PartName="/xl/charts/style459.xml" ContentType="application/vnd.ms-office.chartstyle+xml"/>
  <Override PartName="/xl/charts/colors459.xml" ContentType="application/vnd.ms-office.chartcolorstyle+xml"/>
  <Override PartName="/xl/charts/chart460.xml" ContentType="application/vnd.openxmlformats-officedocument.drawingml.chart+xml"/>
  <Override PartName="/xl/charts/style460.xml" ContentType="application/vnd.ms-office.chartstyle+xml"/>
  <Override PartName="/xl/charts/colors460.xml" ContentType="application/vnd.ms-office.chartcolorstyle+xml"/>
  <Override PartName="/xl/drawings/drawing19.xml" ContentType="application/vnd.openxmlformats-officedocument.drawing+xml"/>
  <Override PartName="/xl/charts/chart461.xml" ContentType="application/vnd.openxmlformats-officedocument.drawingml.chart+xml"/>
  <Override PartName="/xl/charts/style461.xml" ContentType="application/vnd.ms-office.chartstyle+xml"/>
  <Override PartName="/xl/charts/colors461.xml" ContentType="application/vnd.ms-office.chartcolorstyle+xml"/>
  <Override PartName="/xl/charts/chart462.xml" ContentType="application/vnd.openxmlformats-officedocument.drawingml.chart+xml"/>
  <Override PartName="/xl/charts/style462.xml" ContentType="application/vnd.ms-office.chartstyle+xml"/>
  <Override PartName="/xl/charts/colors462.xml" ContentType="application/vnd.ms-office.chartcolorstyle+xml"/>
  <Override PartName="/xl/charts/chart463.xml" ContentType="application/vnd.openxmlformats-officedocument.drawingml.chart+xml"/>
  <Override PartName="/xl/charts/style463.xml" ContentType="application/vnd.ms-office.chartstyle+xml"/>
  <Override PartName="/xl/charts/colors463.xml" ContentType="application/vnd.ms-office.chartcolorstyle+xml"/>
  <Override PartName="/xl/charts/chart464.xml" ContentType="application/vnd.openxmlformats-officedocument.drawingml.chart+xml"/>
  <Override PartName="/xl/charts/style464.xml" ContentType="application/vnd.ms-office.chartstyle+xml"/>
  <Override PartName="/xl/charts/colors464.xml" ContentType="application/vnd.ms-office.chartcolorstyle+xml"/>
  <Override PartName="/xl/charts/chart465.xml" ContentType="application/vnd.openxmlformats-officedocument.drawingml.chart+xml"/>
  <Override PartName="/xl/charts/style465.xml" ContentType="application/vnd.ms-office.chartstyle+xml"/>
  <Override PartName="/xl/charts/colors465.xml" ContentType="application/vnd.ms-office.chartcolorstyle+xml"/>
  <Override PartName="/xl/charts/chart466.xml" ContentType="application/vnd.openxmlformats-officedocument.drawingml.chart+xml"/>
  <Override PartName="/xl/charts/style466.xml" ContentType="application/vnd.ms-office.chartstyle+xml"/>
  <Override PartName="/xl/charts/colors466.xml" ContentType="application/vnd.ms-office.chartcolorstyle+xml"/>
  <Override PartName="/xl/charts/chart467.xml" ContentType="application/vnd.openxmlformats-officedocument.drawingml.chart+xml"/>
  <Override PartName="/xl/charts/style467.xml" ContentType="application/vnd.ms-office.chartstyle+xml"/>
  <Override PartName="/xl/charts/colors467.xml" ContentType="application/vnd.ms-office.chartcolorstyle+xml"/>
  <Override PartName="/xl/charts/chart468.xml" ContentType="application/vnd.openxmlformats-officedocument.drawingml.chart+xml"/>
  <Override PartName="/xl/charts/style468.xml" ContentType="application/vnd.ms-office.chartstyle+xml"/>
  <Override PartName="/xl/charts/colors468.xml" ContentType="application/vnd.ms-office.chartcolorstyle+xml"/>
  <Override PartName="/xl/charts/chart469.xml" ContentType="application/vnd.openxmlformats-officedocument.drawingml.chart+xml"/>
  <Override PartName="/xl/charts/style469.xml" ContentType="application/vnd.ms-office.chartstyle+xml"/>
  <Override PartName="/xl/charts/colors469.xml" ContentType="application/vnd.ms-office.chartcolorstyle+xml"/>
  <Override PartName="/xl/charts/chart470.xml" ContentType="application/vnd.openxmlformats-officedocument.drawingml.chart+xml"/>
  <Override PartName="/xl/charts/style470.xml" ContentType="application/vnd.ms-office.chartstyle+xml"/>
  <Override PartName="/xl/charts/colors470.xml" ContentType="application/vnd.ms-office.chartcolorstyle+xml"/>
  <Override PartName="/xl/charts/chart471.xml" ContentType="application/vnd.openxmlformats-officedocument.drawingml.chart+xml"/>
  <Override PartName="/xl/charts/style471.xml" ContentType="application/vnd.ms-office.chartstyle+xml"/>
  <Override PartName="/xl/charts/colors471.xml" ContentType="application/vnd.ms-office.chartcolorstyle+xml"/>
  <Override PartName="/xl/charts/chart472.xml" ContentType="application/vnd.openxmlformats-officedocument.drawingml.chart+xml"/>
  <Override PartName="/xl/charts/style472.xml" ContentType="application/vnd.ms-office.chartstyle+xml"/>
  <Override PartName="/xl/charts/colors472.xml" ContentType="application/vnd.ms-office.chartcolorstyle+xml"/>
  <Override PartName="/xl/charts/chart473.xml" ContentType="application/vnd.openxmlformats-officedocument.drawingml.chart+xml"/>
  <Override PartName="/xl/charts/style473.xml" ContentType="application/vnd.ms-office.chartstyle+xml"/>
  <Override PartName="/xl/charts/colors473.xml" ContentType="application/vnd.ms-office.chartcolorstyle+xml"/>
  <Override PartName="/xl/charts/chart474.xml" ContentType="application/vnd.openxmlformats-officedocument.drawingml.chart+xml"/>
  <Override PartName="/xl/charts/style474.xml" ContentType="application/vnd.ms-office.chartstyle+xml"/>
  <Override PartName="/xl/charts/colors474.xml" ContentType="application/vnd.ms-office.chartcolorstyle+xml"/>
  <Override PartName="/xl/charts/chart475.xml" ContentType="application/vnd.openxmlformats-officedocument.drawingml.chart+xml"/>
  <Override PartName="/xl/charts/style475.xml" ContentType="application/vnd.ms-office.chartstyle+xml"/>
  <Override PartName="/xl/charts/colors475.xml" ContentType="application/vnd.ms-office.chartcolorstyle+xml"/>
  <Override PartName="/xl/charts/chart476.xml" ContentType="application/vnd.openxmlformats-officedocument.drawingml.chart+xml"/>
  <Override PartName="/xl/charts/style476.xml" ContentType="application/vnd.ms-office.chartstyle+xml"/>
  <Override PartName="/xl/charts/colors476.xml" ContentType="application/vnd.ms-office.chartcolorstyle+xml"/>
  <Override PartName="/xl/charts/chart477.xml" ContentType="application/vnd.openxmlformats-officedocument.drawingml.chart+xml"/>
  <Override PartName="/xl/charts/style477.xml" ContentType="application/vnd.ms-office.chartstyle+xml"/>
  <Override PartName="/xl/charts/colors477.xml" ContentType="application/vnd.ms-office.chartcolorstyle+xml"/>
  <Override PartName="/xl/charts/chart478.xml" ContentType="application/vnd.openxmlformats-officedocument.drawingml.chart+xml"/>
  <Override PartName="/xl/charts/style478.xml" ContentType="application/vnd.ms-office.chartstyle+xml"/>
  <Override PartName="/xl/charts/colors478.xml" ContentType="application/vnd.ms-office.chartcolorstyle+xml"/>
  <Override PartName="/xl/charts/chart479.xml" ContentType="application/vnd.openxmlformats-officedocument.drawingml.chart+xml"/>
  <Override PartName="/xl/charts/style479.xml" ContentType="application/vnd.ms-office.chartstyle+xml"/>
  <Override PartName="/xl/charts/colors479.xml" ContentType="application/vnd.ms-office.chartcolorstyle+xml"/>
  <Override PartName="/xl/charts/chart480.xml" ContentType="application/vnd.openxmlformats-officedocument.drawingml.chart+xml"/>
  <Override PartName="/xl/charts/style480.xml" ContentType="application/vnd.ms-office.chartstyle+xml"/>
  <Override PartName="/xl/charts/colors480.xml" ContentType="application/vnd.ms-office.chartcolorstyle+xml"/>
  <Override PartName="/xl/charts/chart481.xml" ContentType="application/vnd.openxmlformats-officedocument.drawingml.chart+xml"/>
  <Override PartName="/xl/charts/style481.xml" ContentType="application/vnd.ms-office.chartstyle+xml"/>
  <Override PartName="/xl/charts/colors481.xml" ContentType="application/vnd.ms-office.chartcolorstyle+xml"/>
  <Override PartName="/xl/charts/chart482.xml" ContentType="application/vnd.openxmlformats-officedocument.drawingml.chart+xml"/>
  <Override PartName="/xl/charts/style482.xml" ContentType="application/vnd.ms-office.chartstyle+xml"/>
  <Override PartName="/xl/charts/colors482.xml" ContentType="application/vnd.ms-office.chartcolorstyle+xml"/>
  <Override PartName="/xl/charts/chart483.xml" ContentType="application/vnd.openxmlformats-officedocument.drawingml.chart+xml"/>
  <Override PartName="/xl/charts/style483.xml" ContentType="application/vnd.ms-office.chartstyle+xml"/>
  <Override PartName="/xl/charts/colors483.xml" ContentType="application/vnd.ms-office.chartcolorstyle+xml"/>
  <Override PartName="/xl/charts/chart484.xml" ContentType="application/vnd.openxmlformats-officedocument.drawingml.chart+xml"/>
  <Override PartName="/xl/charts/style484.xml" ContentType="application/vnd.ms-office.chartstyle+xml"/>
  <Override PartName="/xl/charts/colors484.xml" ContentType="application/vnd.ms-office.chartcolorstyle+xml"/>
  <Override PartName="/xl/charts/chart485.xml" ContentType="application/vnd.openxmlformats-officedocument.drawingml.chart+xml"/>
  <Override PartName="/xl/charts/style485.xml" ContentType="application/vnd.ms-office.chartstyle+xml"/>
  <Override PartName="/xl/charts/colors485.xml" ContentType="application/vnd.ms-office.chartcolorstyle+xml"/>
  <Override PartName="/xl/charts/chart486.xml" ContentType="application/vnd.openxmlformats-officedocument.drawingml.chart+xml"/>
  <Override PartName="/xl/charts/style486.xml" ContentType="application/vnd.ms-office.chartstyle+xml"/>
  <Override PartName="/xl/charts/colors486.xml" ContentType="application/vnd.ms-office.chartcolorstyle+xml"/>
  <Override PartName="/xl/charts/chart487.xml" ContentType="application/vnd.openxmlformats-officedocument.drawingml.chart+xml"/>
  <Override PartName="/xl/charts/style487.xml" ContentType="application/vnd.ms-office.chartstyle+xml"/>
  <Override PartName="/xl/charts/colors487.xml" ContentType="application/vnd.ms-office.chartcolorstyle+xml"/>
  <Override PartName="/xl/drawings/drawing20.xml" ContentType="application/vnd.openxmlformats-officedocument.drawing+xml"/>
  <Override PartName="/xl/charts/chart488.xml" ContentType="application/vnd.openxmlformats-officedocument.drawingml.chart+xml"/>
  <Override PartName="/xl/charts/style488.xml" ContentType="application/vnd.ms-office.chartstyle+xml"/>
  <Override PartName="/xl/charts/colors488.xml" ContentType="application/vnd.ms-office.chartcolorstyle+xml"/>
  <Override PartName="/xl/charts/chart489.xml" ContentType="application/vnd.openxmlformats-officedocument.drawingml.chart+xml"/>
  <Override PartName="/xl/charts/style489.xml" ContentType="application/vnd.ms-office.chartstyle+xml"/>
  <Override PartName="/xl/charts/colors489.xml" ContentType="application/vnd.ms-office.chartcolorstyle+xml"/>
  <Override PartName="/xl/charts/chart490.xml" ContentType="application/vnd.openxmlformats-officedocument.drawingml.chart+xml"/>
  <Override PartName="/xl/charts/style490.xml" ContentType="application/vnd.ms-office.chartstyle+xml"/>
  <Override PartName="/xl/charts/colors490.xml" ContentType="application/vnd.ms-office.chartcolorstyle+xml"/>
  <Override PartName="/xl/charts/chart491.xml" ContentType="application/vnd.openxmlformats-officedocument.drawingml.chart+xml"/>
  <Override PartName="/xl/charts/style491.xml" ContentType="application/vnd.ms-office.chartstyle+xml"/>
  <Override PartName="/xl/charts/colors491.xml" ContentType="application/vnd.ms-office.chartcolorstyle+xml"/>
  <Override PartName="/xl/charts/chart492.xml" ContentType="application/vnd.openxmlformats-officedocument.drawingml.chart+xml"/>
  <Override PartName="/xl/charts/style492.xml" ContentType="application/vnd.ms-office.chartstyle+xml"/>
  <Override PartName="/xl/charts/colors492.xml" ContentType="application/vnd.ms-office.chartcolorstyle+xml"/>
  <Override PartName="/xl/charts/chart493.xml" ContentType="application/vnd.openxmlformats-officedocument.drawingml.chart+xml"/>
  <Override PartName="/xl/charts/style493.xml" ContentType="application/vnd.ms-office.chartstyle+xml"/>
  <Override PartName="/xl/charts/colors493.xml" ContentType="application/vnd.ms-office.chartcolorstyle+xml"/>
  <Override PartName="/xl/charts/chart494.xml" ContentType="application/vnd.openxmlformats-officedocument.drawingml.chart+xml"/>
  <Override PartName="/xl/charts/style494.xml" ContentType="application/vnd.ms-office.chartstyle+xml"/>
  <Override PartName="/xl/charts/colors494.xml" ContentType="application/vnd.ms-office.chartcolorstyle+xml"/>
  <Override PartName="/xl/charts/chart495.xml" ContentType="application/vnd.openxmlformats-officedocument.drawingml.chart+xml"/>
  <Override PartName="/xl/charts/style495.xml" ContentType="application/vnd.ms-office.chartstyle+xml"/>
  <Override PartName="/xl/charts/colors495.xml" ContentType="application/vnd.ms-office.chartcolorstyle+xml"/>
  <Override PartName="/xl/charts/chart496.xml" ContentType="application/vnd.openxmlformats-officedocument.drawingml.chart+xml"/>
  <Override PartName="/xl/charts/style496.xml" ContentType="application/vnd.ms-office.chartstyle+xml"/>
  <Override PartName="/xl/charts/colors496.xml" ContentType="application/vnd.ms-office.chartcolorstyle+xml"/>
  <Override PartName="/xl/charts/chart497.xml" ContentType="application/vnd.openxmlformats-officedocument.drawingml.chart+xml"/>
  <Override PartName="/xl/charts/style497.xml" ContentType="application/vnd.ms-office.chartstyle+xml"/>
  <Override PartName="/xl/charts/colors497.xml" ContentType="application/vnd.ms-office.chartcolorstyle+xml"/>
  <Override PartName="/xl/charts/chart498.xml" ContentType="application/vnd.openxmlformats-officedocument.drawingml.chart+xml"/>
  <Override PartName="/xl/charts/style498.xml" ContentType="application/vnd.ms-office.chartstyle+xml"/>
  <Override PartName="/xl/charts/colors498.xml" ContentType="application/vnd.ms-office.chartcolorstyle+xml"/>
  <Override PartName="/xl/charts/chart499.xml" ContentType="application/vnd.openxmlformats-officedocument.drawingml.chart+xml"/>
  <Override PartName="/xl/charts/style499.xml" ContentType="application/vnd.ms-office.chartstyle+xml"/>
  <Override PartName="/xl/charts/colors499.xml" ContentType="application/vnd.ms-office.chartcolorstyle+xml"/>
  <Override PartName="/xl/charts/chart500.xml" ContentType="application/vnd.openxmlformats-officedocument.drawingml.chart+xml"/>
  <Override PartName="/xl/charts/style500.xml" ContentType="application/vnd.ms-office.chartstyle+xml"/>
  <Override PartName="/xl/charts/colors500.xml" ContentType="application/vnd.ms-office.chartcolorstyle+xml"/>
  <Override PartName="/xl/charts/chart501.xml" ContentType="application/vnd.openxmlformats-officedocument.drawingml.chart+xml"/>
  <Override PartName="/xl/charts/style501.xml" ContentType="application/vnd.ms-office.chartstyle+xml"/>
  <Override PartName="/xl/charts/colors501.xml" ContentType="application/vnd.ms-office.chartcolorstyle+xml"/>
  <Override PartName="/xl/charts/chart502.xml" ContentType="application/vnd.openxmlformats-officedocument.drawingml.chart+xml"/>
  <Override PartName="/xl/charts/style502.xml" ContentType="application/vnd.ms-office.chartstyle+xml"/>
  <Override PartName="/xl/charts/colors502.xml" ContentType="application/vnd.ms-office.chartcolorstyle+xml"/>
  <Override PartName="/xl/charts/chart503.xml" ContentType="application/vnd.openxmlformats-officedocument.drawingml.chart+xml"/>
  <Override PartName="/xl/charts/style503.xml" ContentType="application/vnd.ms-office.chartstyle+xml"/>
  <Override PartName="/xl/charts/colors503.xml" ContentType="application/vnd.ms-office.chartcolorstyle+xml"/>
  <Override PartName="/xl/charts/chart504.xml" ContentType="application/vnd.openxmlformats-officedocument.drawingml.chart+xml"/>
  <Override PartName="/xl/charts/style504.xml" ContentType="application/vnd.ms-office.chartstyle+xml"/>
  <Override PartName="/xl/charts/colors504.xml" ContentType="application/vnd.ms-office.chartcolorstyle+xml"/>
  <Override PartName="/xl/charts/chart505.xml" ContentType="application/vnd.openxmlformats-officedocument.drawingml.chart+xml"/>
  <Override PartName="/xl/charts/style505.xml" ContentType="application/vnd.ms-office.chartstyle+xml"/>
  <Override PartName="/xl/charts/colors505.xml" ContentType="application/vnd.ms-office.chartcolorstyle+xml"/>
  <Override PartName="/xl/charts/chart506.xml" ContentType="application/vnd.openxmlformats-officedocument.drawingml.chart+xml"/>
  <Override PartName="/xl/charts/style506.xml" ContentType="application/vnd.ms-office.chartstyle+xml"/>
  <Override PartName="/xl/charts/colors506.xml" ContentType="application/vnd.ms-office.chartcolorstyle+xml"/>
  <Override PartName="/xl/charts/chart507.xml" ContentType="application/vnd.openxmlformats-officedocument.drawingml.chart+xml"/>
  <Override PartName="/xl/charts/style507.xml" ContentType="application/vnd.ms-office.chartstyle+xml"/>
  <Override PartName="/xl/charts/colors507.xml" ContentType="application/vnd.ms-office.chartcolorstyle+xml"/>
  <Override PartName="/xl/charts/chart508.xml" ContentType="application/vnd.openxmlformats-officedocument.drawingml.chart+xml"/>
  <Override PartName="/xl/charts/style508.xml" ContentType="application/vnd.ms-office.chartstyle+xml"/>
  <Override PartName="/xl/charts/colors508.xml" ContentType="application/vnd.ms-office.chartcolorstyle+xml"/>
  <Override PartName="/xl/charts/chart509.xml" ContentType="application/vnd.openxmlformats-officedocument.drawingml.chart+xml"/>
  <Override PartName="/xl/charts/style509.xml" ContentType="application/vnd.ms-office.chartstyle+xml"/>
  <Override PartName="/xl/charts/colors509.xml" ContentType="application/vnd.ms-office.chartcolorstyle+xml"/>
  <Override PartName="/xl/charts/chart510.xml" ContentType="application/vnd.openxmlformats-officedocument.drawingml.chart+xml"/>
  <Override PartName="/xl/charts/style510.xml" ContentType="application/vnd.ms-office.chartstyle+xml"/>
  <Override PartName="/xl/charts/colors510.xml" ContentType="application/vnd.ms-office.chartcolorstyle+xml"/>
  <Override PartName="/xl/charts/chart511.xml" ContentType="application/vnd.openxmlformats-officedocument.drawingml.chart+xml"/>
  <Override PartName="/xl/charts/style511.xml" ContentType="application/vnd.ms-office.chartstyle+xml"/>
  <Override PartName="/xl/charts/colors511.xml" ContentType="application/vnd.ms-office.chartcolorstyle+xml"/>
  <Override PartName="/xl/charts/chart512.xml" ContentType="application/vnd.openxmlformats-officedocument.drawingml.chart+xml"/>
  <Override PartName="/xl/charts/style512.xml" ContentType="application/vnd.ms-office.chartstyle+xml"/>
  <Override PartName="/xl/charts/colors512.xml" ContentType="application/vnd.ms-office.chartcolorstyle+xml"/>
  <Override PartName="/xl/charts/chart513.xml" ContentType="application/vnd.openxmlformats-officedocument.drawingml.chart+xml"/>
  <Override PartName="/xl/charts/style513.xml" ContentType="application/vnd.ms-office.chartstyle+xml"/>
  <Override PartName="/xl/charts/colors513.xml" ContentType="application/vnd.ms-office.chartcolorstyle+xml"/>
  <Override PartName="/xl/charts/chart514.xml" ContentType="application/vnd.openxmlformats-officedocument.drawingml.chart+xml"/>
  <Override PartName="/xl/charts/style514.xml" ContentType="application/vnd.ms-office.chartstyle+xml"/>
  <Override PartName="/xl/charts/colors514.xml" ContentType="application/vnd.ms-office.chartcolorstyle+xml"/>
  <Override PartName="/xl/drawings/drawing21.xml" ContentType="application/vnd.openxmlformats-officedocument.drawing+xml"/>
  <Override PartName="/xl/charts/chart515.xml" ContentType="application/vnd.openxmlformats-officedocument.drawingml.chart+xml"/>
  <Override PartName="/xl/charts/style515.xml" ContentType="application/vnd.ms-office.chartstyle+xml"/>
  <Override PartName="/xl/charts/colors515.xml" ContentType="application/vnd.ms-office.chartcolorstyle+xml"/>
  <Override PartName="/xl/charts/chart516.xml" ContentType="application/vnd.openxmlformats-officedocument.drawingml.chart+xml"/>
  <Override PartName="/xl/charts/style516.xml" ContentType="application/vnd.ms-office.chartstyle+xml"/>
  <Override PartName="/xl/charts/colors516.xml" ContentType="application/vnd.ms-office.chartcolorstyle+xml"/>
  <Override PartName="/xl/charts/chart517.xml" ContentType="application/vnd.openxmlformats-officedocument.drawingml.chart+xml"/>
  <Override PartName="/xl/charts/style517.xml" ContentType="application/vnd.ms-office.chartstyle+xml"/>
  <Override PartName="/xl/charts/colors517.xml" ContentType="application/vnd.ms-office.chartcolorstyle+xml"/>
  <Override PartName="/xl/charts/chart518.xml" ContentType="application/vnd.openxmlformats-officedocument.drawingml.chart+xml"/>
  <Override PartName="/xl/charts/style518.xml" ContentType="application/vnd.ms-office.chartstyle+xml"/>
  <Override PartName="/xl/charts/colors518.xml" ContentType="application/vnd.ms-office.chartcolorstyle+xml"/>
  <Override PartName="/xl/charts/chart519.xml" ContentType="application/vnd.openxmlformats-officedocument.drawingml.chart+xml"/>
  <Override PartName="/xl/charts/style519.xml" ContentType="application/vnd.ms-office.chartstyle+xml"/>
  <Override PartName="/xl/charts/colors519.xml" ContentType="application/vnd.ms-office.chartcolorstyle+xml"/>
  <Override PartName="/xl/charts/chart520.xml" ContentType="application/vnd.openxmlformats-officedocument.drawingml.chart+xml"/>
  <Override PartName="/xl/charts/style520.xml" ContentType="application/vnd.ms-office.chartstyle+xml"/>
  <Override PartName="/xl/charts/colors520.xml" ContentType="application/vnd.ms-office.chartcolorstyle+xml"/>
  <Override PartName="/xl/charts/chart521.xml" ContentType="application/vnd.openxmlformats-officedocument.drawingml.chart+xml"/>
  <Override PartName="/xl/charts/style521.xml" ContentType="application/vnd.ms-office.chartstyle+xml"/>
  <Override PartName="/xl/charts/colors521.xml" ContentType="application/vnd.ms-office.chartcolorstyle+xml"/>
  <Override PartName="/xl/charts/chart522.xml" ContentType="application/vnd.openxmlformats-officedocument.drawingml.chart+xml"/>
  <Override PartName="/xl/charts/style522.xml" ContentType="application/vnd.ms-office.chartstyle+xml"/>
  <Override PartName="/xl/charts/colors522.xml" ContentType="application/vnd.ms-office.chartcolorstyle+xml"/>
  <Override PartName="/xl/charts/chart523.xml" ContentType="application/vnd.openxmlformats-officedocument.drawingml.chart+xml"/>
  <Override PartName="/xl/charts/style523.xml" ContentType="application/vnd.ms-office.chartstyle+xml"/>
  <Override PartName="/xl/charts/colors523.xml" ContentType="application/vnd.ms-office.chartcolorstyle+xml"/>
  <Override PartName="/xl/charts/chart524.xml" ContentType="application/vnd.openxmlformats-officedocument.drawingml.chart+xml"/>
  <Override PartName="/xl/charts/style524.xml" ContentType="application/vnd.ms-office.chartstyle+xml"/>
  <Override PartName="/xl/charts/colors524.xml" ContentType="application/vnd.ms-office.chartcolorstyle+xml"/>
  <Override PartName="/xl/charts/chart525.xml" ContentType="application/vnd.openxmlformats-officedocument.drawingml.chart+xml"/>
  <Override PartName="/xl/charts/style525.xml" ContentType="application/vnd.ms-office.chartstyle+xml"/>
  <Override PartName="/xl/charts/colors525.xml" ContentType="application/vnd.ms-office.chartcolorstyle+xml"/>
  <Override PartName="/xl/charts/chart526.xml" ContentType="application/vnd.openxmlformats-officedocument.drawingml.chart+xml"/>
  <Override PartName="/xl/charts/style526.xml" ContentType="application/vnd.ms-office.chartstyle+xml"/>
  <Override PartName="/xl/charts/colors526.xml" ContentType="application/vnd.ms-office.chartcolorstyle+xml"/>
  <Override PartName="/xl/charts/chart527.xml" ContentType="application/vnd.openxmlformats-officedocument.drawingml.chart+xml"/>
  <Override PartName="/xl/charts/style527.xml" ContentType="application/vnd.ms-office.chartstyle+xml"/>
  <Override PartName="/xl/charts/colors527.xml" ContentType="application/vnd.ms-office.chartcolorstyle+xml"/>
  <Override PartName="/xl/charts/chart528.xml" ContentType="application/vnd.openxmlformats-officedocument.drawingml.chart+xml"/>
  <Override PartName="/xl/charts/style528.xml" ContentType="application/vnd.ms-office.chartstyle+xml"/>
  <Override PartName="/xl/charts/colors528.xml" ContentType="application/vnd.ms-office.chartcolorstyle+xml"/>
  <Override PartName="/xl/charts/chart529.xml" ContentType="application/vnd.openxmlformats-officedocument.drawingml.chart+xml"/>
  <Override PartName="/xl/charts/style529.xml" ContentType="application/vnd.ms-office.chartstyle+xml"/>
  <Override PartName="/xl/charts/colors529.xml" ContentType="application/vnd.ms-office.chartcolorstyle+xml"/>
  <Override PartName="/xl/charts/chart530.xml" ContentType="application/vnd.openxmlformats-officedocument.drawingml.chart+xml"/>
  <Override PartName="/xl/charts/style530.xml" ContentType="application/vnd.ms-office.chartstyle+xml"/>
  <Override PartName="/xl/charts/colors530.xml" ContentType="application/vnd.ms-office.chartcolorstyle+xml"/>
  <Override PartName="/xl/charts/chart531.xml" ContentType="application/vnd.openxmlformats-officedocument.drawingml.chart+xml"/>
  <Override PartName="/xl/charts/style531.xml" ContentType="application/vnd.ms-office.chartstyle+xml"/>
  <Override PartName="/xl/charts/colors531.xml" ContentType="application/vnd.ms-office.chartcolorstyle+xml"/>
  <Override PartName="/xl/charts/chart532.xml" ContentType="application/vnd.openxmlformats-officedocument.drawingml.chart+xml"/>
  <Override PartName="/xl/charts/style532.xml" ContentType="application/vnd.ms-office.chartstyle+xml"/>
  <Override PartName="/xl/charts/colors532.xml" ContentType="application/vnd.ms-office.chartcolorstyle+xml"/>
  <Override PartName="/xl/charts/chart533.xml" ContentType="application/vnd.openxmlformats-officedocument.drawingml.chart+xml"/>
  <Override PartName="/xl/charts/style533.xml" ContentType="application/vnd.ms-office.chartstyle+xml"/>
  <Override PartName="/xl/charts/colors533.xml" ContentType="application/vnd.ms-office.chartcolorstyle+xml"/>
  <Override PartName="/xl/charts/chart534.xml" ContentType="application/vnd.openxmlformats-officedocument.drawingml.chart+xml"/>
  <Override PartName="/xl/charts/style534.xml" ContentType="application/vnd.ms-office.chartstyle+xml"/>
  <Override PartName="/xl/charts/colors534.xml" ContentType="application/vnd.ms-office.chartcolorstyle+xml"/>
  <Override PartName="/xl/charts/chart535.xml" ContentType="application/vnd.openxmlformats-officedocument.drawingml.chart+xml"/>
  <Override PartName="/xl/charts/style535.xml" ContentType="application/vnd.ms-office.chartstyle+xml"/>
  <Override PartName="/xl/charts/colors535.xml" ContentType="application/vnd.ms-office.chartcolorstyle+xml"/>
  <Override PartName="/xl/charts/chart536.xml" ContentType="application/vnd.openxmlformats-officedocument.drawingml.chart+xml"/>
  <Override PartName="/xl/charts/style536.xml" ContentType="application/vnd.ms-office.chartstyle+xml"/>
  <Override PartName="/xl/charts/colors536.xml" ContentType="application/vnd.ms-office.chartcolorstyle+xml"/>
  <Override PartName="/xl/charts/chart537.xml" ContentType="application/vnd.openxmlformats-officedocument.drawingml.chart+xml"/>
  <Override PartName="/xl/charts/style537.xml" ContentType="application/vnd.ms-office.chartstyle+xml"/>
  <Override PartName="/xl/charts/colors537.xml" ContentType="application/vnd.ms-office.chartcolorstyle+xml"/>
  <Override PartName="/xl/charts/chart538.xml" ContentType="application/vnd.openxmlformats-officedocument.drawingml.chart+xml"/>
  <Override PartName="/xl/charts/style538.xml" ContentType="application/vnd.ms-office.chartstyle+xml"/>
  <Override PartName="/xl/charts/colors538.xml" ContentType="application/vnd.ms-office.chartcolorstyle+xml"/>
  <Override PartName="/xl/charts/chart539.xml" ContentType="application/vnd.openxmlformats-officedocument.drawingml.chart+xml"/>
  <Override PartName="/xl/charts/style539.xml" ContentType="application/vnd.ms-office.chartstyle+xml"/>
  <Override PartName="/xl/charts/colors539.xml" ContentType="application/vnd.ms-office.chartcolorstyle+xml"/>
  <Override PartName="/xl/charts/chart540.xml" ContentType="application/vnd.openxmlformats-officedocument.drawingml.chart+xml"/>
  <Override PartName="/xl/charts/style540.xml" ContentType="application/vnd.ms-office.chartstyle+xml"/>
  <Override PartName="/xl/charts/colors540.xml" ContentType="application/vnd.ms-office.chartcolorstyle+xml"/>
  <Override PartName="/xl/charts/chart541.xml" ContentType="application/vnd.openxmlformats-officedocument.drawingml.chart+xml"/>
  <Override PartName="/xl/charts/style541.xml" ContentType="application/vnd.ms-office.chartstyle+xml"/>
  <Override PartName="/xl/charts/colors541.xml" ContentType="application/vnd.ms-office.chartcolorstyle+xml"/>
  <Override PartName="/xl/drawings/drawing22.xml" ContentType="application/vnd.openxmlformats-officedocument.drawing+xml"/>
  <Override PartName="/xl/charts/chart542.xml" ContentType="application/vnd.openxmlformats-officedocument.drawingml.chart+xml"/>
  <Override PartName="/xl/charts/style542.xml" ContentType="application/vnd.ms-office.chartstyle+xml"/>
  <Override PartName="/xl/charts/colors542.xml" ContentType="application/vnd.ms-office.chartcolorstyle+xml"/>
  <Override PartName="/xl/charts/chart543.xml" ContentType="application/vnd.openxmlformats-officedocument.drawingml.chart+xml"/>
  <Override PartName="/xl/charts/style543.xml" ContentType="application/vnd.ms-office.chartstyle+xml"/>
  <Override PartName="/xl/charts/colors543.xml" ContentType="application/vnd.ms-office.chartcolorstyle+xml"/>
  <Override PartName="/xl/charts/chart544.xml" ContentType="application/vnd.openxmlformats-officedocument.drawingml.chart+xml"/>
  <Override PartName="/xl/charts/style544.xml" ContentType="application/vnd.ms-office.chartstyle+xml"/>
  <Override PartName="/xl/charts/colors544.xml" ContentType="application/vnd.ms-office.chartcolorstyle+xml"/>
  <Override PartName="/xl/charts/chart545.xml" ContentType="application/vnd.openxmlformats-officedocument.drawingml.chart+xml"/>
  <Override PartName="/xl/charts/style545.xml" ContentType="application/vnd.ms-office.chartstyle+xml"/>
  <Override PartName="/xl/charts/colors545.xml" ContentType="application/vnd.ms-office.chartcolorstyle+xml"/>
  <Override PartName="/xl/charts/chart546.xml" ContentType="application/vnd.openxmlformats-officedocument.drawingml.chart+xml"/>
  <Override PartName="/xl/charts/style546.xml" ContentType="application/vnd.ms-office.chartstyle+xml"/>
  <Override PartName="/xl/charts/colors546.xml" ContentType="application/vnd.ms-office.chartcolorstyle+xml"/>
  <Override PartName="/xl/charts/chart547.xml" ContentType="application/vnd.openxmlformats-officedocument.drawingml.chart+xml"/>
  <Override PartName="/xl/charts/style547.xml" ContentType="application/vnd.ms-office.chartstyle+xml"/>
  <Override PartName="/xl/charts/colors547.xml" ContentType="application/vnd.ms-office.chartcolorstyle+xml"/>
  <Override PartName="/xl/charts/chart548.xml" ContentType="application/vnd.openxmlformats-officedocument.drawingml.chart+xml"/>
  <Override PartName="/xl/charts/style548.xml" ContentType="application/vnd.ms-office.chartstyle+xml"/>
  <Override PartName="/xl/charts/colors548.xml" ContentType="application/vnd.ms-office.chartcolorstyle+xml"/>
  <Override PartName="/xl/charts/chart549.xml" ContentType="application/vnd.openxmlformats-officedocument.drawingml.chart+xml"/>
  <Override PartName="/xl/charts/style549.xml" ContentType="application/vnd.ms-office.chartstyle+xml"/>
  <Override PartName="/xl/charts/colors549.xml" ContentType="application/vnd.ms-office.chartcolorstyle+xml"/>
  <Override PartName="/xl/charts/chart550.xml" ContentType="application/vnd.openxmlformats-officedocument.drawingml.chart+xml"/>
  <Override PartName="/xl/charts/style550.xml" ContentType="application/vnd.ms-office.chartstyle+xml"/>
  <Override PartName="/xl/charts/colors550.xml" ContentType="application/vnd.ms-office.chartcolorstyle+xml"/>
  <Override PartName="/xl/charts/chart551.xml" ContentType="application/vnd.openxmlformats-officedocument.drawingml.chart+xml"/>
  <Override PartName="/xl/charts/style551.xml" ContentType="application/vnd.ms-office.chartstyle+xml"/>
  <Override PartName="/xl/charts/colors551.xml" ContentType="application/vnd.ms-office.chartcolorstyle+xml"/>
  <Override PartName="/xl/charts/chart552.xml" ContentType="application/vnd.openxmlformats-officedocument.drawingml.chart+xml"/>
  <Override PartName="/xl/charts/style552.xml" ContentType="application/vnd.ms-office.chartstyle+xml"/>
  <Override PartName="/xl/charts/colors552.xml" ContentType="application/vnd.ms-office.chartcolorstyle+xml"/>
  <Override PartName="/xl/charts/chart553.xml" ContentType="application/vnd.openxmlformats-officedocument.drawingml.chart+xml"/>
  <Override PartName="/xl/charts/style553.xml" ContentType="application/vnd.ms-office.chartstyle+xml"/>
  <Override PartName="/xl/charts/colors553.xml" ContentType="application/vnd.ms-office.chartcolorstyle+xml"/>
  <Override PartName="/xl/charts/chart554.xml" ContentType="application/vnd.openxmlformats-officedocument.drawingml.chart+xml"/>
  <Override PartName="/xl/charts/style554.xml" ContentType="application/vnd.ms-office.chartstyle+xml"/>
  <Override PartName="/xl/charts/colors554.xml" ContentType="application/vnd.ms-office.chartcolorstyle+xml"/>
  <Override PartName="/xl/charts/chart555.xml" ContentType="application/vnd.openxmlformats-officedocument.drawingml.chart+xml"/>
  <Override PartName="/xl/charts/style555.xml" ContentType="application/vnd.ms-office.chartstyle+xml"/>
  <Override PartName="/xl/charts/colors555.xml" ContentType="application/vnd.ms-office.chartcolorstyle+xml"/>
  <Override PartName="/xl/charts/chart556.xml" ContentType="application/vnd.openxmlformats-officedocument.drawingml.chart+xml"/>
  <Override PartName="/xl/charts/style556.xml" ContentType="application/vnd.ms-office.chartstyle+xml"/>
  <Override PartName="/xl/charts/colors556.xml" ContentType="application/vnd.ms-office.chartcolorstyle+xml"/>
  <Override PartName="/xl/charts/chart557.xml" ContentType="application/vnd.openxmlformats-officedocument.drawingml.chart+xml"/>
  <Override PartName="/xl/charts/style557.xml" ContentType="application/vnd.ms-office.chartstyle+xml"/>
  <Override PartName="/xl/charts/colors557.xml" ContentType="application/vnd.ms-office.chartcolorstyle+xml"/>
  <Override PartName="/xl/charts/chart558.xml" ContentType="application/vnd.openxmlformats-officedocument.drawingml.chart+xml"/>
  <Override PartName="/xl/charts/style558.xml" ContentType="application/vnd.ms-office.chartstyle+xml"/>
  <Override PartName="/xl/charts/colors558.xml" ContentType="application/vnd.ms-office.chartcolorstyle+xml"/>
  <Override PartName="/xl/charts/chart559.xml" ContentType="application/vnd.openxmlformats-officedocument.drawingml.chart+xml"/>
  <Override PartName="/xl/charts/style559.xml" ContentType="application/vnd.ms-office.chartstyle+xml"/>
  <Override PartName="/xl/charts/colors559.xml" ContentType="application/vnd.ms-office.chartcolorstyle+xml"/>
  <Override PartName="/xl/charts/chart560.xml" ContentType="application/vnd.openxmlformats-officedocument.drawingml.chart+xml"/>
  <Override PartName="/xl/charts/style560.xml" ContentType="application/vnd.ms-office.chartstyle+xml"/>
  <Override PartName="/xl/charts/colors560.xml" ContentType="application/vnd.ms-office.chartcolorstyle+xml"/>
  <Override PartName="/xl/charts/chart561.xml" ContentType="application/vnd.openxmlformats-officedocument.drawingml.chart+xml"/>
  <Override PartName="/xl/charts/style561.xml" ContentType="application/vnd.ms-office.chartstyle+xml"/>
  <Override PartName="/xl/charts/colors561.xml" ContentType="application/vnd.ms-office.chartcolorstyle+xml"/>
  <Override PartName="/xl/charts/chart562.xml" ContentType="application/vnd.openxmlformats-officedocument.drawingml.chart+xml"/>
  <Override PartName="/xl/charts/style562.xml" ContentType="application/vnd.ms-office.chartstyle+xml"/>
  <Override PartName="/xl/charts/colors562.xml" ContentType="application/vnd.ms-office.chartcolorstyle+xml"/>
  <Override PartName="/xl/charts/chart563.xml" ContentType="application/vnd.openxmlformats-officedocument.drawingml.chart+xml"/>
  <Override PartName="/xl/charts/style563.xml" ContentType="application/vnd.ms-office.chartstyle+xml"/>
  <Override PartName="/xl/charts/colors563.xml" ContentType="application/vnd.ms-office.chartcolorstyle+xml"/>
  <Override PartName="/xl/charts/chart564.xml" ContentType="application/vnd.openxmlformats-officedocument.drawingml.chart+xml"/>
  <Override PartName="/xl/charts/style564.xml" ContentType="application/vnd.ms-office.chartstyle+xml"/>
  <Override PartName="/xl/charts/colors564.xml" ContentType="application/vnd.ms-office.chartcolorstyle+xml"/>
  <Override PartName="/xl/charts/chart565.xml" ContentType="application/vnd.openxmlformats-officedocument.drawingml.chart+xml"/>
  <Override PartName="/xl/charts/style565.xml" ContentType="application/vnd.ms-office.chartstyle+xml"/>
  <Override PartName="/xl/charts/colors565.xml" ContentType="application/vnd.ms-office.chartcolorstyle+xml"/>
  <Override PartName="/xl/charts/chart566.xml" ContentType="application/vnd.openxmlformats-officedocument.drawingml.chart+xml"/>
  <Override PartName="/xl/charts/style566.xml" ContentType="application/vnd.ms-office.chartstyle+xml"/>
  <Override PartName="/xl/charts/colors566.xml" ContentType="application/vnd.ms-office.chartcolorstyle+xml"/>
  <Override PartName="/xl/charts/chart567.xml" ContentType="application/vnd.openxmlformats-officedocument.drawingml.chart+xml"/>
  <Override PartName="/xl/charts/style567.xml" ContentType="application/vnd.ms-office.chartstyle+xml"/>
  <Override PartName="/xl/charts/colors567.xml" ContentType="application/vnd.ms-office.chartcolorstyle+xml"/>
  <Override PartName="/xl/charts/chart568.xml" ContentType="application/vnd.openxmlformats-officedocument.drawingml.chart+xml"/>
  <Override PartName="/xl/charts/style568.xml" ContentType="application/vnd.ms-office.chartstyle+xml"/>
  <Override PartName="/xl/charts/colors568.xml" ContentType="application/vnd.ms-office.chartcolorstyle+xml"/>
  <Override PartName="/xl/drawings/drawing23.xml" ContentType="application/vnd.openxmlformats-officedocument.drawing+xml"/>
  <Override PartName="/xl/charts/chart569.xml" ContentType="application/vnd.openxmlformats-officedocument.drawingml.chart+xml"/>
  <Override PartName="/xl/charts/style569.xml" ContentType="application/vnd.ms-office.chartstyle+xml"/>
  <Override PartName="/xl/charts/colors569.xml" ContentType="application/vnd.ms-office.chartcolorstyle+xml"/>
  <Override PartName="/xl/charts/chart570.xml" ContentType="application/vnd.openxmlformats-officedocument.drawingml.chart+xml"/>
  <Override PartName="/xl/charts/style570.xml" ContentType="application/vnd.ms-office.chartstyle+xml"/>
  <Override PartName="/xl/charts/colors570.xml" ContentType="application/vnd.ms-office.chartcolorstyle+xml"/>
  <Override PartName="/xl/charts/chart571.xml" ContentType="application/vnd.openxmlformats-officedocument.drawingml.chart+xml"/>
  <Override PartName="/xl/charts/style571.xml" ContentType="application/vnd.ms-office.chartstyle+xml"/>
  <Override PartName="/xl/charts/colors571.xml" ContentType="application/vnd.ms-office.chartcolorstyle+xml"/>
  <Override PartName="/xl/charts/chart572.xml" ContentType="application/vnd.openxmlformats-officedocument.drawingml.chart+xml"/>
  <Override PartName="/xl/charts/style572.xml" ContentType="application/vnd.ms-office.chartstyle+xml"/>
  <Override PartName="/xl/charts/colors572.xml" ContentType="application/vnd.ms-office.chartcolorstyle+xml"/>
  <Override PartName="/xl/charts/chart573.xml" ContentType="application/vnd.openxmlformats-officedocument.drawingml.chart+xml"/>
  <Override PartName="/xl/charts/style573.xml" ContentType="application/vnd.ms-office.chartstyle+xml"/>
  <Override PartName="/xl/charts/colors573.xml" ContentType="application/vnd.ms-office.chartcolorstyle+xml"/>
  <Override PartName="/xl/charts/chart574.xml" ContentType="application/vnd.openxmlformats-officedocument.drawingml.chart+xml"/>
  <Override PartName="/xl/charts/style574.xml" ContentType="application/vnd.ms-office.chartstyle+xml"/>
  <Override PartName="/xl/charts/colors574.xml" ContentType="application/vnd.ms-office.chartcolorstyle+xml"/>
  <Override PartName="/xl/charts/chart575.xml" ContentType="application/vnd.openxmlformats-officedocument.drawingml.chart+xml"/>
  <Override PartName="/xl/charts/style575.xml" ContentType="application/vnd.ms-office.chartstyle+xml"/>
  <Override PartName="/xl/charts/colors575.xml" ContentType="application/vnd.ms-office.chartcolorstyle+xml"/>
  <Override PartName="/xl/charts/chart576.xml" ContentType="application/vnd.openxmlformats-officedocument.drawingml.chart+xml"/>
  <Override PartName="/xl/charts/style576.xml" ContentType="application/vnd.ms-office.chartstyle+xml"/>
  <Override PartName="/xl/charts/colors576.xml" ContentType="application/vnd.ms-office.chartcolorstyle+xml"/>
  <Override PartName="/xl/charts/chart577.xml" ContentType="application/vnd.openxmlformats-officedocument.drawingml.chart+xml"/>
  <Override PartName="/xl/charts/style577.xml" ContentType="application/vnd.ms-office.chartstyle+xml"/>
  <Override PartName="/xl/charts/colors577.xml" ContentType="application/vnd.ms-office.chartcolorstyle+xml"/>
  <Override PartName="/xl/charts/chart578.xml" ContentType="application/vnd.openxmlformats-officedocument.drawingml.chart+xml"/>
  <Override PartName="/xl/charts/style578.xml" ContentType="application/vnd.ms-office.chartstyle+xml"/>
  <Override PartName="/xl/charts/colors578.xml" ContentType="application/vnd.ms-office.chartcolorstyle+xml"/>
  <Override PartName="/xl/charts/chart579.xml" ContentType="application/vnd.openxmlformats-officedocument.drawingml.chart+xml"/>
  <Override PartName="/xl/charts/style579.xml" ContentType="application/vnd.ms-office.chartstyle+xml"/>
  <Override PartName="/xl/charts/colors579.xml" ContentType="application/vnd.ms-office.chartcolorstyle+xml"/>
  <Override PartName="/xl/charts/chart580.xml" ContentType="application/vnd.openxmlformats-officedocument.drawingml.chart+xml"/>
  <Override PartName="/xl/charts/style580.xml" ContentType="application/vnd.ms-office.chartstyle+xml"/>
  <Override PartName="/xl/charts/colors580.xml" ContentType="application/vnd.ms-office.chartcolorstyle+xml"/>
  <Override PartName="/xl/charts/chart581.xml" ContentType="application/vnd.openxmlformats-officedocument.drawingml.chart+xml"/>
  <Override PartName="/xl/charts/style581.xml" ContentType="application/vnd.ms-office.chartstyle+xml"/>
  <Override PartName="/xl/charts/colors581.xml" ContentType="application/vnd.ms-office.chartcolorstyle+xml"/>
  <Override PartName="/xl/charts/chart582.xml" ContentType="application/vnd.openxmlformats-officedocument.drawingml.chart+xml"/>
  <Override PartName="/xl/charts/style582.xml" ContentType="application/vnd.ms-office.chartstyle+xml"/>
  <Override PartName="/xl/charts/colors582.xml" ContentType="application/vnd.ms-office.chartcolorstyle+xml"/>
  <Override PartName="/xl/charts/chart583.xml" ContentType="application/vnd.openxmlformats-officedocument.drawingml.chart+xml"/>
  <Override PartName="/xl/charts/style583.xml" ContentType="application/vnd.ms-office.chartstyle+xml"/>
  <Override PartName="/xl/charts/colors583.xml" ContentType="application/vnd.ms-office.chartcolorstyle+xml"/>
  <Override PartName="/xl/charts/chart584.xml" ContentType="application/vnd.openxmlformats-officedocument.drawingml.chart+xml"/>
  <Override PartName="/xl/charts/style584.xml" ContentType="application/vnd.ms-office.chartstyle+xml"/>
  <Override PartName="/xl/charts/colors584.xml" ContentType="application/vnd.ms-office.chartcolorstyle+xml"/>
  <Override PartName="/xl/charts/chart585.xml" ContentType="application/vnd.openxmlformats-officedocument.drawingml.chart+xml"/>
  <Override PartName="/xl/charts/style585.xml" ContentType="application/vnd.ms-office.chartstyle+xml"/>
  <Override PartName="/xl/charts/colors585.xml" ContentType="application/vnd.ms-office.chartcolorstyle+xml"/>
  <Override PartName="/xl/charts/chart586.xml" ContentType="application/vnd.openxmlformats-officedocument.drawingml.chart+xml"/>
  <Override PartName="/xl/charts/style586.xml" ContentType="application/vnd.ms-office.chartstyle+xml"/>
  <Override PartName="/xl/charts/colors586.xml" ContentType="application/vnd.ms-office.chartcolorstyle+xml"/>
  <Override PartName="/xl/charts/chart587.xml" ContentType="application/vnd.openxmlformats-officedocument.drawingml.chart+xml"/>
  <Override PartName="/xl/charts/style587.xml" ContentType="application/vnd.ms-office.chartstyle+xml"/>
  <Override PartName="/xl/charts/colors587.xml" ContentType="application/vnd.ms-office.chartcolorstyle+xml"/>
  <Override PartName="/xl/charts/chart588.xml" ContentType="application/vnd.openxmlformats-officedocument.drawingml.chart+xml"/>
  <Override PartName="/xl/charts/style588.xml" ContentType="application/vnd.ms-office.chartstyle+xml"/>
  <Override PartName="/xl/charts/colors588.xml" ContentType="application/vnd.ms-office.chartcolorstyle+xml"/>
  <Override PartName="/xl/charts/chart589.xml" ContentType="application/vnd.openxmlformats-officedocument.drawingml.chart+xml"/>
  <Override PartName="/xl/charts/style589.xml" ContentType="application/vnd.ms-office.chartstyle+xml"/>
  <Override PartName="/xl/charts/colors589.xml" ContentType="application/vnd.ms-office.chartcolorstyle+xml"/>
  <Override PartName="/xl/charts/chart590.xml" ContentType="application/vnd.openxmlformats-officedocument.drawingml.chart+xml"/>
  <Override PartName="/xl/charts/style590.xml" ContentType="application/vnd.ms-office.chartstyle+xml"/>
  <Override PartName="/xl/charts/colors590.xml" ContentType="application/vnd.ms-office.chartcolorstyle+xml"/>
  <Override PartName="/xl/charts/chart591.xml" ContentType="application/vnd.openxmlformats-officedocument.drawingml.chart+xml"/>
  <Override PartName="/xl/charts/style591.xml" ContentType="application/vnd.ms-office.chartstyle+xml"/>
  <Override PartName="/xl/charts/colors591.xml" ContentType="application/vnd.ms-office.chartcolorstyle+xml"/>
  <Override PartName="/xl/charts/chart592.xml" ContentType="application/vnd.openxmlformats-officedocument.drawingml.chart+xml"/>
  <Override PartName="/xl/charts/style592.xml" ContentType="application/vnd.ms-office.chartstyle+xml"/>
  <Override PartName="/xl/charts/colors592.xml" ContentType="application/vnd.ms-office.chartcolorstyle+xml"/>
  <Override PartName="/xl/charts/chart593.xml" ContentType="application/vnd.openxmlformats-officedocument.drawingml.chart+xml"/>
  <Override PartName="/xl/charts/style593.xml" ContentType="application/vnd.ms-office.chartstyle+xml"/>
  <Override PartName="/xl/charts/colors593.xml" ContentType="application/vnd.ms-office.chartcolorstyle+xml"/>
  <Override PartName="/xl/charts/chart594.xml" ContentType="application/vnd.openxmlformats-officedocument.drawingml.chart+xml"/>
  <Override PartName="/xl/charts/style594.xml" ContentType="application/vnd.ms-office.chartstyle+xml"/>
  <Override PartName="/xl/charts/colors594.xml" ContentType="application/vnd.ms-office.chartcolorstyle+xml"/>
  <Override PartName="/xl/charts/chart595.xml" ContentType="application/vnd.openxmlformats-officedocument.drawingml.chart+xml"/>
  <Override PartName="/xl/charts/style595.xml" ContentType="application/vnd.ms-office.chartstyle+xml"/>
  <Override PartName="/xl/charts/colors595.xml" ContentType="application/vnd.ms-office.chartcolorstyle+xml"/>
  <Override PartName="/xl/drawings/drawing24.xml" ContentType="application/vnd.openxmlformats-officedocument.drawing+xml"/>
  <Override PartName="/xl/charts/chart596.xml" ContentType="application/vnd.openxmlformats-officedocument.drawingml.chart+xml"/>
  <Override PartName="/xl/charts/style596.xml" ContentType="application/vnd.ms-office.chartstyle+xml"/>
  <Override PartName="/xl/charts/colors596.xml" ContentType="application/vnd.ms-office.chartcolorstyle+xml"/>
  <Override PartName="/xl/charts/chart597.xml" ContentType="application/vnd.openxmlformats-officedocument.drawingml.chart+xml"/>
  <Override PartName="/xl/charts/style597.xml" ContentType="application/vnd.ms-office.chartstyle+xml"/>
  <Override PartName="/xl/charts/colors597.xml" ContentType="application/vnd.ms-office.chartcolorstyle+xml"/>
  <Override PartName="/xl/charts/chart598.xml" ContentType="application/vnd.openxmlformats-officedocument.drawingml.chart+xml"/>
  <Override PartName="/xl/charts/style598.xml" ContentType="application/vnd.ms-office.chartstyle+xml"/>
  <Override PartName="/xl/charts/colors598.xml" ContentType="application/vnd.ms-office.chartcolorstyle+xml"/>
  <Override PartName="/xl/charts/chart599.xml" ContentType="application/vnd.openxmlformats-officedocument.drawingml.chart+xml"/>
  <Override PartName="/xl/charts/style599.xml" ContentType="application/vnd.ms-office.chartstyle+xml"/>
  <Override PartName="/xl/charts/colors599.xml" ContentType="application/vnd.ms-office.chartcolorstyle+xml"/>
  <Override PartName="/xl/charts/chart600.xml" ContentType="application/vnd.openxmlformats-officedocument.drawingml.chart+xml"/>
  <Override PartName="/xl/charts/style600.xml" ContentType="application/vnd.ms-office.chartstyle+xml"/>
  <Override PartName="/xl/charts/colors600.xml" ContentType="application/vnd.ms-office.chartcolorstyle+xml"/>
  <Override PartName="/xl/charts/chart601.xml" ContentType="application/vnd.openxmlformats-officedocument.drawingml.chart+xml"/>
  <Override PartName="/xl/charts/style601.xml" ContentType="application/vnd.ms-office.chartstyle+xml"/>
  <Override PartName="/xl/charts/colors601.xml" ContentType="application/vnd.ms-office.chartcolorstyle+xml"/>
  <Override PartName="/xl/charts/chart602.xml" ContentType="application/vnd.openxmlformats-officedocument.drawingml.chart+xml"/>
  <Override PartName="/xl/charts/style602.xml" ContentType="application/vnd.ms-office.chartstyle+xml"/>
  <Override PartName="/xl/charts/colors602.xml" ContentType="application/vnd.ms-office.chartcolorstyle+xml"/>
  <Override PartName="/xl/charts/chart603.xml" ContentType="application/vnd.openxmlformats-officedocument.drawingml.chart+xml"/>
  <Override PartName="/xl/charts/style603.xml" ContentType="application/vnd.ms-office.chartstyle+xml"/>
  <Override PartName="/xl/charts/colors603.xml" ContentType="application/vnd.ms-office.chartcolorstyle+xml"/>
  <Override PartName="/xl/charts/chart604.xml" ContentType="application/vnd.openxmlformats-officedocument.drawingml.chart+xml"/>
  <Override PartName="/xl/charts/style604.xml" ContentType="application/vnd.ms-office.chartstyle+xml"/>
  <Override PartName="/xl/charts/colors604.xml" ContentType="application/vnd.ms-office.chartcolorstyle+xml"/>
  <Override PartName="/xl/charts/chart605.xml" ContentType="application/vnd.openxmlformats-officedocument.drawingml.chart+xml"/>
  <Override PartName="/xl/charts/style605.xml" ContentType="application/vnd.ms-office.chartstyle+xml"/>
  <Override PartName="/xl/charts/colors605.xml" ContentType="application/vnd.ms-office.chartcolorstyle+xml"/>
  <Override PartName="/xl/charts/chart606.xml" ContentType="application/vnd.openxmlformats-officedocument.drawingml.chart+xml"/>
  <Override PartName="/xl/charts/style606.xml" ContentType="application/vnd.ms-office.chartstyle+xml"/>
  <Override PartName="/xl/charts/colors606.xml" ContentType="application/vnd.ms-office.chartcolorstyle+xml"/>
  <Override PartName="/xl/charts/chart607.xml" ContentType="application/vnd.openxmlformats-officedocument.drawingml.chart+xml"/>
  <Override PartName="/xl/charts/style607.xml" ContentType="application/vnd.ms-office.chartstyle+xml"/>
  <Override PartName="/xl/charts/colors607.xml" ContentType="application/vnd.ms-office.chartcolorstyle+xml"/>
  <Override PartName="/xl/charts/chart608.xml" ContentType="application/vnd.openxmlformats-officedocument.drawingml.chart+xml"/>
  <Override PartName="/xl/charts/style608.xml" ContentType="application/vnd.ms-office.chartstyle+xml"/>
  <Override PartName="/xl/charts/colors608.xml" ContentType="application/vnd.ms-office.chartcolorstyle+xml"/>
  <Override PartName="/xl/charts/chart609.xml" ContentType="application/vnd.openxmlformats-officedocument.drawingml.chart+xml"/>
  <Override PartName="/xl/charts/style609.xml" ContentType="application/vnd.ms-office.chartstyle+xml"/>
  <Override PartName="/xl/charts/colors609.xml" ContentType="application/vnd.ms-office.chartcolorstyle+xml"/>
  <Override PartName="/xl/charts/chart610.xml" ContentType="application/vnd.openxmlformats-officedocument.drawingml.chart+xml"/>
  <Override PartName="/xl/charts/style610.xml" ContentType="application/vnd.ms-office.chartstyle+xml"/>
  <Override PartName="/xl/charts/colors610.xml" ContentType="application/vnd.ms-office.chartcolorstyle+xml"/>
  <Override PartName="/xl/charts/chart611.xml" ContentType="application/vnd.openxmlformats-officedocument.drawingml.chart+xml"/>
  <Override PartName="/xl/charts/style611.xml" ContentType="application/vnd.ms-office.chartstyle+xml"/>
  <Override PartName="/xl/charts/colors611.xml" ContentType="application/vnd.ms-office.chartcolorstyle+xml"/>
  <Override PartName="/xl/charts/chart612.xml" ContentType="application/vnd.openxmlformats-officedocument.drawingml.chart+xml"/>
  <Override PartName="/xl/charts/style612.xml" ContentType="application/vnd.ms-office.chartstyle+xml"/>
  <Override PartName="/xl/charts/colors612.xml" ContentType="application/vnd.ms-office.chartcolorstyle+xml"/>
  <Override PartName="/xl/charts/chart613.xml" ContentType="application/vnd.openxmlformats-officedocument.drawingml.chart+xml"/>
  <Override PartName="/xl/charts/style613.xml" ContentType="application/vnd.ms-office.chartstyle+xml"/>
  <Override PartName="/xl/charts/colors613.xml" ContentType="application/vnd.ms-office.chartcolorstyle+xml"/>
  <Override PartName="/xl/charts/chart614.xml" ContentType="application/vnd.openxmlformats-officedocument.drawingml.chart+xml"/>
  <Override PartName="/xl/charts/style614.xml" ContentType="application/vnd.ms-office.chartstyle+xml"/>
  <Override PartName="/xl/charts/colors614.xml" ContentType="application/vnd.ms-office.chartcolorstyle+xml"/>
  <Override PartName="/xl/charts/chart615.xml" ContentType="application/vnd.openxmlformats-officedocument.drawingml.chart+xml"/>
  <Override PartName="/xl/charts/style615.xml" ContentType="application/vnd.ms-office.chartstyle+xml"/>
  <Override PartName="/xl/charts/colors615.xml" ContentType="application/vnd.ms-office.chartcolorstyle+xml"/>
  <Override PartName="/xl/charts/chart616.xml" ContentType="application/vnd.openxmlformats-officedocument.drawingml.chart+xml"/>
  <Override PartName="/xl/charts/style616.xml" ContentType="application/vnd.ms-office.chartstyle+xml"/>
  <Override PartName="/xl/charts/colors616.xml" ContentType="application/vnd.ms-office.chartcolorstyle+xml"/>
  <Override PartName="/xl/charts/chart617.xml" ContentType="application/vnd.openxmlformats-officedocument.drawingml.chart+xml"/>
  <Override PartName="/xl/charts/style617.xml" ContentType="application/vnd.ms-office.chartstyle+xml"/>
  <Override PartName="/xl/charts/colors617.xml" ContentType="application/vnd.ms-office.chartcolorstyle+xml"/>
  <Override PartName="/xl/charts/chart618.xml" ContentType="application/vnd.openxmlformats-officedocument.drawingml.chart+xml"/>
  <Override PartName="/xl/charts/style618.xml" ContentType="application/vnd.ms-office.chartstyle+xml"/>
  <Override PartName="/xl/charts/colors618.xml" ContentType="application/vnd.ms-office.chartcolorstyle+xml"/>
  <Override PartName="/xl/charts/chart619.xml" ContentType="application/vnd.openxmlformats-officedocument.drawingml.chart+xml"/>
  <Override PartName="/xl/charts/style619.xml" ContentType="application/vnd.ms-office.chartstyle+xml"/>
  <Override PartName="/xl/charts/colors619.xml" ContentType="application/vnd.ms-office.chartcolorstyle+xml"/>
  <Override PartName="/xl/charts/chart620.xml" ContentType="application/vnd.openxmlformats-officedocument.drawingml.chart+xml"/>
  <Override PartName="/xl/charts/style620.xml" ContentType="application/vnd.ms-office.chartstyle+xml"/>
  <Override PartName="/xl/charts/colors620.xml" ContentType="application/vnd.ms-office.chartcolorstyle+xml"/>
  <Override PartName="/xl/charts/chart621.xml" ContentType="application/vnd.openxmlformats-officedocument.drawingml.chart+xml"/>
  <Override PartName="/xl/charts/style621.xml" ContentType="application/vnd.ms-office.chartstyle+xml"/>
  <Override PartName="/xl/charts/colors621.xml" ContentType="application/vnd.ms-office.chartcolorstyle+xml"/>
  <Override PartName="/xl/charts/chart622.xml" ContentType="application/vnd.openxmlformats-officedocument.drawingml.chart+xml"/>
  <Override PartName="/xl/charts/style622.xml" ContentType="application/vnd.ms-office.chartstyle+xml"/>
  <Override PartName="/xl/charts/colors622.xml" ContentType="application/vnd.ms-office.chartcolorstyle+xml"/>
  <Override PartName="/xl/drawings/drawing25.xml" ContentType="application/vnd.openxmlformats-officedocument.drawing+xml"/>
  <Override PartName="/xl/charts/chart623.xml" ContentType="application/vnd.openxmlformats-officedocument.drawingml.chart+xml"/>
  <Override PartName="/xl/charts/style623.xml" ContentType="application/vnd.ms-office.chartstyle+xml"/>
  <Override PartName="/xl/charts/colors623.xml" ContentType="application/vnd.ms-office.chartcolorstyle+xml"/>
  <Override PartName="/xl/charts/chart624.xml" ContentType="application/vnd.openxmlformats-officedocument.drawingml.chart+xml"/>
  <Override PartName="/xl/charts/style624.xml" ContentType="application/vnd.ms-office.chartstyle+xml"/>
  <Override PartName="/xl/charts/colors624.xml" ContentType="application/vnd.ms-office.chartcolorstyle+xml"/>
  <Override PartName="/xl/charts/chart625.xml" ContentType="application/vnd.openxmlformats-officedocument.drawingml.chart+xml"/>
  <Override PartName="/xl/charts/style625.xml" ContentType="application/vnd.ms-office.chartstyle+xml"/>
  <Override PartName="/xl/charts/colors625.xml" ContentType="application/vnd.ms-office.chartcolorstyle+xml"/>
  <Override PartName="/xl/charts/chart626.xml" ContentType="application/vnd.openxmlformats-officedocument.drawingml.chart+xml"/>
  <Override PartName="/xl/charts/style626.xml" ContentType="application/vnd.ms-office.chartstyle+xml"/>
  <Override PartName="/xl/charts/colors626.xml" ContentType="application/vnd.ms-office.chartcolorstyle+xml"/>
  <Override PartName="/xl/charts/chart627.xml" ContentType="application/vnd.openxmlformats-officedocument.drawingml.chart+xml"/>
  <Override PartName="/xl/charts/style627.xml" ContentType="application/vnd.ms-office.chartstyle+xml"/>
  <Override PartName="/xl/charts/colors627.xml" ContentType="application/vnd.ms-office.chartcolorstyle+xml"/>
  <Override PartName="/xl/charts/chart628.xml" ContentType="application/vnd.openxmlformats-officedocument.drawingml.chart+xml"/>
  <Override PartName="/xl/charts/style628.xml" ContentType="application/vnd.ms-office.chartstyle+xml"/>
  <Override PartName="/xl/charts/colors628.xml" ContentType="application/vnd.ms-office.chartcolorstyle+xml"/>
  <Override PartName="/xl/charts/chart629.xml" ContentType="application/vnd.openxmlformats-officedocument.drawingml.chart+xml"/>
  <Override PartName="/xl/charts/style629.xml" ContentType="application/vnd.ms-office.chartstyle+xml"/>
  <Override PartName="/xl/charts/colors629.xml" ContentType="application/vnd.ms-office.chartcolorstyle+xml"/>
  <Override PartName="/xl/charts/chart630.xml" ContentType="application/vnd.openxmlformats-officedocument.drawingml.chart+xml"/>
  <Override PartName="/xl/charts/style630.xml" ContentType="application/vnd.ms-office.chartstyle+xml"/>
  <Override PartName="/xl/charts/colors630.xml" ContentType="application/vnd.ms-office.chartcolorstyle+xml"/>
  <Override PartName="/xl/charts/chart631.xml" ContentType="application/vnd.openxmlformats-officedocument.drawingml.chart+xml"/>
  <Override PartName="/xl/charts/style631.xml" ContentType="application/vnd.ms-office.chartstyle+xml"/>
  <Override PartName="/xl/charts/colors631.xml" ContentType="application/vnd.ms-office.chartcolorstyle+xml"/>
  <Override PartName="/xl/charts/chart632.xml" ContentType="application/vnd.openxmlformats-officedocument.drawingml.chart+xml"/>
  <Override PartName="/xl/charts/style632.xml" ContentType="application/vnd.ms-office.chartstyle+xml"/>
  <Override PartName="/xl/charts/colors632.xml" ContentType="application/vnd.ms-office.chartcolorstyle+xml"/>
  <Override PartName="/xl/charts/chart633.xml" ContentType="application/vnd.openxmlformats-officedocument.drawingml.chart+xml"/>
  <Override PartName="/xl/charts/style633.xml" ContentType="application/vnd.ms-office.chartstyle+xml"/>
  <Override PartName="/xl/charts/colors633.xml" ContentType="application/vnd.ms-office.chartcolorstyle+xml"/>
  <Override PartName="/xl/charts/chart634.xml" ContentType="application/vnd.openxmlformats-officedocument.drawingml.chart+xml"/>
  <Override PartName="/xl/charts/style634.xml" ContentType="application/vnd.ms-office.chartstyle+xml"/>
  <Override PartName="/xl/charts/colors634.xml" ContentType="application/vnd.ms-office.chartcolorstyle+xml"/>
  <Override PartName="/xl/charts/chart635.xml" ContentType="application/vnd.openxmlformats-officedocument.drawingml.chart+xml"/>
  <Override PartName="/xl/charts/style635.xml" ContentType="application/vnd.ms-office.chartstyle+xml"/>
  <Override PartName="/xl/charts/colors635.xml" ContentType="application/vnd.ms-office.chartcolorstyle+xml"/>
  <Override PartName="/xl/charts/chart636.xml" ContentType="application/vnd.openxmlformats-officedocument.drawingml.chart+xml"/>
  <Override PartName="/xl/charts/style636.xml" ContentType="application/vnd.ms-office.chartstyle+xml"/>
  <Override PartName="/xl/charts/colors636.xml" ContentType="application/vnd.ms-office.chartcolorstyle+xml"/>
  <Override PartName="/xl/charts/chart637.xml" ContentType="application/vnd.openxmlformats-officedocument.drawingml.chart+xml"/>
  <Override PartName="/xl/charts/style637.xml" ContentType="application/vnd.ms-office.chartstyle+xml"/>
  <Override PartName="/xl/charts/colors637.xml" ContentType="application/vnd.ms-office.chartcolorstyle+xml"/>
  <Override PartName="/xl/charts/chart638.xml" ContentType="application/vnd.openxmlformats-officedocument.drawingml.chart+xml"/>
  <Override PartName="/xl/charts/style638.xml" ContentType="application/vnd.ms-office.chartstyle+xml"/>
  <Override PartName="/xl/charts/colors638.xml" ContentType="application/vnd.ms-office.chartcolorstyle+xml"/>
  <Override PartName="/xl/charts/chart639.xml" ContentType="application/vnd.openxmlformats-officedocument.drawingml.chart+xml"/>
  <Override PartName="/xl/charts/style639.xml" ContentType="application/vnd.ms-office.chartstyle+xml"/>
  <Override PartName="/xl/charts/colors639.xml" ContentType="application/vnd.ms-office.chartcolorstyle+xml"/>
  <Override PartName="/xl/charts/chart640.xml" ContentType="application/vnd.openxmlformats-officedocument.drawingml.chart+xml"/>
  <Override PartName="/xl/charts/style640.xml" ContentType="application/vnd.ms-office.chartstyle+xml"/>
  <Override PartName="/xl/charts/colors640.xml" ContentType="application/vnd.ms-office.chartcolorstyle+xml"/>
  <Override PartName="/xl/charts/chart641.xml" ContentType="application/vnd.openxmlformats-officedocument.drawingml.chart+xml"/>
  <Override PartName="/xl/charts/style641.xml" ContentType="application/vnd.ms-office.chartstyle+xml"/>
  <Override PartName="/xl/charts/colors641.xml" ContentType="application/vnd.ms-office.chartcolorstyle+xml"/>
  <Override PartName="/xl/charts/chart642.xml" ContentType="application/vnd.openxmlformats-officedocument.drawingml.chart+xml"/>
  <Override PartName="/xl/charts/style642.xml" ContentType="application/vnd.ms-office.chartstyle+xml"/>
  <Override PartName="/xl/charts/colors642.xml" ContentType="application/vnd.ms-office.chartcolorstyle+xml"/>
  <Override PartName="/xl/charts/chart643.xml" ContentType="application/vnd.openxmlformats-officedocument.drawingml.chart+xml"/>
  <Override PartName="/xl/charts/style643.xml" ContentType="application/vnd.ms-office.chartstyle+xml"/>
  <Override PartName="/xl/charts/colors643.xml" ContentType="application/vnd.ms-office.chartcolorstyle+xml"/>
  <Override PartName="/xl/charts/chart644.xml" ContentType="application/vnd.openxmlformats-officedocument.drawingml.chart+xml"/>
  <Override PartName="/xl/charts/style644.xml" ContentType="application/vnd.ms-office.chartstyle+xml"/>
  <Override PartName="/xl/charts/colors644.xml" ContentType="application/vnd.ms-office.chartcolorstyle+xml"/>
  <Override PartName="/xl/charts/chart645.xml" ContentType="application/vnd.openxmlformats-officedocument.drawingml.chart+xml"/>
  <Override PartName="/xl/charts/style645.xml" ContentType="application/vnd.ms-office.chartstyle+xml"/>
  <Override PartName="/xl/charts/colors645.xml" ContentType="application/vnd.ms-office.chartcolorstyle+xml"/>
  <Override PartName="/xl/charts/chart646.xml" ContentType="application/vnd.openxmlformats-officedocument.drawingml.chart+xml"/>
  <Override PartName="/xl/charts/style646.xml" ContentType="application/vnd.ms-office.chartstyle+xml"/>
  <Override PartName="/xl/charts/colors646.xml" ContentType="application/vnd.ms-office.chartcolorstyle+xml"/>
  <Override PartName="/xl/charts/chart647.xml" ContentType="application/vnd.openxmlformats-officedocument.drawingml.chart+xml"/>
  <Override PartName="/xl/charts/style647.xml" ContentType="application/vnd.ms-office.chartstyle+xml"/>
  <Override PartName="/xl/charts/colors647.xml" ContentType="application/vnd.ms-office.chartcolorstyle+xml"/>
  <Override PartName="/xl/charts/chart648.xml" ContentType="application/vnd.openxmlformats-officedocument.drawingml.chart+xml"/>
  <Override PartName="/xl/charts/style648.xml" ContentType="application/vnd.ms-office.chartstyle+xml"/>
  <Override PartName="/xl/charts/colors648.xml" ContentType="application/vnd.ms-office.chartcolorstyle+xml"/>
  <Override PartName="/xl/charts/chart649.xml" ContentType="application/vnd.openxmlformats-officedocument.drawingml.chart+xml"/>
  <Override PartName="/xl/charts/style649.xml" ContentType="application/vnd.ms-office.chartstyle+xml"/>
  <Override PartName="/xl/charts/colors649.xml" ContentType="application/vnd.ms-office.chartcolorstyle+xml"/>
  <Override PartName="/xl/drawings/drawing26.xml" ContentType="application/vnd.openxmlformats-officedocument.drawing+xml"/>
  <Override PartName="/xl/charts/chart650.xml" ContentType="application/vnd.openxmlformats-officedocument.drawingml.chart+xml"/>
  <Override PartName="/xl/charts/style650.xml" ContentType="application/vnd.ms-office.chartstyle+xml"/>
  <Override PartName="/xl/charts/colors650.xml" ContentType="application/vnd.ms-office.chartcolorstyle+xml"/>
  <Override PartName="/xl/charts/chart651.xml" ContentType="application/vnd.openxmlformats-officedocument.drawingml.chart+xml"/>
  <Override PartName="/xl/charts/style651.xml" ContentType="application/vnd.ms-office.chartstyle+xml"/>
  <Override PartName="/xl/charts/colors651.xml" ContentType="application/vnd.ms-office.chartcolorstyle+xml"/>
  <Override PartName="/xl/charts/chart652.xml" ContentType="application/vnd.openxmlformats-officedocument.drawingml.chart+xml"/>
  <Override PartName="/xl/charts/style652.xml" ContentType="application/vnd.ms-office.chartstyle+xml"/>
  <Override PartName="/xl/charts/colors652.xml" ContentType="application/vnd.ms-office.chartcolorstyle+xml"/>
  <Override PartName="/xl/charts/chart653.xml" ContentType="application/vnd.openxmlformats-officedocument.drawingml.chart+xml"/>
  <Override PartName="/xl/charts/style653.xml" ContentType="application/vnd.ms-office.chartstyle+xml"/>
  <Override PartName="/xl/charts/colors653.xml" ContentType="application/vnd.ms-office.chartcolorstyle+xml"/>
  <Override PartName="/xl/charts/chart654.xml" ContentType="application/vnd.openxmlformats-officedocument.drawingml.chart+xml"/>
  <Override PartName="/xl/charts/style654.xml" ContentType="application/vnd.ms-office.chartstyle+xml"/>
  <Override PartName="/xl/charts/colors654.xml" ContentType="application/vnd.ms-office.chartcolorstyle+xml"/>
  <Override PartName="/xl/charts/chart655.xml" ContentType="application/vnd.openxmlformats-officedocument.drawingml.chart+xml"/>
  <Override PartName="/xl/charts/style655.xml" ContentType="application/vnd.ms-office.chartstyle+xml"/>
  <Override PartName="/xl/charts/colors655.xml" ContentType="application/vnd.ms-office.chartcolorstyle+xml"/>
  <Override PartName="/xl/charts/chart656.xml" ContentType="application/vnd.openxmlformats-officedocument.drawingml.chart+xml"/>
  <Override PartName="/xl/charts/style656.xml" ContentType="application/vnd.ms-office.chartstyle+xml"/>
  <Override PartName="/xl/charts/colors656.xml" ContentType="application/vnd.ms-office.chartcolorstyle+xml"/>
  <Override PartName="/xl/charts/chart657.xml" ContentType="application/vnd.openxmlformats-officedocument.drawingml.chart+xml"/>
  <Override PartName="/xl/charts/style657.xml" ContentType="application/vnd.ms-office.chartstyle+xml"/>
  <Override PartName="/xl/charts/colors657.xml" ContentType="application/vnd.ms-office.chartcolorstyle+xml"/>
  <Override PartName="/xl/charts/chart658.xml" ContentType="application/vnd.openxmlformats-officedocument.drawingml.chart+xml"/>
  <Override PartName="/xl/charts/style658.xml" ContentType="application/vnd.ms-office.chartstyle+xml"/>
  <Override PartName="/xl/charts/colors658.xml" ContentType="application/vnd.ms-office.chartcolorstyle+xml"/>
  <Override PartName="/xl/charts/chart659.xml" ContentType="application/vnd.openxmlformats-officedocument.drawingml.chart+xml"/>
  <Override PartName="/xl/charts/style659.xml" ContentType="application/vnd.ms-office.chartstyle+xml"/>
  <Override PartName="/xl/charts/colors659.xml" ContentType="application/vnd.ms-office.chartcolorstyle+xml"/>
  <Override PartName="/xl/charts/chart660.xml" ContentType="application/vnd.openxmlformats-officedocument.drawingml.chart+xml"/>
  <Override PartName="/xl/charts/style660.xml" ContentType="application/vnd.ms-office.chartstyle+xml"/>
  <Override PartName="/xl/charts/colors660.xml" ContentType="application/vnd.ms-office.chartcolorstyle+xml"/>
  <Override PartName="/xl/charts/chart661.xml" ContentType="application/vnd.openxmlformats-officedocument.drawingml.chart+xml"/>
  <Override PartName="/xl/charts/style661.xml" ContentType="application/vnd.ms-office.chartstyle+xml"/>
  <Override PartName="/xl/charts/colors661.xml" ContentType="application/vnd.ms-office.chartcolorstyle+xml"/>
  <Override PartName="/xl/charts/chart662.xml" ContentType="application/vnd.openxmlformats-officedocument.drawingml.chart+xml"/>
  <Override PartName="/xl/charts/style662.xml" ContentType="application/vnd.ms-office.chartstyle+xml"/>
  <Override PartName="/xl/charts/colors662.xml" ContentType="application/vnd.ms-office.chartcolorstyle+xml"/>
  <Override PartName="/xl/charts/chart663.xml" ContentType="application/vnd.openxmlformats-officedocument.drawingml.chart+xml"/>
  <Override PartName="/xl/charts/style663.xml" ContentType="application/vnd.ms-office.chartstyle+xml"/>
  <Override PartName="/xl/charts/colors663.xml" ContentType="application/vnd.ms-office.chartcolorstyle+xml"/>
  <Override PartName="/xl/charts/chart664.xml" ContentType="application/vnd.openxmlformats-officedocument.drawingml.chart+xml"/>
  <Override PartName="/xl/charts/style664.xml" ContentType="application/vnd.ms-office.chartstyle+xml"/>
  <Override PartName="/xl/charts/colors664.xml" ContentType="application/vnd.ms-office.chartcolorstyle+xml"/>
  <Override PartName="/xl/charts/chart665.xml" ContentType="application/vnd.openxmlformats-officedocument.drawingml.chart+xml"/>
  <Override PartName="/xl/charts/style665.xml" ContentType="application/vnd.ms-office.chartstyle+xml"/>
  <Override PartName="/xl/charts/colors665.xml" ContentType="application/vnd.ms-office.chartcolorstyle+xml"/>
  <Override PartName="/xl/charts/chart666.xml" ContentType="application/vnd.openxmlformats-officedocument.drawingml.chart+xml"/>
  <Override PartName="/xl/charts/style666.xml" ContentType="application/vnd.ms-office.chartstyle+xml"/>
  <Override PartName="/xl/charts/colors666.xml" ContentType="application/vnd.ms-office.chartcolorstyle+xml"/>
  <Override PartName="/xl/charts/chart667.xml" ContentType="application/vnd.openxmlformats-officedocument.drawingml.chart+xml"/>
  <Override PartName="/xl/charts/style667.xml" ContentType="application/vnd.ms-office.chartstyle+xml"/>
  <Override PartName="/xl/charts/colors667.xml" ContentType="application/vnd.ms-office.chartcolorstyle+xml"/>
  <Override PartName="/xl/charts/chart668.xml" ContentType="application/vnd.openxmlformats-officedocument.drawingml.chart+xml"/>
  <Override PartName="/xl/charts/style668.xml" ContentType="application/vnd.ms-office.chartstyle+xml"/>
  <Override PartName="/xl/charts/colors668.xml" ContentType="application/vnd.ms-office.chartcolorstyle+xml"/>
  <Override PartName="/xl/charts/chart669.xml" ContentType="application/vnd.openxmlformats-officedocument.drawingml.chart+xml"/>
  <Override PartName="/xl/charts/style669.xml" ContentType="application/vnd.ms-office.chartstyle+xml"/>
  <Override PartName="/xl/charts/colors669.xml" ContentType="application/vnd.ms-office.chartcolorstyle+xml"/>
  <Override PartName="/xl/charts/chart670.xml" ContentType="application/vnd.openxmlformats-officedocument.drawingml.chart+xml"/>
  <Override PartName="/xl/charts/style670.xml" ContentType="application/vnd.ms-office.chartstyle+xml"/>
  <Override PartName="/xl/charts/colors670.xml" ContentType="application/vnd.ms-office.chartcolorstyle+xml"/>
  <Override PartName="/xl/charts/chart671.xml" ContentType="application/vnd.openxmlformats-officedocument.drawingml.chart+xml"/>
  <Override PartName="/xl/charts/style671.xml" ContentType="application/vnd.ms-office.chartstyle+xml"/>
  <Override PartName="/xl/charts/colors671.xml" ContentType="application/vnd.ms-office.chartcolorstyle+xml"/>
  <Override PartName="/xl/charts/chart672.xml" ContentType="application/vnd.openxmlformats-officedocument.drawingml.chart+xml"/>
  <Override PartName="/xl/charts/style672.xml" ContentType="application/vnd.ms-office.chartstyle+xml"/>
  <Override PartName="/xl/charts/colors672.xml" ContentType="application/vnd.ms-office.chartcolorstyle+xml"/>
  <Override PartName="/xl/charts/chart673.xml" ContentType="application/vnd.openxmlformats-officedocument.drawingml.chart+xml"/>
  <Override PartName="/xl/charts/style673.xml" ContentType="application/vnd.ms-office.chartstyle+xml"/>
  <Override PartName="/xl/charts/colors673.xml" ContentType="application/vnd.ms-office.chartcolorstyle+xml"/>
  <Override PartName="/xl/charts/chart674.xml" ContentType="application/vnd.openxmlformats-officedocument.drawingml.chart+xml"/>
  <Override PartName="/xl/charts/style674.xml" ContentType="application/vnd.ms-office.chartstyle+xml"/>
  <Override PartName="/xl/charts/colors674.xml" ContentType="application/vnd.ms-office.chartcolorstyle+xml"/>
  <Override PartName="/xl/charts/chart675.xml" ContentType="application/vnd.openxmlformats-officedocument.drawingml.chart+xml"/>
  <Override PartName="/xl/charts/style675.xml" ContentType="application/vnd.ms-office.chartstyle+xml"/>
  <Override PartName="/xl/charts/colors675.xml" ContentType="application/vnd.ms-office.chartcolorstyle+xml"/>
  <Override PartName="/xl/charts/chart676.xml" ContentType="application/vnd.openxmlformats-officedocument.drawingml.chart+xml"/>
  <Override PartName="/xl/charts/style676.xml" ContentType="application/vnd.ms-office.chartstyle+xml"/>
  <Override PartName="/xl/charts/colors676.xml" ContentType="application/vnd.ms-office.chartcolorstyle+xml"/>
  <Override PartName="/xl/drawings/drawing27.xml" ContentType="application/vnd.openxmlformats-officedocument.drawing+xml"/>
  <Override PartName="/xl/charts/chart677.xml" ContentType="application/vnd.openxmlformats-officedocument.drawingml.chart+xml"/>
  <Override PartName="/xl/charts/style677.xml" ContentType="application/vnd.ms-office.chartstyle+xml"/>
  <Override PartName="/xl/charts/colors677.xml" ContentType="application/vnd.ms-office.chartcolorstyle+xml"/>
  <Override PartName="/xl/charts/chart678.xml" ContentType="application/vnd.openxmlformats-officedocument.drawingml.chart+xml"/>
  <Override PartName="/xl/charts/style678.xml" ContentType="application/vnd.ms-office.chartstyle+xml"/>
  <Override PartName="/xl/charts/colors678.xml" ContentType="application/vnd.ms-office.chartcolorstyle+xml"/>
  <Override PartName="/xl/charts/chart679.xml" ContentType="application/vnd.openxmlformats-officedocument.drawingml.chart+xml"/>
  <Override PartName="/xl/charts/style679.xml" ContentType="application/vnd.ms-office.chartstyle+xml"/>
  <Override PartName="/xl/charts/colors679.xml" ContentType="application/vnd.ms-office.chartcolorstyle+xml"/>
  <Override PartName="/xl/charts/chart680.xml" ContentType="application/vnd.openxmlformats-officedocument.drawingml.chart+xml"/>
  <Override PartName="/xl/charts/style680.xml" ContentType="application/vnd.ms-office.chartstyle+xml"/>
  <Override PartName="/xl/charts/colors680.xml" ContentType="application/vnd.ms-office.chartcolorstyle+xml"/>
  <Override PartName="/xl/charts/chart681.xml" ContentType="application/vnd.openxmlformats-officedocument.drawingml.chart+xml"/>
  <Override PartName="/xl/charts/style681.xml" ContentType="application/vnd.ms-office.chartstyle+xml"/>
  <Override PartName="/xl/charts/colors681.xml" ContentType="application/vnd.ms-office.chartcolorstyle+xml"/>
  <Override PartName="/xl/charts/chart682.xml" ContentType="application/vnd.openxmlformats-officedocument.drawingml.chart+xml"/>
  <Override PartName="/xl/charts/style682.xml" ContentType="application/vnd.ms-office.chartstyle+xml"/>
  <Override PartName="/xl/charts/colors682.xml" ContentType="application/vnd.ms-office.chartcolorstyle+xml"/>
  <Override PartName="/xl/charts/chart683.xml" ContentType="application/vnd.openxmlformats-officedocument.drawingml.chart+xml"/>
  <Override PartName="/xl/charts/style683.xml" ContentType="application/vnd.ms-office.chartstyle+xml"/>
  <Override PartName="/xl/charts/colors683.xml" ContentType="application/vnd.ms-office.chartcolorstyle+xml"/>
  <Override PartName="/xl/charts/chart684.xml" ContentType="application/vnd.openxmlformats-officedocument.drawingml.chart+xml"/>
  <Override PartName="/xl/charts/style684.xml" ContentType="application/vnd.ms-office.chartstyle+xml"/>
  <Override PartName="/xl/charts/colors684.xml" ContentType="application/vnd.ms-office.chartcolorstyle+xml"/>
  <Override PartName="/xl/charts/chart685.xml" ContentType="application/vnd.openxmlformats-officedocument.drawingml.chart+xml"/>
  <Override PartName="/xl/charts/style685.xml" ContentType="application/vnd.ms-office.chartstyle+xml"/>
  <Override PartName="/xl/charts/colors685.xml" ContentType="application/vnd.ms-office.chartcolorstyle+xml"/>
  <Override PartName="/xl/charts/chart686.xml" ContentType="application/vnd.openxmlformats-officedocument.drawingml.chart+xml"/>
  <Override PartName="/xl/charts/style686.xml" ContentType="application/vnd.ms-office.chartstyle+xml"/>
  <Override PartName="/xl/charts/colors686.xml" ContentType="application/vnd.ms-office.chartcolorstyle+xml"/>
  <Override PartName="/xl/charts/chart687.xml" ContentType="application/vnd.openxmlformats-officedocument.drawingml.chart+xml"/>
  <Override PartName="/xl/charts/style687.xml" ContentType="application/vnd.ms-office.chartstyle+xml"/>
  <Override PartName="/xl/charts/colors687.xml" ContentType="application/vnd.ms-office.chartcolorstyle+xml"/>
  <Override PartName="/xl/charts/chart688.xml" ContentType="application/vnd.openxmlformats-officedocument.drawingml.chart+xml"/>
  <Override PartName="/xl/charts/style688.xml" ContentType="application/vnd.ms-office.chartstyle+xml"/>
  <Override PartName="/xl/charts/colors688.xml" ContentType="application/vnd.ms-office.chartcolorstyle+xml"/>
  <Override PartName="/xl/charts/chart689.xml" ContentType="application/vnd.openxmlformats-officedocument.drawingml.chart+xml"/>
  <Override PartName="/xl/charts/style689.xml" ContentType="application/vnd.ms-office.chartstyle+xml"/>
  <Override PartName="/xl/charts/colors689.xml" ContentType="application/vnd.ms-office.chartcolorstyle+xml"/>
  <Override PartName="/xl/charts/chart690.xml" ContentType="application/vnd.openxmlformats-officedocument.drawingml.chart+xml"/>
  <Override PartName="/xl/charts/style690.xml" ContentType="application/vnd.ms-office.chartstyle+xml"/>
  <Override PartName="/xl/charts/colors690.xml" ContentType="application/vnd.ms-office.chartcolorstyle+xml"/>
  <Override PartName="/xl/charts/chart691.xml" ContentType="application/vnd.openxmlformats-officedocument.drawingml.chart+xml"/>
  <Override PartName="/xl/charts/style691.xml" ContentType="application/vnd.ms-office.chartstyle+xml"/>
  <Override PartName="/xl/charts/colors691.xml" ContentType="application/vnd.ms-office.chartcolorstyle+xml"/>
  <Override PartName="/xl/charts/chart692.xml" ContentType="application/vnd.openxmlformats-officedocument.drawingml.chart+xml"/>
  <Override PartName="/xl/charts/style692.xml" ContentType="application/vnd.ms-office.chartstyle+xml"/>
  <Override PartName="/xl/charts/colors692.xml" ContentType="application/vnd.ms-office.chartcolorstyle+xml"/>
  <Override PartName="/xl/charts/chart693.xml" ContentType="application/vnd.openxmlformats-officedocument.drawingml.chart+xml"/>
  <Override PartName="/xl/charts/style693.xml" ContentType="application/vnd.ms-office.chartstyle+xml"/>
  <Override PartName="/xl/charts/colors693.xml" ContentType="application/vnd.ms-office.chartcolorstyle+xml"/>
  <Override PartName="/xl/charts/chart694.xml" ContentType="application/vnd.openxmlformats-officedocument.drawingml.chart+xml"/>
  <Override PartName="/xl/charts/style694.xml" ContentType="application/vnd.ms-office.chartstyle+xml"/>
  <Override PartName="/xl/charts/colors694.xml" ContentType="application/vnd.ms-office.chartcolorstyle+xml"/>
  <Override PartName="/xl/charts/chart695.xml" ContentType="application/vnd.openxmlformats-officedocument.drawingml.chart+xml"/>
  <Override PartName="/xl/charts/style695.xml" ContentType="application/vnd.ms-office.chartstyle+xml"/>
  <Override PartName="/xl/charts/colors695.xml" ContentType="application/vnd.ms-office.chartcolorstyle+xml"/>
  <Override PartName="/xl/charts/chart696.xml" ContentType="application/vnd.openxmlformats-officedocument.drawingml.chart+xml"/>
  <Override PartName="/xl/charts/style696.xml" ContentType="application/vnd.ms-office.chartstyle+xml"/>
  <Override PartName="/xl/charts/colors696.xml" ContentType="application/vnd.ms-office.chartcolorstyle+xml"/>
  <Override PartName="/xl/charts/chart697.xml" ContentType="application/vnd.openxmlformats-officedocument.drawingml.chart+xml"/>
  <Override PartName="/xl/charts/style697.xml" ContentType="application/vnd.ms-office.chartstyle+xml"/>
  <Override PartName="/xl/charts/colors697.xml" ContentType="application/vnd.ms-office.chartcolorstyle+xml"/>
  <Override PartName="/xl/charts/chart698.xml" ContentType="application/vnd.openxmlformats-officedocument.drawingml.chart+xml"/>
  <Override PartName="/xl/charts/style698.xml" ContentType="application/vnd.ms-office.chartstyle+xml"/>
  <Override PartName="/xl/charts/colors698.xml" ContentType="application/vnd.ms-office.chartcolorstyle+xml"/>
  <Override PartName="/xl/charts/chart699.xml" ContentType="application/vnd.openxmlformats-officedocument.drawingml.chart+xml"/>
  <Override PartName="/xl/charts/style699.xml" ContentType="application/vnd.ms-office.chartstyle+xml"/>
  <Override PartName="/xl/charts/colors699.xml" ContentType="application/vnd.ms-office.chartcolorstyle+xml"/>
  <Override PartName="/xl/charts/chart700.xml" ContentType="application/vnd.openxmlformats-officedocument.drawingml.chart+xml"/>
  <Override PartName="/xl/charts/style700.xml" ContentType="application/vnd.ms-office.chartstyle+xml"/>
  <Override PartName="/xl/charts/colors700.xml" ContentType="application/vnd.ms-office.chartcolorstyle+xml"/>
  <Override PartName="/xl/charts/chart701.xml" ContentType="application/vnd.openxmlformats-officedocument.drawingml.chart+xml"/>
  <Override PartName="/xl/charts/style701.xml" ContentType="application/vnd.ms-office.chartstyle+xml"/>
  <Override PartName="/xl/charts/colors701.xml" ContentType="application/vnd.ms-office.chartcolorstyle+xml"/>
  <Override PartName="/xl/charts/chart702.xml" ContentType="application/vnd.openxmlformats-officedocument.drawingml.chart+xml"/>
  <Override PartName="/xl/charts/style702.xml" ContentType="application/vnd.ms-office.chartstyle+xml"/>
  <Override PartName="/xl/charts/colors702.xml" ContentType="application/vnd.ms-office.chartcolorstyle+xml"/>
  <Override PartName="/xl/charts/chart703.xml" ContentType="application/vnd.openxmlformats-officedocument.drawingml.chart+xml"/>
  <Override PartName="/xl/charts/style703.xml" ContentType="application/vnd.ms-office.chartstyle+xml"/>
  <Override PartName="/xl/charts/colors703.xml" ContentType="application/vnd.ms-office.chartcolorstyle+xml"/>
  <Override PartName="/xl/drawings/drawing28.xml" ContentType="application/vnd.openxmlformats-officedocument.drawing+xml"/>
  <Override PartName="/xl/charts/chart704.xml" ContentType="application/vnd.openxmlformats-officedocument.drawingml.chart+xml"/>
  <Override PartName="/xl/charts/style704.xml" ContentType="application/vnd.ms-office.chartstyle+xml"/>
  <Override PartName="/xl/charts/colors704.xml" ContentType="application/vnd.ms-office.chartcolorstyle+xml"/>
  <Override PartName="/xl/charts/chart705.xml" ContentType="application/vnd.openxmlformats-officedocument.drawingml.chart+xml"/>
  <Override PartName="/xl/charts/style705.xml" ContentType="application/vnd.ms-office.chartstyle+xml"/>
  <Override PartName="/xl/charts/colors705.xml" ContentType="application/vnd.ms-office.chartcolorstyle+xml"/>
  <Override PartName="/xl/charts/chart706.xml" ContentType="application/vnd.openxmlformats-officedocument.drawingml.chart+xml"/>
  <Override PartName="/xl/charts/style706.xml" ContentType="application/vnd.ms-office.chartstyle+xml"/>
  <Override PartName="/xl/charts/colors706.xml" ContentType="application/vnd.ms-office.chartcolorstyle+xml"/>
  <Override PartName="/xl/charts/chart707.xml" ContentType="application/vnd.openxmlformats-officedocument.drawingml.chart+xml"/>
  <Override PartName="/xl/charts/style707.xml" ContentType="application/vnd.ms-office.chartstyle+xml"/>
  <Override PartName="/xl/charts/colors707.xml" ContentType="application/vnd.ms-office.chartcolorstyle+xml"/>
  <Override PartName="/xl/charts/chart708.xml" ContentType="application/vnd.openxmlformats-officedocument.drawingml.chart+xml"/>
  <Override PartName="/xl/charts/style708.xml" ContentType="application/vnd.ms-office.chartstyle+xml"/>
  <Override PartName="/xl/charts/colors708.xml" ContentType="application/vnd.ms-office.chartcolorstyle+xml"/>
  <Override PartName="/xl/charts/chart709.xml" ContentType="application/vnd.openxmlformats-officedocument.drawingml.chart+xml"/>
  <Override PartName="/xl/charts/style709.xml" ContentType="application/vnd.ms-office.chartstyle+xml"/>
  <Override PartName="/xl/charts/colors709.xml" ContentType="application/vnd.ms-office.chartcolorstyle+xml"/>
  <Override PartName="/xl/charts/chart710.xml" ContentType="application/vnd.openxmlformats-officedocument.drawingml.chart+xml"/>
  <Override PartName="/xl/charts/style710.xml" ContentType="application/vnd.ms-office.chartstyle+xml"/>
  <Override PartName="/xl/charts/colors710.xml" ContentType="application/vnd.ms-office.chartcolorstyle+xml"/>
  <Override PartName="/xl/charts/chart711.xml" ContentType="application/vnd.openxmlformats-officedocument.drawingml.chart+xml"/>
  <Override PartName="/xl/charts/style711.xml" ContentType="application/vnd.ms-office.chartstyle+xml"/>
  <Override PartName="/xl/charts/colors711.xml" ContentType="application/vnd.ms-office.chartcolorstyle+xml"/>
  <Override PartName="/xl/charts/chart712.xml" ContentType="application/vnd.openxmlformats-officedocument.drawingml.chart+xml"/>
  <Override PartName="/xl/charts/style712.xml" ContentType="application/vnd.ms-office.chartstyle+xml"/>
  <Override PartName="/xl/charts/colors712.xml" ContentType="application/vnd.ms-office.chartcolorstyle+xml"/>
  <Override PartName="/xl/charts/chart713.xml" ContentType="application/vnd.openxmlformats-officedocument.drawingml.chart+xml"/>
  <Override PartName="/xl/charts/style713.xml" ContentType="application/vnd.ms-office.chartstyle+xml"/>
  <Override PartName="/xl/charts/colors713.xml" ContentType="application/vnd.ms-office.chartcolorstyle+xml"/>
  <Override PartName="/xl/charts/chart714.xml" ContentType="application/vnd.openxmlformats-officedocument.drawingml.chart+xml"/>
  <Override PartName="/xl/charts/style714.xml" ContentType="application/vnd.ms-office.chartstyle+xml"/>
  <Override PartName="/xl/charts/colors714.xml" ContentType="application/vnd.ms-office.chartcolorstyle+xml"/>
  <Override PartName="/xl/charts/chart715.xml" ContentType="application/vnd.openxmlformats-officedocument.drawingml.chart+xml"/>
  <Override PartName="/xl/charts/style715.xml" ContentType="application/vnd.ms-office.chartstyle+xml"/>
  <Override PartName="/xl/charts/colors715.xml" ContentType="application/vnd.ms-office.chartcolorstyle+xml"/>
  <Override PartName="/xl/charts/chart716.xml" ContentType="application/vnd.openxmlformats-officedocument.drawingml.chart+xml"/>
  <Override PartName="/xl/charts/style716.xml" ContentType="application/vnd.ms-office.chartstyle+xml"/>
  <Override PartName="/xl/charts/colors716.xml" ContentType="application/vnd.ms-office.chartcolorstyle+xml"/>
  <Override PartName="/xl/charts/chart717.xml" ContentType="application/vnd.openxmlformats-officedocument.drawingml.chart+xml"/>
  <Override PartName="/xl/charts/style717.xml" ContentType="application/vnd.ms-office.chartstyle+xml"/>
  <Override PartName="/xl/charts/colors717.xml" ContentType="application/vnd.ms-office.chartcolorstyle+xml"/>
  <Override PartName="/xl/charts/chart718.xml" ContentType="application/vnd.openxmlformats-officedocument.drawingml.chart+xml"/>
  <Override PartName="/xl/charts/style718.xml" ContentType="application/vnd.ms-office.chartstyle+xml"/>
  <Override PartName="/xl/charts/colors718.xml" ContentType="application/vnd.ms-office.chartcolorstyle+xml"/>
  <Override PartName="/xl/charts/chart719.xml" ContentType="application/vnd.openxmlformats-officedocument.drawingml.chart+xml"/>
  <Override PartName="/xl/charts/style719.xml" ContentType="application/vnd.ms-office.chartstyle+xml"/>
  <Override PartName="/xl/charts/colors719.xml" ContentType="application/vnd.ms-office.chartcolorstyle+xml"/>
  <Override PartName="/xl/charts/chart720.xml" ContentType="application/vnd.openxmlformats-officedocument.drawingml.chart+xml"/>
  <Override PartName="/xl/charts/style720.xml" ContentType="application/vnd.ms-office.chartstyle+xml"/>
  <Override PartName="/xl/charts/colors720.xml" ContentType="application/vnd.ms-office.chartcolorstyle+xml"/>
  <Override PartName="/xl/charts/chart721.xml" ContentType="application/vnd.openxmlformats-officedocument.drawingml.chart+xml"/>
  <Override PartName="/xl/charts/style721.xml" ContentType="application/vnd.ms-office.chartstyle+xml"/>
  <Override PartName="/xl/charts/colors721.xml" ContentType="application/vnd.ms-office.chartcolorstyle+xml"/>
  <Override PartName="/xl/charts/chart722.xml" ContentType="application/vnd.openxmlformats-officedocument.drawingml.chart+xml"/>
  <Override PartName="/xl/charts/style722.xml" ContentType="application/vnd.ms-office.chartstyle+xml"/>
  <Override PartName="/xl/charts/colors722.xml" ContentType="application/vnd.ms-office.chartcolorstyle+xml"/>
  <Override PartName="/xl/charts/chart723.xml" ContentType="application/vnd.openxmlformats-officedocument.drawingml.chart+xml"/>
  <Override PartName="/xl/charts/style723.xml" ContentType="application/vnd.ms-office.chartstyle+xml"/>
  <Override PartName="/xl/charts/colors723.xml" ContentType="application/vnd.ms-office.chartcolorstyle+xml"/>
  <Override PartName="/xl/charts/chart724.xml" ContentType="application/vnd.openxmlformats-officedocument.drawingml.chart+xml"/>
  <Override PartName="/xl/charts/style724.xml" ContentType="application/vnd.ms-office.chartstyle+xml"/>
  <Override PartName="/xl/charts/colors724.xml" ContentType="application/vnd.ms-office.chartcolorstyle+xml"/>
  <Override PartName="/xl/charts/chart725.xml" ContentType="application/vnd.openxmlformats-officedocument.drawingml.chart+xml"/>
  <Override PartName="/xl/charts/style725.xml" ContentType="application/vnd.ms-office.chartstyle+xml"/>
  <Override PartName="/xl/charts/colors725.xml" ContentType="application/vnd.ms-office.chartcolorstyle+xml"/>
  <Override PartName="/xl/charts/chart726.xml" ContentType="application/vnd.openxmlformats-officedocument.drawingml.chart+xml"/>
  <Override PartName="/xl/charts/style726.xml" ContentType="application/vnd.ms-office.chartstyle+xml"/>
  <Override PartName="/xl/charts/colors726.xml" ContentType="application/vnd.ms-office.chartcolorstyle+xml"/>
  <Override PartName="/xl/charts/chart727.xml" ContentType="application/vnd.openxmlformats-officedocument.drawingml.chart+xml"/>
  <Override PartName="/xl/charts/style727.xml" ContentType="application/vnd.ms-office.chartstyle+xml"/>
  <Override PartName="/xl/charts/colors727.xml" ContentType="application/vnd.ms-office.chartcolorstyle+xml"/>
  <Override PartName="/xl/charts/chart728.xml" ContentType="application/vnd.openxmlformats-officedocument.drawingml.chart+xml"/>
  <Override PartName="/xl/charts/style728.xml" ContentType="application/vnd.ms-office.chartstyle+xml"/>
  <Override PartName="/xl/charts/colors728.xml" ContentType="application/vnd.ms-office.chartcolorstyle+xml"/>
  <Override PartName="/xl/charts/chart729.xml" ContentType="application/vnd.openxmlformats-officedocument.drawingml.chart+xml"/>
  <Override PartName="/xl/charts/style729.xml" ContentType="application/vnd.ms-office.chartstyle+xml"/>
  <Override PartName="/xl/charts/colors729.xml" ContentType="application/vnd.ms-office.chartcolorstyle+xml"/>
  <Override PartName="/xl/charts/chart730.xml" ContentType="application/vnd.openxmlformats-officedocument.drawingml.chart+xml"/>
  <Override PartName="/xl/charts/style730.xml" ContentType="application/vnd.ms-office.chartstyle+xml"/>
  <Override PartName="/xl/charts/colors730.xml" ContentType="application/vnd.ms-office.chartcolorstyle+xml"/>
  <Override PartName="/xl/drawings/drawing29.xml" ContentType="application/vnd.openxmlformats-officedocument.drawing+xml"/>
  <Override PartName="/xl/charts/chart731.xml" ContentType="application/vnd.openxmlformats-officedocument.drawingml.chart+xml"/>
  <Override PartName="/xl/charts/style731.xml" ContentType="application/vnd.ms-office.chartstyle+xml"/>
  <Override PartName="/xl/charts/colors731.xml" ContentType="application/vnd.ms-office.chartcolorstyle+xml"/>
  <Override PartName="/xl/charts/chart732.xml" ContentType="application/vnd.openxmlformats-officedocument.drawingml.chart+xml"/>
  <Override PartName="/xl/charts/style732.xml" ContentType="application/vnd.ms-office.chartstyle+xml"/>
  <Override PartName="/xl/charts/colors732.xml" ContentType="application/vnd.ms-office.chartcolorstyle+xml"/>
  <Override PartName="/xl/charts/chart733.xml" ContentType="application/vnd.openxmlformats-officedocument.drawingml.chart+xml"/>
  <Override PartName="/xl/charts/style733.xml" ContentType="application/vnd.ms-office.chartstyle+xml"/>
  <Override PartName="/xl/charts/colors733.xml" ContentType="application/vnd.ms-office.chartcolorstyle+xml"/>
  <Override PartName="/xl/charts/chart734.xml" ContentType="application/vnd.openxmlformats-officedocument.drawingml.chart+xml"/>
  <Override PartName="/xl/charts/style734.xml" ContentType="application/vnd.ms-office.chartstyle+xml"/>
  <Override PartName="/xl/charts/colors734.xml" ContentType="application/vnd.ms-office.chartcolorstyle+xml"/>
  <Override PartName="/xl/charts/chart735.xml" ContentType="application/vnd.openxmlformats-officedocument.drawingml.chart+xml"/>
  <Override PartName="/xl/charts/style735.xml" ContentType="application/vnd.ms-office.chartstyle+xml"/>
  <Override PartName="/xl/charts/colors735.xml" ContentType="application/vnd.ms-office.chartcolorstyle+xml"/>
  <Override PartName="/xl/charts/chart736.xml" ContentType="application/vnd.openxmlformats-officedocument.drawingml.chart+xml"/>
  <Override PartName="/xl/charts/style736.xml" ContentType="application/vnd.ms-office.chartstyle+xml"/>
  <Override PartName="/xl/charts/colors736.xml" ContentType="application/vnd.ms-office.chartcolorstyle+xml"/>
  <Override PartName="/xl/charts/chart737.xml" ContentType="application/vnd.openxmlformats-officedocument.drawingml.chart+xml"/>
  <Override PartName="/xl/charts/style737.xml" ContentType="application/vnd.ms-office.chartstyle+xml"/>
  <Override PartName="/xl/charts/colors737.xml" ContentType="application/vnd.ms-office.chartcolorstyle+xml"/>
  <Override PartName="/xl/charts/chart738.xml" ContentType="application/vnd.openxmlformats-officedocument.drawingml.chart+xml"/>
  <Override PartName="/xl/charts/style738.xml" ContentType="application/vnd.ms-office.chartstyle+xml"/>
  <Override PartName="/xl/charts/colors738.xml" ContentType="application/vnd.ms-office.chartcolorstyle+xml"/>
  <Override PartName="/xl/charts/chart739.xml" ContentType="application/vnd.openxmlformats-officedocument.drawingml.chart+xml"/>
  <Override PartName="/xl/charts/style739.xml" ContentType="application/vnd.ms-office.chartstyle+xml"/>
  <Override PartName="/xl/charts/colors739.xml" ContentType="application/vnd.ms-office.chartcolorstyle+xml"/>
  <Override PartName="/xl/charts/chart740.xml" ContentType="application/vnd.openxmlformats-officedocument.drawingml.chart+xml"/>
  <Override PartName="/xl/charts/style740.xml" ContentType="application/vnd.ms-office.chartstyle+xml"/>
  <Override PartName="/xl/charts/colors740.xml" ContentType="application/vnd.ms-office.chartcolorstyle+xml"/>
  <Override PartName="/xl/charts/chart741.xml" ContentType="application/vnd.openxmlformats-officedocument.drawingml.chart+xml"/>
  <Override PartName="/xl/charts/style741.xml" ContentType="application/vnd.ms-office.chartstyle+xml"/>
  <Override PartName="/xl/charts/colors741.xml" ContentType="application/vnd.ms-office.chartcolorstyle+xml"/>
  <Override PartName="/xl/charts/chart742.xml" ContentType="application/vnd.openxmlformats-officedocument.drawingml.chart+xml"/>
  <Override PartName="/xl/charts/style742.xml" ContentType="application/vnd.ms-office.chartstyle+xml"/>
  <Override PartName="/xl/charts/colors742.xml" ContentType="application/vnd.ms-office.chartcolorstyle+xml"/>
  <Override PartName="/xl/charts/chart743.xml" ContentType="application/vnd.openxmlformats-officedocument.drawingml.chart+xml"/>
  <Override PartName="/xl/charts/style743.xml" ContentType="application/vnd.ms-office.chartstyle+xml"/>
  <Override PartName="/xl/charts/colors743.xml" ContentType="application/vnd.ms-office.chartcolorstyle+xml"/>
  <Override PartName="/xl/charts/chart744.xml" ContentType="application/vnd.openxmlformats-officedocument.drawingml.chart+xml"/>
  <Override PartName="/xl/charts/style744.xml" ContentType="application/vnd.ms-office.chartstyle+xml"/>
  <Override PartName="/xl/charts/colors744.xml" ContentType="application/vnd.ms-office.chartcolorstyle+xml"/>
  <Override PartName="/xl/charts/chart745.xml" ContentType="application/vnd.openxmlformats-officedocument.drawingml.chart+xml"/>
  <Override PartName="/xl/charts/style745.xml" ContentType="application/vnd.ms-office.chartstyle+xml"/>
  <Override PartName="/xl/charts/colors745.xml" ContentType="application/vnd.ms-office.chartcolorstyle+xml"/>
  <Override PartName="/xl/charts/chart746.xml" ContentType="application/vnd.openxmlformats-officedocument.drawingml.chart+xml"/>
  <Override PartName="/xl/charts/style746.xml" ContentType="application/vnd.ms-office.chartstyle+xml"/>
  <Override PartName="/xl/charts/colors746.xml" ContentType="application/vnd.ms-office.chartcolorstyle+xml"/>
  <Override PartName="/xl/charts/chart747.xml" ContentType="application/vnd.openxmlformats-officedocument.drawingml.chart+xml"/>
  <Override PartName="/xl/charts/style747.xml" ContentType="application/vnd.ms-office.chartstyle+xml"/>
  <Override PartName="/xl/charts/colors747.xml" ContentType="application/vnd.ms-office.chartcolorstyle+xml"/>
  <Override PartName="/xl/charts/chart748.xml" ContentType="application/vnd.openxmlformats-officedocument.drawingml.chart+xml"/>
  <Override PartName="/xl/charts/style748.xml" ContentType="application/vnd.ms-office.chartstyle+xml"/>
  <Override PartName="/xl/charts/colors748.xml" ContentType="application/vnd.ms-office.chartcolorstyle+xml"/>
  <Override PartName="/xl/charts/chart749.xml" ContentType="application/vnd.openxmlformats-officedocument.drawingml.chart+xml"/>
  <Override PartName="/xl/charts/style749.xml" ContentType="application/vnd.ms-office.chartstyle+xml"/>
  <Override PartName="/xl/charts/colors749.xml" ContentType="application/vnd.ms-office.chartcolorstyle+xml"/>
  <Override PartName="/xl/charts/chart750.xml" ContentType="application/vnd.openxmlformats-officedocument.drawingml.chart+xml"/>
  <Override PartName="/xl/charts/style750.xml" ContentType="application/vnd.ms-office.chartstyle+xml"/>
  <Override PartName="/xl/charts/colors750.xml" ContentType="application/vnd.ms-office.chartcolorstyle+xml"/>
  <Override PartName="/xl/charts/chart751.xml" ContentType="application/vnd.openxmlformats-officedocument.drawingml.chart+xml"/>
  <Override PartName="/xl/charts/style751.xml" ContentType="application/vnd.ms-office.chartstyle+xml"/>
  <Override PartName="/xl/charts/colors751.xml" ContentType="application/vnd.ms-office.chartcolorstyle+xml"/>
  <Override PartName="/xl/charts/chart752.xml" ContentType="application/vnd.openxmlformats-officedocument.drawingml.chart+xml"/>
  <Override PartName="/xl/charts/style752.xml" ContentType="application/vnd.ms-office.chartstyle+xml"/>
  <Override PartName="/xl/charts/colors752.xml" ContentType="application/vnd.ms-office.chartcolorstyle+xml"/>
  <Override PartName="/xl/charts/chart753.xml" ContentType="application/vnd.openxmlformats-officedocument.drawingml.chart+xml"/>
  <Override PartName="/xl/charts/style753.xml" ContentType="application/vnd.ms-office.chartstyle+xml"/>
  <Override PartName="/xl/charts/colors753.xml" ContentType="application/vnd.ms-office.chartcolorstyle+xml"/>
  <Override PartName="/xl/charts/chart754.xml" ContentType="application/vnd.openxmlformats-officedocument.drawingml.chart+xml"/>
  <Override PartName="/xl/charts/style754.xml" ContentType="application/vnd.ms-office.chartstyle+xml"/>
  <Override PartName="/xl/charts/colors754.xml" ContentType="application/vnd.ms-office.chartcolorstyle+xml"/>
  <Override PartName="/xl/charts/chart755.xml" ContentType="application/vnd.openxmlformats-officedocument.drawingml.chart+xml"/>
  <Override PartName="/xl/charts/style755.xml" ContentType="application/vnd.ms-office.chartstyle+xml"/>
  <Override PartName="/xl/charts/colors755.xml" ContentType="application/vnd.ms-office.chartcolorstyle+xml"/>
  <Override PartName="/xl/charts/chart756.xml" ContentType="application/vnd.openxmlformats-officedocument.drawingml.chart+xml"/>
  <Override PartName="/xl/charts/style756.xml" ContentType="application/vnd.ms-office.chartstyle+xml"/>
  <Override PartName="/xl/charts/colors756.xml" ContentType="application/vnd.ms-office.chartcolorstyle+xml"/>
  <Override PartName="/xl/charts/chart757.xml" ContentType="application/vnd.openxmlformats-officedocument.drawingml.chart+xml"/>
  <Override PartName="/xl/charts/style757.xml" ContentType="application/vnd.ms-office.chartstyle+xml"/>
  <Override PartName="/xl/charts/colors757.xml" ContentType="application/vnd.ms-office.chartcolorstyle+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xmlns:mc="http://schemas.openxmlformats.org/markup-compatibility/2006">
    <mc:Choice Requires="x15">
      <x15ac:absPath xmlns:x15ac="http://schemas.microsoft.com/office/spreadsheetml/2010/11/ac" url="E:\CUENTAS DE COBRO\PLANEACION\JAVIER\CONTRATO 2\CUENTA 3\OBLIGACION 2\"/>
    </mc:Choice>
  </mc:AlternateContent>
  <xr:revisionPtr revIDLastSave="0" documentId="8_{15F931D9-A5E0-4F9B-B57D-C4B40B8E5E07}" xr6:coauthVersionLast="47" xr6:coauthVersionMax="47" xr10:uidLastSave="{00000000-0000-0000-0000-000000000000}"/>
  <bookViews>
    <workbookView xWindow="0" yWindow="390" windowWidth="24000" windowHeight="12900" firstSheet="3" activeTab="3" xr2:uid="{00000000-000D-0000-FFFF-FFFF00000000}"/>
  </bookViews>
  <sheets>
    <sheet name="INGRESO" sheetId="36" r:id="rId1"/>
    <sheet name="SEC AGRICULTURA" sheetId="28" r:id="rId2"/>
    <sheet name="SEC COMPETITIVIDAD" sheetId="27" r:id="rId3"/>
    <sheet name="SGA" sheetId="30" r:id="rId4"/>
    <sheet name="Hoja2" sheetId="39" r:id="rId5"/>
    <sheet name="GETH" sheetId="33" r:id="rId6"/>
    <sheet name="SIG" sheetId="31" r:id="rId7"/>
    <sheet name="DIR Y COMUNICACIONES" sheetId="34" r:id="rId8"/>
    <sheet name="SEC CULTURA" sheetId="26" r:id="rId9"/>
    <sheet name="ATENCION AL CIUDADANO" sheetId="35" r:id="rId10"/>
    <sheet name="SEC PLANEACION" sheetId="32" r:id="rId11"/>
    <sheet name="SEC INFRAESTRUCTURA" sheetId="25" r:id="rId12"/>
    <sheet name="SEC MUJER" sheetId="24" r:id="rId13"/>
    <sheet name="SEC AMBIENTE" sheetId="23" r:id="rId14"/>
    <sheet name="SEC DESARROLLO" sheetId="22" r:id="rId15"/>
    <sheet name="SEC VIVIENDA" sheetId="21" r:id="rId16"/>
    <sheet name="SEC SALUD" sheetId="19" r:id="rId17"/>
    <sheet name="SST" sheetId="29" r:id="rId18"/>
    <sheet name="SEC EDUCACION" sheetId="20" r:id="rId19"/>
    <sheet name="GESTION DEL RIESGO" sheetId="18" r:id="rId20"/>
    <sheet name="SEC INTERIOR" sheetId="17" r:id="rId21"/>
    <sheet name="SEC ADMINISTRATIVA" sheetId="16" r:id="rId22"/>
    <sheet name="GESTION DOCUMENTAL" sheetId="15" r:id="rId23"/>
    <sheet name="RECURSOS FISICOS" sheetId="14" r:id="rId24"/>
    <sheet name="CONTROL DISCIPLIANRIO" sheetId="13" r:id="rId25"/>
    <sheet name="Hoja1" sheetId="38" r:id="rId26"/>
    <sheet name="COMPRAS Y CONTRATACION" sheetId="12" r:id="rId27"/>
    <sheet name="FINANCIERA" sheetId="11" r:id="rId28"/>
    <sheet name="JURIDICA" sheetId="10" r:id="rId29"/>
    <sheet name="TICS" sheetId="9" r:id="rId30"/>
    <sheet name="CONTROL INTERNO" sheetId="4" r:id="rId31"/>
    <sheet name="CONSOLIDADO" sheetId="37" r:id="rId3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24" i="20" l="1"/>
  <c r="T24" i="20"/>
  <c r="T6" i="15"/>
  <c r="U6" i="15"/>
  <c r="Q6" i="15"/>
  <c r="R6" i="15"/>
  <c r="N6" i="15"/>
  <c r="O6" i="15"/>
  <c r="U4" i="11"/>
  <c r="R4" i="11"/>
  <c r="O4" i="11"/>
  <c r="T4" i="16"/>
  <c r="Q4" i="16"/>
  <c r="N4" i="16"/>
  <c r="BC8" i="15"/>
  <c r="AZ8" i="15"/>
  <c r="AW8" i="15"/>
  <c r="AR8" i="15"/>
  <c r="AO8" i="15"/>
  <c r="AL8" i="15"/>
  <c r="AG8" i="15"/>
  <c r="AD8" i="15"/>
  <c r="AA8" i="15"/>
  <c r="V8" i="15"/>
  <c r="S8" i="15"/>
  <c r="P8" i="15"/>
  <c r="BC16" i="20"/>
  <c r="AZ16" i="20"/>
  <c r="AW16" i="20"/>
  <c r="AR16" i="20"/>
  <c r="AO16" i="20"/>
  <c r="AL16" i="20"/>
  <c r="AG16" i="20"/>
  <c r="AD16" i="20"/>
  <c r="AA16" i="20"/>
  <c r="V16" i="20"/>
  <c r="S16" i="20"/>
  <c r="P16" i="20"/>
  <c r="BC7" i="24" l="1"/>
  <c r="AZ7" i="24"/>
  <c r="AW7" i="24"/>
  <c r="AR7" i="24"/>
  <c r="AO7" i="24"/>
  <c r="AL7" i="24"/>
  <c r="AG7" i="24"/>
  <c r="AD7" i="24"/>
  <c r="AA7" i="24"/>
  <c r="V7" i="24"/>
  <c r="S7" i="24"/>
  <c r="P7" i="24"/>
  <c r="BC11" i="25"/>
  <c r="BC10" i="25"/>
  <c r="BC9" i="25"/>
  <c r="BC8" i="25"/>
  <c r="AZ11" i="25"/>
  <c r="AZ10" i="25"/>
  <c r="AZ9" i="25"/>
  <c r="AZ8" i="25"/>
  <c r="AW11" i="25"/>
  <c r="AW10" i="25"/>
  <c r="AW9" i="25"/>
  <c r="AW8" i="25"/>
  <c r="AR11" i="25"/>
  <c r="AR10" i="25"/>
  <c r="AR9" i="25"/>
  <c r="AR8" i="25"/>
  <c r="AO11" i="25"/>
  <c r="AO10" i="25"/>
  <c r="AO9" i="25"/>
  <c r="AO8" i="25"/>
  <c r="AL11" i="25"/>
  <c r="AL10" i="25"/>
  <c r="AL9" i="25"/>
  <c r="AL8" i="25"/>
  <c r="AG11" i="25"/>
  <c r="AG10" i="25"/>
  <c r="AG9" i="25"/>
  <c r="AG8" i="25"/>
  <c r="AD10" i="25"/>
  <c r="AD9" i="25"/>
  <c r="AD8" i="25"/>
  <c r="AD11" i="25"/>
  <c r="AA11" i="25"/>
  <c r="AA10" i="25"/>
  <c r="AA9" i="25"/>
  <c r="AA8" i="25"/>
  <c r="V11" i="25"/>
  <c r="V10" i="25"/>
  <c r="V9" i="25"/>
  <c r="V8" i="25"/>
  <c r="S11" i="25"/>
  <c r="S10" i="25"/>
  <c r="S9" i="25"/>
  <c r="S8" i="25"/>
  <c r="P11" i="25"/>
  <c r="P10" i="25"/>
  <c r="P9" i="25"/>
  <c r="BC6" i="25"/>
  <c r="BC5" i="25"/>
  <c r="AZ6" i="25"/>
  <c r="AZ5" i="25"/>
  <c r="AW6" i="25"/>
  <c r="AW5" i="25"/>
  <c r="AR6" i="25"/>
  <c r="AR5" i="25"/>
  <c r="AO6" i="25"/>
  <c r="AO5" i="25"/>
  <c r="AL6" i="25"/>
  <c r="AL5" i="25"/>
  <c r="AG6" i="25"/>
  <c r="AG5" i="25"/>
  <c r="AD6" i="25"/>
  <c r="AD5" i="25"/>
  <c r="AA6" i="25"/>
  <c r="AA5" i="25"/>
  <c r="V6" i="25"/>
  <c r="V5" i="25"/>
  <c r="S6" i="25"/>
  <c r="S5" i="25"/>
  <c r="P8" i="25"/>
  <c r="P6" i="25"/>
  <c r="P5" i="25"/>
  <c r="BC5" i="27" l="1"/>
  <c r="BC6" i="27"/>
  <c r="BC4" i="27"/>
  <c r="AZ5" i="27"/>
  <c r="AZ6" i="27"/>
  <c r="AZ4" i="27"/>
  <c r="AW5" i="27"/>
  <c r="AW6" i="27"/>
  <c r="AW4" i="27"/>
  <c r="AR5" i="27"/>
  <c r="AR6" i="27"/>
  <c r="AR4" i="27"/>
  <c r="AO5" i="27"/>
  <c r="AO6" i="27"/>
  <c r="AO4" i="27"/>
  <c r="AL5" i="27"/>
  <c r="AL6" i="27"/>
  <c r="AL4" i="27"/>
  <c r="AG5" i="27"/>
  <c r="AG6" i="27"/>
  <c r="AG4" i="27"/>
  <c r="AD5" i="27"/>
  <c r="AD6" i="27"/>
  <c r="AD4" i="27"/>
  <c r="AA5" i="27"/>
  <c r="AA6" i="27"/>
  <c r="AA4" i="27"/>
  <c r="V5" i="27"/>
  <c r="V6" i="27"/>
  <c r="V4" i="27"/>
  <c r="S5" i="27"/>
  <c r="S6" i="27"/>
  <c r="S4" i="27"/>
  <c r="P5" i="27"/>
  <c r="P6" i="27"/>
  <c r="P4" i="27"/>
  <c r="BC5" i="28"/>
  <c r="BC6" i="28"/>
  <c r="BC7" i="28"/>
  <c r="BC4" i="28"/>
  <c r="AZ5" i="28"/>
  <c r="AZ6" i="28"/>
  <c r="AZ7" i="28"/>
  <c r="AZ4" i="28"/>
  <c r="AW5" i="28"/>
  <c r="AW6" i="28"/>
  <c r="AW7" i="28"/>
  <c r="AW4" i="28"/>
  <c r="AR5" i="28"/>
  <c r="AR6" i="28"/>
  <c r="AR7" i="28"/>
  <c r="AR4" i="28"/>
  <c r="AO5" i="28"/>
  <c r="AO6" i="28"/>
  <c r="AO7" i="28"/>
  <c r="AO4" i="28"/>
  <c r="AL5" i="28"/>
  <c r="AL6" i="28"/>
  <c r="AL7" i="28"/>
  <c r="AL4" i="28"/>
  <c r="AG5" i="28"/>
  <c r="AG6" i="28"/>
  <c r="AG7" i="28"/>
  <c r="AG4" i="28"/>
  <c r="AD5" i="28"/>
  <c r="AD6" i="28"/>
  <c r="AD7" i="28"/>
  <c r="AD4" i="28"/>
  <c r="AA5" i="28"/>
  <c r="AA6" i="28"/>
  <c r="AA7" i="28"/>
  <c r="AA4" i="28"/>
  <c r="V5" i="28"/>
  <c r="V6" i="28"/>
  <c r="V7" i="28"/>
  <c r="V4" i="28"/>
  <c r="S6" i="28"/>
  <c r="S7" i="28"/>
  <c r="S5" i="28"/>
  <c r="S4" i="28"/>
  <c r="P7" i="28"/>
  <c r="P6" i="28"/>
  <c r="P5" i="28"/>
  <c r="P4" i="28"/>
  <c r="BC16" i="29"/>
  <c r="AZ16" i="29"/>
  <c r="AW16" i="29"/>
  <c r="AR16" i="29"/>
  <c r="AO16" i="29"/>
  <c r="AL16" i="29"/>
  <c r="AG16" i="29"/>
  <c r="AD16" i="29"/>
  <c r="AA16" i="29"/>
  <c r="V16" i="29"/>
  <c r="S16" i="29"/>
  <c r="P16" i="29"/>
  <c r="BC15" i="29"/>
  <c r="AZ15" i="29"/>
  <c r="AW15" i="29"/>
  <c r="AR15" i="29"/>
  <c r="AO15" i="29"/>
  <c r="AL15" i="29"/>
  <c r="AG15" i="29"/>
  <c r="AD15" i="29"/>
  <c r="AA15" i="29"/>
  <c r="V15" i="29"/>
  <c r="S15" i="29"/>
  <c r="P15" i="29"/>
  <c r="BC11" i="9" l="1"/>
  <c r="AZ11" i="9"/>
  <c r="AW11" i="9"/>
  <c r="AR11" i="9"/>
  <c r="AO11" i="9"/>
  <c r="AL11" i="9"/>
  <c r="AG11" i="9"/>
  <c r="AD11" i="9"/>
  <c r="AA11" i="9"/>
  <c r="V11" i="9"/>
  <c r="S11" i="9"/>
  <c r="P11" i="9"/>
  <c r="BC8" i="9"/>
  <c r="AZ8" i="9"/>
  <c r="AW8" i="9"/>
  <c r="AR8" i="9"/>
  <c r="AO8" i="9"/>
  <c r="AL8" i="9"/>
  <c r="AG8" i="9"/>
  <c r="AD8" i="9"/>
  <c r="AA8" i="9"/>
  <c r="V8" i="9"/>
  <c r="S8" i="9"/>
  <c r="P8" i="9"/>
  <c r="BC6" i="9"/>
  <c r="AZ6" i="9"/>
  <c r="AW6" i="9"/>
  <c r="AR6" i="9"/>
  <c r="AO6" i="9"/>
  <c r="AL6" i="9"/>
  <c r="AG6" i="9"/>
  <c r="AD6" i="9"/>
  <c r="AA6" i="9"/>
  <c r="V6" i="9"/>
  <c r="S6" i="9"/>
  <c r="P6" i="9"/>
  <c r="BC4" i="9"/>
  <c r="AZ4" i="9"/>
  <c r="AW4" i="9"/>
  <c r="AR4" i="9"/>
  <c r="AO4" i="9"/>
  <c r="AL4" i="9"/>
  <c r="AG4" i="9"/>
  <c r="AD4" i="9"/>
  <c r="AA4" i="9"/>
  <c r="V4" i="9"/>
  <c r="S4" i="9"/>
  <c r="P4" i="9"/>
  <c r="BC14" i="14"/>
  <c r="BC5" i="18" l="1"/>
  <c r="BC6" i="18"/>
  <c r="BC7" i="18"/>
  <c r="BC8" i="18"/>
  <c r="BC9" i="18"/>
  <c r="AW17" i="19"/>
  <c r="P5" i="35" l="1"/>
  <c r="P6" i="35"/>
  <c r="S5" i="35"/>
  <c r="S6" i="35"/>
  <c r="V5" i="35"/>
  <c r="V6" i="35"/>
  <c r="AA5" i="35"/>
  <c r="AA6" i="35"/>
  <c r="AD5" i="35"/>
  <c r="AD6" i="35"/>
  <c r="AG5" i="35"/>
  <c r="AG6" i="35"/>
  <c r="AL5" i="35"/>
  <c r="AL6" i="35"/>
  <c r="AO5" i="35"/>
  <c r="AO6" i="35"/>
  <c r="AR5" i="35"/>
  <c r="AR6" i="35"/>
  <c r="AW5" i="35"/>
  <c r="AW6" i="35"/>
  <c r="AZ5" i="35"/>
  <c r="AZ6" i="35"/>
  <c r="BC5" i="35"/>
  <c r="BC6" i="35"/>
  <c r="BC29" i="19" l="1"/>
  <c r="AZ29" i="19"/>
  <c r="AW29" i="19"/>
  <c r="AR29" i="19"/>
  <c r="AO29" i="19"/>
  <c r="AL29" i="19"/>
  <c r="AG29" i="19"/>
  <c r="AD29" i="19"/>
  <c r="AA29" i="19"/>
  <c r="V29" i="19"/>
  <c r="S29" i="19"/>
  <c r="P29" i="19"/>
  <c r="G8" i="25" l="1"/>
  <c r="P5" i="26" l="1"/>
  <c r="P6" i="26"/>
  <c r="P7" i="26"/>
  <c r="P8" i="26"/>
  <c r="P9" i="26"/>
  <c r="P10" i="26"/>
  <c r="P11" i="26"/>
  <c r="P12" i="26"/>
  <c r="P13" i="26"/>
  <c r="P14" i="26"/>
  <c r="P15" i="26"/>
  <c r="P16" i="26"/>
  <c r="P17" i="26"/>
  <c r="P18" i="26"/>
  <c r="P19" i="26"/>
  <c r="P20" i="26"/>
  <c r="P21" i="26"/>
  <c r="P22" i="26"/>
  <c r="P23" i="26"/>
  <c r="P24" i="26"/>
  <c r="P25" i="26"/>
  <c r="P26" i="26"/>
  <c r="P27" i="26"/>
  <c r="P28" i="26"/>
  <c r="P29" i="26"/>
  <c r="P30" i="26"/>
  <c r="S5" i="26"/>
  <c r="S6" i="26"/>
  <c r="S7" i="26"/>
  <c r="S8" i="26"/>
  <c r="S9" i="26"/>
  <c r="S10" i="26"/>
  <c r="S11" i="26"/>
  <c r="S12" i="26"/>
  <c r="S13" i="26"/>
  <c r="S14" i="26"/>
  <c r="S15" i="26"/>
  <c r="S16" i="26"/>
  <c r="S17" i="26"/>
  <c r="S18" i="26"/>
  <c r="S19" i="26"/>
  <c r="S20" i="26"/>
  <c r="S21" i="26"/>
  <c r="S22" i="26"/>
  <c r="S23" i="26"/>
  <c r="S24" i="26"/>
  <c r="S25" i="26"/>
  <c r="S26" i="26"/>
  <c r="S27" i="26"/>
  <c r="S28" i="26"/>
  <c r="S29" i="26"/>
  <c r="S30" i="26"/>
  <c r="V5" i="26"/>
  <c r="V6" i="26"/>
  <c r="V7" i="26"/>
  <c r="V8" i="26"/>
  <c r="V9" i="26"/>
  <c r="V10" i="26"/>
  <c r="V11" i="26"/>
  <c r="V12" i="26"/>
  <c r="V13" i="26"/>
  <c r="V14" i="26"/>
  <c r="V15" i="26"/>
  <c r="V16" i="26"/>
  <c r="V17" i="26"/>
  <c r="V18" i="26"/>
  <c r="V19" i="26"/>
  <c r="V20" i="26"/>
  <c r="V21" i="26"/>
  <c r="V22" i="26"/>
  <c r="V23" i="26"/>
  <c r="V24" i="26"/>
  <c r="V25" i="26"/>
  <c r="V26" i="26"/>
  <c r="V27" i="26"/>
  <c r="V28" i="26"/>
  <c r="V29" i="26"/>
  <c r="V30" i="26"/>
  <c r="AA5" i="26"/>
  <c r="AA6" i="26"/>
  <c r="AA7" i="26"/>
  <c r="AA8" i="26"/>
  <c r="AA9" i="26"/>
  <c r="AA10" i="26"/>
  <c r="AA11" i="26"/>
  <c r="AA12" i="26"/>
  <c r="AA13" i="26"/>
  <c r="AA14" i="26"/>
  <c r="AA15" i="26"/>
  <c r="AA16" i="26"/>
  <c r="AA17" i="26"/>
  <c r="AA18" i="26"/>
  <c r="AA19" i="26"/>
  <c r="AA20" i="26"/>
  <c r="AA21" i="26"/>
  <c r="AA22" i="26"/>
  <c r="AA23" i="26"/>
  <c r="AA24" i="26"/>
  <c r="AA25" i="26"/>
  <c r="AA26" i="26"/>
  <c r="AA27" i="26"/>
  <c r="AA28" i="26"/>
  <c r="AA29" i="26"/>
  <c r="AA30" i="26"/>
  <c r="AD5" i="26"/>
  <c r="AD6" i="26"/>
  <c r="AD7" i="26"/>
  <c r="AD8" i="26"/>
  <c r="AD9" i="26"/>
  <c r="AD10" i="26"/>
  <c r="AD11" i="26"/>
  <c r="AD12" i="26"/>
  <c r="AD13" i="26"/>
  <c r="AD14" i="26"/>
  <c r="AD15" i="26"/>
  <c r="AD16" i="26"/>
  <c r="AD17" i="26"/>
  <c r="AD18" i="26"/>
  <c r="AD19" i="26"/>
  <c r="AD20" i="26"/>
  <c r="AD21" i="26"/>
  <c r="AD22" i="26"/>
  <c r="AD23" i="26"/>
  <c r="AD24" i="26"/>
  <c r="AD25" i="26"/>
  <c r="AD26" i="26"/>
  <c r="AD27" i="26"/>
  <c r="AD28" i="26"/>
  <c r="AD29" i="26"/>
  <c r="AD30" i="26"/>
  <c r="AG5" i="26"/>
  <c r="AG6" i="26"/>
  <c r="AG7" i="26"/>
  <c r="AG8" i="26"/>
  <c r="AG9" i="26"/>
  <c r="AG10" i="26"/>
  <c r="AG11" i="26"/>
  <c r="AG12" i="26"/>
  <c r="AG13" i="26"/>
  <c r="AG14" i="26"/>
  <c r="AG15" i="26"/>
  <c r="AG16" i="26"/>
  <c r="AG17" i="26"/>
  <c r="AG18" i="26"/>
  <c r="AG19" i="26"/>
  <c r="AG20" i="26"/>
  <c r="AG21" i="26"/>
  <c r="AG22" i="26"/>
  <c r="AG23" i="26"/>
  <c r="AG24" i="26"/>
  <c r="AG25" i="26"/>
  <c r="AG26" i="26"/>
  <c r="AG27" i="26"/>
  <c r="AG28" i="26"/>
  <c r="AG29" i="26"/>
  <c r="AG30" i="26"/>
  <c r="AL5" i="26"/>
  <c r="AL6" i="26"/>
  <c r="AL7" i="26"/>
  <c r="AL8" i="26"/>
  <c r="AL9" i="26"/>
  <c r="AL10" i="26"/>
  <c r="AL11" i="26"/>
  <c r="AL12" i="26"/>
  <c r="AL13" i="26"/>
  <c r="AL14" i="26"/>
  <c r="AL15" i="26"/>
  <c r="AL16" i="26"/>
  <c r="AL17" i="26"/>
  <c r="AL18" i="26"/>
  <c r="AL19" i="26"/>
  <c r="AL20" i="26"/>
  <c r="AL21" i="26"/>
  <c r="AL22" i="26"/>
  <c r="AL23" i="26"/>
  <c r="AL24" i="26"/>
  <c r="AL25" i="26"/>
  <c r="AL26" i="26"/>
  <c r="AL27" i="26"/>
  <c r="AL28" i="26"/>
  <c r="AL29" i="26"/>
  <c r="AL30" i="26"/>
  <c r="AO5" i="26"/>
  <c r="AO6" i="26"/>
  <c r="AO7" i="26"/>
  <c r="AO8" i="26"/>
  <c r="AO9" i="26"/>
  <c r="AO10" i="26"/>
  <c r="AO11" i="26"/>
  <c r="AO12" i="26"/>
  <c r="AO13" i="26"/>
  <c r="AO14" i="26"/>
  <c r="AO15" i="26"/>
  <c r="AO16" i="26"/>
  <c r="AO17" i="26"/>
  <c r="AO18" i="26"/>
  <c r="AO19" i="26"/>
  <c r="AO20" i="26"/>
  <c r="AO21" i="26"/>
  <c r="AO22" i="26"/>
  <c r="AO23" i="26"/>
  <c r="AO24" i="26"/>
  <c r="AO25" i="26"/>
  <c r="AO26" i="26"/>
  <c r="AO27" i="26"/>
  <c r="AO28" i="26"/>
  <c r="AO29" i="26"/>
  <c r="AO30" i="26"/>
  <c r="AR5" i="26"/>
  <c r="AR6" i="26"/>
  <c r="AR7" i="26"/>
  <c r="AR8" i="26"/>
  <c r="AR9" i="26"/>
  <c r="AR10" i="26"/>
  <c r="AR11" i="26"/>
  <c r="AR12" i="26"/>
  <c r="AR13" i="26"/>
  <c r="AR14" i="26"/>
  <c r="AR15" i="26"/>
  <c r="AR16" i="26"/>
  <c r="AR17" i="26"/>
  <c r="AR18" i="26"/>
  <c r="AR19" i="26"/>
  <c r="AR20" i="26"/>
  <c r="AR21" i="26"/>
  <c r="AR22" i="26"/>
  <c r="AR23" i="26"/>
  <c r="AR24" i="26"/>
  <c r="AR25" i="26"/>
  <c r="AR26" i="26"/>
  <c r="AR27" i="26"/>
  <c r="AR28" i="26"/>
  <c r="AR29" i="26"/>
  <c r="AR30" i="26"/>
  <c r="AW5" i="26"/>
  <c r="AW6" i="26"/>
  <c r="AW7" i="26"/>
  <c r="AW8" i="26"/>
  <c r="AW9" i="26"/>
  <c r="AW10" i="26"/>
  <c r="AW11" i="26"/>
  <c r="AW12" i="26"/>
  <c r="AW13" i="26"/>
  <c r="AW14" i="26"/>
  <c r="AW15" i="26"/>
  <c r="AW16" i="26"/>
  <c r="AW17" i="26"/>
  <c r="AW18" i="26"/>
  <c r="AW19" i="26"/>
  <c r="AW20" i="26"/>
  <c r="AW21" i="26"/>
  <c r="AW22" i="26"/>
  <c r="AW23" i="26"/>
  <c r="AW24" i="26"/>
  <c r="AW25" i="26"/>
  <c r="AW26" i="26"/>
  <c r="AW27" i="26"/>
  <c r="AW28" i="26"/>
  <c r="AW29" i="26"/>
  <c r="AW30" i="26"/>
  <c r="AZ5" i="26"/>
  <c r="AZ6" i="26"/>
  <c r="AZ7" i="26"/>
  <c r="AZ8" i="26"/>
  <c r="AZ9" i="26"/>
  <c r="AZ10" i="26"/>
  <c r="AZ11" i="26"/>
  <c r="AZ12" i="26"/>
  <c r="AZ13" i="26"/>
  <c r="AZ14" i="26"/>
  <c r="AZ15" i="26"/>
  <c r="AZ16" i="26"/>
  <c r="AZ17" i="26"/>
  <c r="AZ18" i="26"/>
  <c r="AZ19" i="26"/>
  <c r="AZ20" i="26"/>
  <c r="AZ21" i="26"/>
  <c r="AZ22" i="26"/>
  <c r="AZ23" i="26"/>
  <c r="AZ24" i="26"/>
  <c r="AZ25" i="26"/>
  <c r="AZ26" i="26"/>
  <c r="AZ27" i="26"/>
  <c r="AZ28" i="26"/>
  <c r="AZ29" i="26"/>
  <c r="AZ30" i="26"/>
  <c r="BC5" i="26"/>
  <c r="BC6" i="26"/>
  <c r="BC7" i="26"/>
  <c r="BC8" i="26"/>
  <c r="BC9" i="26"/>
  <c r="BC10" i="26"/>
  <c r="BC11" i="26"/>
  <c r="BC12" i="26"/>
  <c r="BC13" i="26"/>
  <c r="BC14" i="26"/>
  <c r="BC15" i="26"/>
  <c r="BC16" i="26"/>
  <c r="BC17" i="26"/>
  <c r="BC18" i="26"/>
  <c r="BC19" i="26"/>
  <c r="BC20" i="26"/>
  <c r="BC21" i="26"/>
  <c r="BC22" i="26"/>
  <c r="BC23" i="26"/>
  <c r="BC24" i="26"/>
  <c r="BC25" i="26"/>
  <c r="BC26" i="26"/>
  <c r="BC27" i="26"/>
  <c r="BC28" i="26"/>
  <c r="BC29" i="26"/>
  <c r="BC30" i="26"/>
  <c r="BC8" i="28"/>
  <c r="BC9" i="28"/>
  <c r="BC10" i="28"/>
  <c r="BC11" i="28"/>
  <c r="BC12" i="28"/>
  <c r="BC13" i="28"/>
  <c r="BC14" i="28"/>
  <c r="BC15" i="28"/>
  <c r="BC16" i="28"/>
  <c r="BC17" i="28"/>
  <c r="BC18" i="28"/>
  <c r="BC19" i="28"/>
  <c r="BC20" i="28"/>
  <c r="BC21" i="28"/>
  <c r="BC22" i="28"/>
  <c r="BC23" i="28"/>
  <c r="BC24" i="28"/>
  <c r="BC25" i="28"/>
  <c r="BC26" i="28"/>
  <c r="BC27" i="28"/>
  <c r="BC28" i="28"/>
  <c r="BC29" i="28"/>
  <c r="BC30" i="28"/>
  <c r="AZ8" i="28"/>
  <c r="AZ9" i="28"/>
  <c r="AZ10" i="28"/>
  <c r="AZ11" i="28"/>
  <c r="AZ12" i="28"/>
  <c r="AZ13" i="28"/>
  <c r="AZ14" i="28"/>
  <c r="AZ15" i="28"/>
  <c r="AZ16" i="28"/>
  <c r="AZ17" i="28"/>
  <c r="AZ18" i="28"/>
  <c r="AZ19" i="28"/>
  <c r="AZ20" i="28"/>
  <c r="AZ21" i="28"/>
  <c r="AZ22" i="28"/>
  <c r="AZ23" i="28"/>
  <c r="AZ24" i="28"/>
  <c r="AZ25" i="28"/>
  <c r="AZ26" i="28"/>
  <c r="AZ27" i="28"/>
  <c r="AZ28" i="28"/>
  <c r="AZ29" i="28"/>
  <c r="AZ30" i="28"/>
  <c r="AW8" i="28"/>
  <c r="AW9" i="28"/>
  <c r="AW10" i="28"/>
  <c r="AW11" i="28"/>
  <c r="AW12" i="28"/>
  <c r="AW13" i="28"/>
  <c r="AW14" i="28"/>
  <c r="AW15" i="28"/>
  <c r="AW16" i="28"/>
  <c r="AW17" i="28"/>
  <c r="AW18" i="28"/>
  <c r="AW19" i="28"/>
  <c r="AW20" i="28"/>
  <c r="AW21" i="28"/>
  <c r="AW22" i="28"/>
  <c r="AW23" i="28"/>
  <c r="AW24" i="28"/>
  <c r="AW25" i="28"/>
  <c r="AW26" i="28"/>
  <c r="AW27" i="28"/>
  <c r="AW28" i="28"/>
  <c r="AW29" i="28"/>
  <c r="AW30" i="28"/>
  <c r="AR8" i="28"/>
  <c r="AR9" i="28"/>
  <c r="AR10" i="28"/>
  <c r="AR11" i="28"/>
  <c r="AR12" i="28"/>
  <c r="AR13" i="28"/>
  <c r="AR14" i="28"/>
  <c r="AR15" i="28"/>
  <c r="AR16" i="28"/>
  <c r="AR17" i="28"/>
  <c r="AR18" i="28"/>
  <c r="AR19" i="28"/>
  <c r="AR20" i="28"/>
  <c r="AR21" i="28"/>
  <c r="AR22" i="28"/>
  <c r="AR23" i="28"/>
  <c r="AR24" i="28"/>
  <c r="AR25" i="28"/>
  <c r="AR26" i="28"/>
  <c r="AR27" i="28"/>
  <c r="AR28" i="28"/>
  <c r="AR29" i="28"/>
  <c r="AR30" i="28"/>
  <c r="AO8" i="28"/>
  <c r="AO9" i="28"/>
  <c r="AO10" i="28"/>
  <c r="AO11" i="28"/>
  <c r="AO12" i="28"/>
  <c r="AO13" i="28"/>
  <c r="AO14" i="28"/>
  <c r="AO15" i="28"/>
  <c r="AO16" i="28"/>
  <c r="AO17" i="28"/>
  <c r="AO18" i="28"/>
  <c r="AO19" i="28"/>
  <c r="AO20" i="28"/>
  <c r="AO21" i="28"/>
  <c r="AO22" i="28"/>
  <c r="AO23" i="28"/>
  <c r="AO24" i="28"/>
  <c r="AO25" i="28"/>
  <c r="AO26" i="28"/>
  <c r="AO27" i="28"/>
  <c r="AO28" i="28"/>
  <c r="AO29" i="28"/>
  <c r="AO30" i="28"/>
  <c r="AL8" i="28"/>
  <c r="AL9" i="28"/>
  <c r="AL10" i="28"/>
  <c r="AL11" i="28"/>
  <c r="AL12" i="28"/>
  <c r="AL13" i="28"/>
  <c r="AL14" i="28"/>
  <c r="AL15" i="28"/>
  <c r="AL16" i="28"/>
  <c r="AL17" i="28"/>
  <c r="AL18" i="28"/>
  <c r="AL19" i="28"/>
  <c r="AL20" i="28"/>
  <c r="AL21" i="28"/>
  <c r="AL22" i="28"/>
  <c r="AL23" i="28"/>
  <c r="AL24" i="28"/>
  <c r="AL25" i="28"/>
  <c r="AL26" i="28"/>
  <c r="AL27" i="28"/>
  <c r="AL28" i="28"/>
  <c r="AL29" i="28"/>
  <c r="AL30" i="28"/>
  <c r="AG8" i="28"/>
  <c r="AG9" i="28"/>
  <c r="AG10" i="28"/>
  <c r="AG11" i="28"/>
  <c r="AG12" i="28"/>
  <c r="AG13" i="28"/>
  <c r="AG14" i="28"/>
  <c r="AG15" i="28"/>
  <c r="AG16" i="28"/>
  <c r="AG17" i="28"/>
  <c r="AG18" i="28"/>
  <c r="AG19" i="28"/>
  <c r="AG20" i="28"/>
  <c r="AG21" i="28"/>
  <c r="AG22" i="28"/>
  <c r="AG23" i="28"/>
  <c r="AG24" i="28"/>
  <c r="AG25" i="28"/>
  <c r="AG26" i="28"/>
  <c r="AG27" i="28"/>
  <c r="AG28" i="28"/>
  <c r="AG29" i="28"/>
  <c r="AG30" i="28"/>
  <c r="AD8" i="28"/>
  <c r="AD9" i="28"/>
  <c r="AD10" i="28"/>
  <c r="AD11" i="28"/>
  <c r="AD12" i="28"/>
  <c r="AD13" i="28"/>
  <c r="AD14" i="28"/>
  <c r="AD15" i="28"/>
  <c r="AD16" i="28"/>
  <c r="AD17" i="28"/>
  <c r="AD18" i="28"/>
  <c r="AD19" i="28"/>
  <c r="AD20" i="28"/>
  <c r="AD21" i="28"/>
  <c r="AD22" i="28"/>
  <c r="AD23" i="28"/>
  <c r="AD24" i="28"/>
  <c r="AD25" i="28"/>
  <c r="AD26" i="28"/>
  <c r="AD27" i="28"/>
  <c r="AD28" i="28"/>
  <c r="AD29" i="28"/>
  <c r="AD30" i="28"/>
  <c r="AA8" i="28"/>
  <c r="AA9" i="28"/>
  <c r="AA10" i="28"/>
  <c r="AA11" i="28"/>
  <c r="AA12" i="28"/>
  <c r="AA13" i="28"/>
  <c r="AA14" i="28"/>
  <c r="AA15" i="28"/>
  <c r="AA16" i="28"/>
  <c r="AA17" i="28"/>
  <c r="AA18" i="28"/>
  <c r="AA19" i="28"/>
  <c r="AA20" i="28"/>
  <c r="AA21" i="28"/>
  <c r="AA22" i="28"/>
  <c r="AA23" i="28"/>
  <c r="AA24" i="28"/>
  <c r="AA25" i="28"/>
  <c r="AA26" i="28"/>
  <c r="AA27" i="28"/>
  <c r="AA28" i="28"/>
  <c r="AA29" i="28"/>
  <c r="AA30" i="28"/>
  <c r="V8" i="28"/>
  <c r="V9" i="28"/>
  <c r="V10" i="28"/>
  <c r="V11" i="28"/>
  <c r="V12" i="28"/>
  <c r="V13" i="28"/>
  <c r="V14" i="28"/>
  <c r="V15" i="28"/>
  <c r="V16" i="28"/>
  <c r="V17" i="28"/>
  <c r="V18" i="28"/>
  <c r="V19" i="28"/>
  <c r="V20" i="28"/>
  <c r="V21" i="28"/>
  <c r="V22" i="28"/>
  <c r="V23" i="28"/>
  <c r="V24" i="28"/>
  <c r="V25" i="28"/>
  <c r="V26" i="28"/>
  <c r="V27" i="28"/>
  <c r="V28" i="28"/>
  <c r="V29" i="28"/>
  <c r="V30" i="28"/>
  <c r="S8" i="28"/>
  <c r="S9" i="28"/>
  <c r="S10" i="28"/>
  <c r="S11" i="28"/>
  <c r="S12" i="28"/>
  <c r="S13" i="28"/>
  <c r="S14" i="28"/>
  <c r="S15" i="28"/>
  <c r="S16" i="28"/>
  <c r="S17" i="28"/>
  <c r="S18" i="28"/>
  <c r="S19" i="28"/>
  <c r="S20" i="28"/>
  <c r="S21" i="28"/>
  <c r="S22" i="28"/>
  <c r="S23" i="28"/>
  <c r="S24" i="28"/>
  <c r="S25" i="28"/>
  <c r="S26" i="28"/>
  <c r="S27" i="28"/>
  <c r="S28" i="28"/>
  <c r="S29" i="28"/>
  <c r="S30" i="28"/>
  <c r="P8" i="28"/>
  <c r="P9" i="28"/>
  <c r="P10" i="28"/>
  <c r="P11" i="28"/>
  <c r="P12" i="28"/>
  <c r="P13" i="28"/>
  <c r="P14" i="28"/>
  <c r="P15" i="28"/>
  <c r="P16" i="28"/>
  <c r="P17" i="28"/>
  <c r="P18" i="28"/>
  <c r="P19" i="28"/>
  <c r="P20" i="28"/>
  <c r="P21" i="28"/>
  <c r="P22" i="28"/>
  <c r="P23" i="28"/>
  <c r="P24" i="28"/>
  <c r="P25" i="28"/>
  <c r="P26" i="28"/>
  <c r="P27" i="28"/>
  <c r="P28" i="28"/>
  <c r="P29" i="28"/>
  <c r="P30" i="28"/>
  <c r="P5" i="29" l="1"/>
  <c r="P6" i="29"/>
  <c r="P7" i="29"/>
  <c r="P8" i="29"/>
  <c r="P9" i="29"/>
  <c r="P10" i="29"/>
  <c r="P11" i="29"/>
  <c r="P12" i="29"/>
  <c r="P13" i="29"/>
  <c r="P14" i="29"/>
  <c r="P17" i="29"/>
  <c r="P18" i="29"/>
  <c r="P19" i="29"/>
  <c r="P20" i="29"/>
  <c r="P21" i="29"/>
  <c r="P22" i="29"/>
  <c r="P23" i="29"/>
  <c r="P24" i="29"/>
  <c r="P25" i="29"/>
  <c r="P26" i="29"/>
  <c r="P27" i="29"/>
  <c r="P28" i="29"/>
  <c r="P29" i="29"/>
  <c r="P30" i="29"/>
  <c r="S5" i="29"/>
  <c r="S6" i="29"/>
  <c r="S7" i="29"/>
  <c r="S8" i="29"/>
  <c r="S9" i="29"/>
  <c r="S10" i="29"/>
  <c r="S11" i="29"/>
  <c r="S12" i="29"/>
  <c r="S13" i="29"/>
  <c r="S14" i="29"/>
  <c r="S17" i="29"/>
  <c r="S18" i="29"/>
  <c r="S19" i="29"/>
  <c r="S20" i="29"/>
  <c r="S21" i="29"/>
  <c r="S22" i="29"/>
  <c r="S23" i="29"/>
  <c r="S24" i="29"/>
  <c r="S25" i="29"/>
  <c r="S26" i="29"/>
  <c r="S27" i="29"/>
  <c r="S28" i="29"/>
  <c r="S29" i="29"/>
  <c r="S30" i="29"/>
  <c r="V5" i="29"/>
  <c r="V6" i="29"/>
  <c r="V7" i="29"/>
  <c r="V8" i="29"/>
  <c r="V9" i="29"/>
  <c r="V10" i="29"/>
  <c r="V11" i="29"/>
  <c r="V12" i="29"/>
  <c r="V13" i="29"/>
  <c r="V14" i="29"/>
  <c r="V17" i="29"/>
  <c r="V18" i="29"/>
  <c r="V19" i="29"/>
  <c r="V20" i="29"/>
  <c r="V21" i="29"/>
  <c r="V22" i="29"/>
  <c r="V23" i="29"/>
  <c r="V24" i="29"/>
  <c r="V25" i="29"/>
  <c r="V26" i="29"/>
  <c r="V27" i="29"/>
  <c r="V28" i="29"/>
  <c r="V29" i="29"/>
  <c r="V30" i="29"/>
  <c r="AA5" i="29"/>
  <c r="AA6" i="29"/>
  <c r="AA7" i="29"/>
  <c r="AA8" i="29"/>
  <c r="AA9" i="29"/>
  <c r="AA10" i="29"/>
  <c r="AA11" i="29"/>
  <c r="AA12" i="29"/>
  <c r="AA13" i="29"/>
  <c r="AA14" i="29"/>
  <c r="AA17" i="29"/>
  <c r="AA18" i="29"/>
  <c r="AA19" i="29"/>
  <c r="AA20" i="29"/>
  <c r="AA21" i="29"/>
  <c r="AA22" i="29"/>
  <c r="AA23" i="29"/>
  <c r="AA24" i="29"/>
  <c r="AA25" i="29"/>
  <c r="AA26" i="29"/>
  <c r="AA27" i="29"/>
  <c r="AA28" i="29"/>
  <c r="AA29" i="29"/>
  <c r="AA30" i="29"/>
  <c r="AD5" i="29"/>
  <c r="AD6" i="29"/>
  <c r="AD7" i="29"/>
  <c r="AD8" i="29"/>
  <c r="AD9" i="29"/>
  <c r="AD10" i="29"/>
  <c r="AD11" i="29"/>
  <c r="AD12" i="29"/>
  <c r="AD13" i="29"/>
  <c r="AD14" i="29"/>
  <c r="AD17" i="29"/>
  <c r="AD18" i="29"/>
  <c r="AD19" i="29"/>
  <c r="AD20" i="29"/>
  <c r="AD21" i="29"/>
  <c r="AD22" i="29"/>
  <c r="AD23" i="29"/>
  <c r="AD24" i="29"/>
  <c r="AD25" i="29"/>
  <c r="AD26" i="29"/>
  <c r="AD27" i="29"/>
  <c r="AD28" i="29"/>
  <c r="AD29" i="29"/>
  <c r="AD30" i="29"/>
  <c r="AG5" i="29"/>
  <c r="AG6" i="29"/>
  <c r="AG7" i="29"/>
  <c r="AG8" i="29"/>
  <c r="AG9" i="29"/>
  <c r="AG10" i="29"/>
  <c r="AG11" i="29"/>
  <c r="AG12" i="29"/>
  <c r="AG13" i="29"/>
  <c r="AG14" i="29"/>
  <c r="AG17" i="29"/>
  <c r="AG18" i="29"/>
  <c r="AG19" i="29"/>
  <c r="AG20" i="29"/>
  <c r="AG21" i="29"/>
  <c r="AG22" i="29"/>
  <c r="AG23" i="29"/>
  <c r="AG24" i="29"/>
  <c r="AG25" i="29"/>
  <c r="AG26" i="29"/>
  <c r="AG27" i="29"/>
  <c r="AG28" i="29"/>
  <c r="AG29" i="29"/>
  <c r="AG30" i="29"/>
  <c r="AL5" i="29"/>
  <c r="AL6" i="29"/>
  <c r="AL7" i="29"/>
  <c r="AL8" i="29"/>
  <c r="AL9" i="29"/>
  <c r="AL10" i="29"/>
  <c r="AL11" i="29"/>
  <c r="AL12" i="29"/>
  <c r="AL13" i="29"/>
  <c r="AL14" i="29"/>
  <c r="AL17" i="29"/>
  <c r="AL18" i="29"/>
  <c r="AL19" i="29"/>
  <c r="AL20" i="29"/>
  <c r="AL21" i="29"/>
  <c r="AL22" i="29"/>
  <c r="AL23" i="29"/>
  <c r="AL24" i="29"/>
  <c r="AL25" i="29"/>
  <c r="AL26" i="29"/>
  <c r="AL27" i="29"/>
  <c r="AL28" i="29"/>
  <c r="AL29" i="29"/>
  <c r="AL30" i="29"/>
  <c r="AO5" i="29"/>
  <c r="AO6" i="29"/>
  <c r="AO7" i="29"/>
  <c r="AO8" i="29"/>
  <c r="AO9" i="29"/>
  <c r="AO10" i="29"/>
  <c r="AO11" i="29"/>
  <c r="AO12" i="29"/>
  <c r="AO13" i="29"/>
  <c r="AO14" i="29"/>
  <c r="AO17" i="29"/>
  <c r="AO18" i="29"/>
  <c r="AO19" i="29"/>
  <c r="AO20" i="29"/>
  <c r="AO21" i="29"/>
  <c r="AO22" i="29"/>
  <c r="AO23" i="29"/>
  <c r="AO24" i="29"/>
  <c r="AO25" i="29"/>
  <c r="AO26" i="29"/>
  <c r="AO27" i="29"/>
  <c r="AO28" i="29"/>
  <c r="AO29" i="29"/>
  <c r="AO30" i="29"/>
  <c r="AR5" i="29"/>
  <c r="AR6" i="29"/>
  <c r="AR7" i="29"/>
  <c r="AR8" i="29"/>
  <c r="AR9" i="29"/>
  <c r="AR10" i="29"/>
  <c r="AR11" i="29"/>
  <c r="AR12" i="29"/>
  <c r="AR13" i="29"/>
  <c r="AR14" i="29"/>
  <c r="AR17" i="29"/>
  <c r="AR18" i="29"/>
  <c r="AR19" i="29"/>
  <c r="AR20" i="29"/>
  <c r="AR21" i="29"/>
  <c r="AR22" i="29"/>
  <c r="AR23" i="29"/>
  <c r="AR24" i="29"/>
  <c r="AR25" i="29"/>
  <c r="AR26" i="29"/>
  <c r="AR27" i="29"/>
  <c r="AR28" i="29"/>
  <c r="AR29" i="29"/>
  <c r="AR30" i="29"/>
  <c r="AW5" i="29"/>
  <c r="AW6" i="29"/>
  <c r="AW7" i="29"/>
  <c r="AW8" i="29"/>
  <c r="AW9" i="29"/>
  <c r="AW10" i="29"/>
  <c r="AW11" i="29"/>
  <c r="AW12" i="29"/>
  <c r="AW13" i="29"/>
  <c r="AW14" i="29"/>
  <c r="AW17" i="29"/>
  <c r="AW18" i="29"/>
  <c r="AW19" i="29"/>
  <c r="AW20" i="29"/>
  <c r="AW21" i="29"/>
  <c r="AW22" i="29"/>
  <c r="AW23" i="29"/>
  <c r="AW24" i="29"/>
  <c r="AW25" i="29"/>
  <c r="AW26" i="29"/>
  <c r="AW27" i="29"/>
  <c r="AW28" i="29"/>
  <c r="AW29" i="29"/>
  <c r="AW30" i="29"/>
  <c r="AZ5" i="29"/>
  <c r="AZ6" i="29"/>
  <c r="AZ7" i="29"/>
  <c r="AZ8" i="29"/>
  <c r="AZ9" i="29"/>
  <c r="AZ10" i="29"/>
  <c r="AZ11" i="29"/>
  <c r="AZ12" i="29"/>
  <c r="AZ13" i="29"/>
  <c r="AZ14" i="29"/>
  <c r="AZ17" i="29"/>
  <c r="AZ18" i="29"/>
  <c r="AZ19" i="29"/>
  <c r="AZ20" i="29"/>
  <c r="AZ21" i="29"/>
  <c r="AZ22" i="29"/>
  <c r="AZ23" i="29"/>
  <c r="AZ24" i="29"/>
  <c r="AZ25" i="29"/>
  <c r="AZ26" i="29"/>
  <c r="AZ27" i="29"/>
  <c r="AZ28" i="29"/>
  <c r="AZ29" i="29"/>
  <c r="AZ30" i="29"/>
  <c r="BC5" i="29"/>
  <c r="BC6" i="29"/>
  <c r="BC7" i="29"/>
  <c r="BC8" i="29"/>
  <c r="BC9" i="29"/>
  <c r="BC10" i="29"/>
  <c r="BC11" i="29"/>
  <c r="BC12" i="29"/>
  <c r="BC13" i="29"/>
  <c r="BC14" i="29"/>
  <c r="BC17" i="29"/>
  <c r="BC18" i="29"/>
  <c r="BC19" i="29"/>
  <c r="BC20" i="29"/>
  <c r="BC21" i="29"/>
  <c r="BC22" i="29"/>
  <c r="BC23" i="29"/>
  <c r="BC24" i="29"/>
  <c r="BC25" i="29"/>
  <c r="BC26" i="29"/>
  <c r="BC27" i="29"/>
  <c r="BC28" i="29"/>
  <c r="BC29" i="29"/>
  <c r="BC30" i="29"/>
  <c r="P5" i="30" l="1"/>
  <c r="P6" i="30"/>
  <c r="P7" i="30"/>
  <c r="P8" i="30"/>
  <c r="P9" i="30"/>
  <c r="P10" i="30"/>
  <c r="P11" i="30"/>
  <c r="P12" i="30"/>
  <c r="P13" i="30"/>
  <c r="P14" i="30"/>
  <c r="P15" i="30"/>
  <c r="P16" i="30"/>
  <c r="P17" i="30"/>
  <c r="P18" i="30"/>
  <c r="P19" i="30"/>
  <c r="P20" i="30"/>
  <c r="P21" i="30"/>
  <c r="P22" i="30"/>
  <c r="P23" i="30"/>
  <c r="P24" i="30"/>
  <c r="P25" i="30"/>
  <c r="P26" i="30"/>
  <c r="P27" i="30"/>
  <c r="P28" i="30"/>
  <c r="P29" i="30"/>
  <c r="P30" i="30"/>
  <c r="S5" i="30"/>
  <c r="S6" i="30"/>
  <c r="S7" i="30"/>
  <c r="S8" i="30"/>
  <c r="S9" i="30"/>
  <c r="S10" i="30"/>
  <c r="S11" i="30"/>
  <c r="S12" i="30"/>
  <c r="S13" i="30"/>
  <c r="S14" i="30"/>
  <c r="S15" i="30"/>
  <c r="S16" i="30"/>
  <c r="S17" i="30"/>
  <c r="S18" i="30"/>
  <c r="S19" i="30"/>
  <c r="S20" i="30"/>
  <c r="S21" i="30"/>
  <c r="S22" i="30"/>
  <c r="S23" i="30"/>
  <c r="S24" i="30"/>
  <c r="S25" i="30"/>
  <c r="S26" i="30"/>
  <c r="S27" i="30"/>
  <c r="S28" i="30"/>
  <c r="S29" i="30"/>
  <c r="S30" i="30"/>
  <c r="V5" i="30"/>
  <c r="V6" i="30"/>
  <c r="V7" i="30"/>
  <c r="V8" i="30"/>
  <c r="V9" i="30"/>
  <c r="V10" i="30"/>
  <c r="V11" i="30"/>
  <c r="V12" i="30"/>
  <c r="V13" i="30"/>
  <c r="V14" i="30"/>
  <c r="V15" i="30"/>
  <c r="V16" i="30"/>
  <c r="V17" i="30"/>
  <c r="V18" i="30"/>
  <c r="V19" i="30"/>
  <c r="V20" i="30"/>
  <c r="V21" i="30"/>
  <c r="V22" i="30"/>
  <c r="V23" i="30"/>
  <c r="V24" i="30"/>
  <c r="V25" i="30"/>
  <c r="V26" i="30"/>
  <c r="V27" i="30"/>
  <c r="V28" i="30"/>
  <c r="V29" i="30"/>
  <c r="V30" i="30"/>
  <c r="AA5" i="30"/>
  <c r="AA6" i="30"/>
  <c r="AA7" i="30"/>
  <c r="AA8" i="30"/>
  <c r="AA9" i="30"/>
  <c r="AA10" i="30"/>
  <c r="AA11" i="30"/>
  <c r="AA12" i="30"/>
  <c r="AA13" i="30"/>
  <c r="AA14" i="30"/>
  <c r="AA15" i="30"/>
  <c r="AA16" i="30"/>
  <c r="AA17" i="30"/>
  <c r="AA18" i="30"/>
  <c r="AA19" i="30"/>
  <c r="AA20" i="30"/>
  <c r="AA21" i="30"/>
  <c r="AA22" i="30"/>
  <c r="AA23" i="30"/>
  <c r="AA24" i="30"/>
  <c r="AA25" i="30"/>
  <c r="AA26" i="30"/>
  <c r="AA27" i="30"/>
  <c r="AA28" i="30"/>
  <c r="AA29" i="30"/>
  <c r="AA30" i="30"/>
  <c r="AD5" i="30"/>
  <c r="AD6" i="30"/>
  <c r="AD7" i="30"/>
  <c r="AD8" i="30"/>
  <c r="AD9" i="30"/>
  <c r="AD10" i="30"/>
  <c r="AD11" i="30"/>
  <c r="AD12" i="30"/>
  <c r="AD13" i="30"/>
  <c r="AD14" i="30"/>
  <c r="AD15" i="30"/>
  <c r="AD16" i="30"/>
  <c r="AD17" i="30"/>
  <c r="AD18" i="30"/>
  <c r="AD19" i="30"/>
  <c r="AD20" i="30"/>
  <c r="AD21" i="30"/>
  <c r="AD22" i="30"/>
  <c r="AD23" i="30"/>
  <c r="AD24" i="30"/>
  <c r="AD25" i="30"/>
  <c r="AD26" i="30"/>
  <c r="AD27" i="30"/>
  <c r="AD28" i="30"/>
  <c r="AD29" i="30"/>
  <c r="AD30" i="30"/>
  <c r="AG5" i="30"/>
  <c r="AG6" i="30"/>
  <c r="AG7" i="30"/>
  <c r="AG8" i="30"/>
  <c r="AG9" i="30"/>
  <c r="AG10" i="30"/>
  <c r="AG11" i="30"/>
  <c r="AG12" i="30"/>
  <c r="AG13" i="30"/>
  <c r="AG14" i="30"/>
  <c r="AG15" i="30"/>
  <c r="AG16" i="30"/>
  <c r="AG17" i="30"/>
  <c r="AG18" i="30"/>
  <c r="AG19" i="30"/>
  <c r="AG20" i="30"/>
  <c r="AG21" i="30"/>
  <c r="AG22" i="30"/>
  <c r="AG23" i="30"/>
  <c r="AG24" i="30"/>
  <c r="AG25" i="30"/>
  <c r="AG26" i="30"/>
  <c r="AG27" i="30"/>
  <c r="AG28" i="30"/>
  <c r="AG29" i="30"/>
  <c r="AG30" i="30"/>
  <c r="AL5" i="30"/>
  <c r="AL6" i="30"/>
  <c r="AL7" i="30"/>
  <c r="AL8" i="30"/>
  <c r="AL9" i="30"/>
  <c r="AL10" i="30"/>
  <c r="AL11" i="30"/>
  <c r="AL12" i="30"/>
  <c r="AL13" i="30"/>
  <c r="AL14" i="30"/>
  <c r="AL15" i="30"/>
  <c r="AL16" i="30"/>
  <c r="AL17" i="30"/>
  <c r="AL18" i="30"/>
  <c r="AL19" i="30"/>
  <c r="AL20" i="30"/>
  <c r="AL21" i="30"/>
  <c r="AL22" i="30"/>
  <c r="AL23" i="30"/>
  <c r="AL24" i="30"/>
  <c r="AL25" i="30"/>
  <c r="AL26" i="30"/>
  <c r="AL27" i="30"/>
  <c r="AL28" i="30"/>
  <c r="AL29" i="30"/>
  <c r="AL30" i="30"/>
  <c r="AO5" i="30"/>
  <c r="AO6" i="30"/>
  <c r="AO7" i="30"/>
  <c r="AO8" i="30"/>
  <c r="AO9" i="30"/>
  <c r="AO10" i="30"/>
  <c r="AO11" i="30"/>
  <c r="AO12" i="30"/>
  <c r="AO13" i="30"/>
  <c r="AO14" i="30"/>
  <c r="AO15" i="30"/>
  <c r="AO16" i="30"/>
  <c r="AO17" i="30"/>
  <c r="AO18" i="30"/>
  <c r="AO19" i="30"/>
  <c r="AO20" i="30"/>
  <c r="AO21" i="30"/>
  <c r="AO22" i="30"/>
  <c r="AO23" i="30"/>
  <c r="AO24" i="30"/>
  <c r="AO25" i="30"/>
  <c r="AO26" i="30"/>
  <c r="AO27" i="30"/>
  <c r="AO28" i="30"/>
  <c r="AO29" i="30"/>
  <c r="AO30" i="30"/>
  <c r="AR5" i="30"/>
  <c r="AR6" i="30"/>
  <c r="AR7" i="30"/>
  <c r="AR8" i="30"/>
  <c r="AR9" i="30"/>
  <c r="AR10" i="30"/>
  <c r="AR11" i="30"/>
  <c r="AR12" i="30"/>
  <c r="AR13" i="30"/>
  <c r="AR14" i="30"/>
  <c r="AR15" i="30"/>
  <c r="AR16" i="30"/>
  <c r="AR17" i="30"/>
  <c r="AR18" i="30"/>
  <c r="AR19" i="30"/>
  <c r="AR20" i="30"/>
  <c r="AR21" i="30"/>
  <c r="AR22" i="30"/>
  <c r="AR23" i="30"/>
  <c r="AR24" i="30"/>
  <c r="AR25" i="30"/>
  <c r="AR26" i="30"/>
  <c r="AR27" i="30"/>
  <c r="AR28" i="30"/>
  <c r="AR29" i="30"/>
  <c r="AR30" i="30"/>
  <c r="AW5" i="30"/>
  <c r="AW6" i="30"/>
  <c r="AW7" i="30"/>
  <c r="AW8" i="30"/>
  <c r="AW9" i="30"/>
  <c r="AW10" i="30"/>
  <c r="AW11" i="30"/>
  <c r="AW12" i="30"/>
  <c r="AW13" i="30"/>
  <c r="AW14" i="30"/>
  <c r="AW15" i="30"/>
  <c r="AW16" i="30"/>
  <c r="AW17" i="30"/>
  <c r="AW18" i="30"/>
  <c r="AW19" i="30"/>
  <c r="AW20" i="30"/>
  <c r="AW21" i="30"/>
  <c r="AW22" i="30"/>
  <c r="AW23" i="30"/>
  <c r="AW24" i="30"/>
  <c r="AW25" i="30"/>
  <c r="AW26" i="30"/>
  <c r="AW27" i="30"/>
  <c r="AW28" i="30"/>
  <c r="AW29" i="30"/>
  <c r="AW30" i="30"/>
  <c r="AZ5" i="30"/>
  <c r="AZ6" i="30"/>
  <c r="AZ7" i="30"/>
  <c r="AZ8" i="30"/>
  <c r="AZ9" i="30"/>
  <c r="AZ10" i="30"/>
  <c r="AZ11" i="30"/>
  <c r="AZ12" i="30"/>
  <c r="AZ13" i="30"/>
  <c r="AZ14" i="30"/>
  <c r="AZ15" i="30"/>
  <c r="AZ16" i="30"/>
  <c r="AZ17" i="30"/>
  <c r="AZ18" i="30"/>
  <c r="AZ19" i="30"/>
  <c r="AZ20" i="30"/>
  <c r="AZ21" i="30"/>
  <c r="AZ22" i="30"/>
  <c r="AZ23" i="30"/>
  <c r="AZ24" i="30"/>
  <c r="AZ25" i="30"/>
  <c r="AZ26" i="30"/>
  <c r="AZ27" i="30"/>
  <c r="AZ28" i="30"/>
  <c r="AZ29" i="30"/>
  <c r="AZ30" i="30"/>
  <c r="BC5" i="30"/>
  <c r="BC6" i="30"/>
  <c r="BC7" i="30"/>
  <c r="BC8" i="30"/>
  <c r="BC9" i="30"/>
  <c r="BC10" i="30"/>
  <c r="BC11" i="30"/>
  <c r="BC12" i="30"/>
  <c r="BC13" i="30"/>
  <c r="BC14" i="30"/>
  <c r="BC15" i="30"/>
  <c r="BC16" i="30"/>
  <c r="BC17" i="30"/>
  <c r="BC18" i="30"/>
  <c r="BC19" i="30"/>
  <c r="BC20" i="30"/>
  <c r="BC21" i="30"/>
  <c r="BC22" i="30"/>
  <c r="BC23" i="30"/>
  <c r="BC24" i="30"/>
  <c r="BC25" i="30"/>
  <c r="BC26" i="30"/>
  <c r="BC27" i="30"/>
  <c r="BC28" i="30"/>
  <c r="BC29" i="30"/>
  <c r="BC30" i="30"/>
  <c r="P5" i="31"/>
  <c r="P6" i="31"/>
  <c r="P7" i="31"/>
  <c r="P8" i="31"/>
  <c r="P9" i="31"/>
  <c r="P10" i="31"/>
  <c r="P11" i="31"/>
  <c r="P12" i="31"/>
  <c r="P13" i="31"/>
  <c r="P14" i="31"/>
  <c r="P15" i="31"/>
  <c r="P16" i="31"/>
  <c r="P17" i="31"/>
  <c r="P18" i="31"/>
  <c r="P19" i="31"/>
  <c r="P20" i="31"/>
  <c r="P21" i="31"/>
  <c r="P22" i="31"/>
  <c r="P23" i="31"/>
  <c r="P24" i="31"/>
  <c r="P25" i="31"/>
  <c r="P26" i="31"/>
  <c r="P27" i="31"/>
  <c r="P28" i="31"/>
  <c r="P29" i="31"/>
  <c r="P30" i="31"/>
  <c r="S5" i="31"/>
  <c r="S6" i="31"/>
  <c r="S7" i="31"/>
  <c r="S8" i="31"/>
  <c r="S9" i="31"/>
  <c r="S10" i="31"/>
  <c r="S11" i="31"/>
  <c r="S12" i="31"/>
  <c r="S13" i="31"/>
  <c r="S14" i="31"/>
  <c r="S15" i="31"/>
  <c r="S16" i="31"/>
  <c r="S17" i="31"/>
  <c r="S18" i="31"/>
  <c r="S19" i="31"/>
  <c r="S20" i="31"/>
  <c r="S21" i="31"/>
  <c r="S22" i="31"/>
  <c r="S23" i="31"/>
  <c r="S24" i="31"/>
  <c r="S25" i="31"/>
  <c r="S26" i="31"/>
  <c r="S27" i="31"/>
  <c r="S28" i="31"/>
  <c r="S29" i="31"/>
  <c r="S30" i="31"/>
  <c r="V5" i="31"/>
  <c r="V6" i="31"/>
  <c r="V7" i="31"/>
  <c r="V8" i="31"/>
  <c r="V9" i="31"/>
  <c r="V10" i="31"/>
  <c r="V11" i="31"/>
  <c r="V12" i="31"/>
  <c r="V13" i="31"/>
  <c r="V14" i="31"/>
  <c r="V15" i="31"/>
  <c r="V16" i="31"/>
  <c r="V17" i="31"/>
  <c r="V18" i="31"/>
  <c r="V19" i="31"/>
  <c r="V20" i="31"/>
  <c r="V21" i="31"/>
  <c r="V22" i="31"/>
  <c r="V23" i="31"/>
  <c r="V24" i="31"/>
  <c r="V25" i="31"/>
  <c r="V26" i="31"/>
  <c r="V27" i="31"/>
  <c r="V28" i="31"/>
  <c r="V29" i="31"/>
  <c r="V30" i="31"/>
  <c r="AA5" i="31"/>
  <c r="AA6"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D5" i="31"/>
  <c r="AD6" i="31"/>
  <c r="AD7" i="31"/>
  <c r="AD8" i="31"/>
  <c r="AD9" i="31"/>
  <c r="AD10" i="31"/>
  <c r="AD11" i="31"/>
  <c r="AD12" i="31"/>
  <c r="AD13" i="31"/>
  <c r="AD14" i="31"/>
  <c r="AD15" i="31"/>
  <c r="AD16" i="31"/>
  <c r="AD17" i="31"/>
  <c r="AD18" i="31"/>
  <c r="AD19" i="31"/>
  <c r="AD20" i="31"/>
  <c r="AD21" i="31"/>
  <c r="AD22" i="31"/>
  <c r="AD23" i="31"/>
  <c r="AD24" i="31"/>
  <c r="AD25" i="31"/>
  <c r="AD26" i="31"/>
  <c r="AD27" i="31"/>
  <c r="AD28" i="31"/>
  <c r="AD29" i="31"/>
  <c r="AD30" i="31"/>
  <c r="AG5" i="31"/>
  <c r="AG6" i="31"/>
  <c r="AG7" i="31"/>
  <c r="AG8" i="31"/>
  <c r="AG9" i="31"/>
  <c r="AG10" i="31"/>
  <c r="AG11" i="31"/>
  <c r="AG12" i="31"/>
  <c r="AG13" i="31"/>
  <c r="AG14" i="31"/>
  <c r="AG15" i="31"/>
  <c r="AG16" i="31"/>
  <c r="AG17" i="31"/>
  <c r="AG18" i="31"/>
  <c r="AG19" i="31"/>
  <c r="AG20" i="31"/>
  <c r="AG21" i="31"/>
  <c r="AG22" i="31"/>
  <c r="AG23" i="31"/>
  <c r="AG24" i="31"/>
  <c r="AG25" i="31"/>
  <c r="AG26" i="31"/>
  <c r="AG27" i="31"/>
  <c r="AG28" i="31"/>
  <c r="AG29" i="31"/>
  <c r="AG30" i="31"/>
  <c r="AL5" i="31"/>
  <c r="AL6" i="31"/>
  <c r="AL7" i="31"/>
  <c r="AL8" i="31"/>
  <c r="AL9" i="31"/>
  <c r="AL10" i="31"/>
  <c r="AL11" i="31"/>
  <c r="AL12" i="31"/>
  <c r="AL13" i="31"/>
  <c r="AL14" i="31"/>
  <c r="AL15" i="31"/>
  <c r="AL16" i="31"/>
  <c r="AL17" i="31"/>
  <c r="AL18" i="31"/>
  <c r="AL19" i="31"/>
  <c r="AL20" i="31"/>
  <c r="AL21" i="31"/>
  <c r="AL22" i="31"/>
  <c r="AL23" i="31"/>
  <c r="AL24" i="31"/>
  <c r="AL25" i="31"/>
  <c r="AL26" i="31"/>
  <c r="AL27" i="31"/>
  <c r="AL28" i="31"/>
  <c r="AL29" i="31"/>
  <c r="AL30" i="31"/>
  <c r="AO5" i="31"/>
  <c r="AO6" i="31"/>
  <c r="AO7" i="31"/>
  <c r="AO8" i="31"/>
  <c r="AO9" i="31"/>
  <c r="AO10" i="31"/>
  <c r="AO11" i="31"/>
  <c r="AO12" i="31"/>
  <c r="AO13" i="31"/>
  <c r="AO14" i="31"/>
  <c r="AO15" i="31"/>
  <c r="AO16" i="31"/>
  <c r="AO17" i="31"/>
  <c r="AO18" i="31"/>
  <c r="AO19" i="31"/>
  <c r="AO20" i="31"/>
  <c r="AO21" i="31"/>
  <c r="AO22" i="31"/>
  <c r="AO23" i="31"/>
  <c r="AO24" i="31"/>
  <c r="AO25" i="31"/>
  <c r="AO26" i="31"/>
  <c r="AO27" i="31"/>
  <c r="AO28" i="31"/>
  <c r="AO29" i="31"/>
  <c r="AO30" i="31"/>
  <c r="AR5" i="31"/>
  <c r="AR6" i="31"/>
  <c r="AR7" i="31"/>
  <c r="AR8" i="31"/>
  <c r="AR9" i="31"/>
  <c r="AR10" i="31"/>
  <c r="AR11" i="31"/>
  <c r="AR12" i="31"/>
  <c r="AR13" i="31"/>
  <c r="AR14" i="31"/>
  <c r="AR15" i="31"/>
  <c r="AR16" i="31"/>
  <c r="AR17" i="31"/>
  <c r="AR18" i="31"/>
  <c r="AR19" i="31"/>
  <c r="AR20" i="31"/>
  <c r="AR21" i="31"/>
  <c r="AR22" i="31"/>
  <c r="AR23" i="31"/>
  <c r="AR24" i="31"/>
  <c r="AR25" i="31"/>
  <c r="AR26" i="31"/>
  <c r="AR27" i="31"/>
  <c r="AR28" i="31"/>
  <c r="AR29" i="31"/>
  <c r="AR30" i="31"/>
  <c r="AW5" i="31"/>
  <c r="AW6" i="31"/>
  <c r="AW7" i="31"/>
  <c r="AW8" i="31"/>
  <c r="AW9" i="31"/>
  <c r="AW10" i="31"/>
  <c r="AW11" i="31"/>
  <c r="AW12" i="31"/>
  <c r="AW13" i="31"/>
  <c r="AW14" i="31"/>
  <c r="AW15" i="31"/>
  <c r="AW16" i="31"/>
  <c r="AW17" i="31"/>
  <c r="AW18" i="31"/>
  <c r="AW19" i="31"/>
  <c r="AW20" i="31"/>
  <c r="AW21" i="31"/>
  <c r="AW22" i="31"/>
  <c r="AW23" i="31"/>
  <c r="AW24" i="31"/>
  <c r="AW25" i="31"/>
  <c r="AW26" i="31"/>
  <c r="AW27" i="31"/>
  <c r="AW28" i="31"/>
  <c r="AW29" i="31"/>
  <c r="AW30" i="31"/>
  <c r="AZ5" i="31"/>
  <c r="AZ6" i="31"/>
  <c r="AZ7" i="31"/>
  <c r="AZ8" i="31"/>
  <c r="AZ9" i="31"/>
  <c r="AZ10" i="31"/>
  <c r="AZ11" i="31"/>
  <c r="AZ12" i="31"/>
  <c r="AZ13" i="31"/>
  <c r="AZ14" i="31"/>
  <c r="AZ15" i="31"/>
  <c r="AZ16" i="31"/>
  <c r="AZ17" i="31"/>
  <c r="AZ18" i="31"/>
  <c r="AZ19" i="31"/>
  <c r="AZ20" i="31"/>
  <c r="AZ21" i="31"/>
  <c r="AZ22" i="31"/>
  <c r="AZ23" i="31"/>
  <c r="AZ24" i="31"/>
  <c r="AZ25" i="31"/>
  <c r="AZ26" i="31"/>
  <c r="AZ27" i="31"/>
  <c r="AZ28" i="31"/>
  <c r="AZ29" i="31"/>
  <c r="AZ30" i="31"/>
  <c r="BC5" i="31"/>
  <c r="BC6" i="31"/>
  <c r="BC7" i="31"/>
  <c r="BC8" i="31"/>
  <c r="BC9" i="31"/>
  <c r="BC10" i="31"/>
  <c r="BC11" i="31"/>
  <c r="BC12" i="31"/>
  <c r="BC13" i="31"/>
  <c r="BC14" i="31"/>
  <c r="BC15" i="31"/>
  <c r="BC16" i="31"/>
  <c r="BC17" i="31"/>
  <c r="BC18" i="31"/>
  <c r="BC19" i="31"/>
  <c r="BC20" i="31"/>
  <c r="BC21" i="31"/>
  <c r="BC22" i="31"/>
  <c r="BC23" i="31"/>
  <c r="BC24" i="31"/>
  <c r="BC25" i="31"/>
  <c r="BC26" i="31"/>
  <c r="BC27" i="31"/>
  <c r="BC28" i="31"/>
  <c r="BC29" i="31"/>
  <c r="BC30" i="31"/>
  <c r="P5" i="32"/>
  <c r="P6" i="32"/>
  <c r="P7" i="32"/>
  <c r="P8" i="32"/>
  <c r="P9" i="32"/>
  <c r="P10" i="32"/>
  <c r="P11" i="32"/>
  <c r="P12" i="32"/>
  <c r="P13" i="32"/>
  <c r="P14" i="32"/>
  <c r="P15" i="32"/>
  <c r="P16" i="32"/>
  <c r="P17" i="32"/>
  <c r="P18" i="32"/>
  <c r="P19" i="32"/>
  <c r="P20" i="32"/>
  <c r="P21" i="32"/>
  <c r="P22" i="32"/>
  <c r="P23" i="32"/>
  <c r="P24" i="32"/>
  <c r="P25" i="32"/>
  <c r="P26" i="32"/>
  <c r="P27" i="32"/>
  <c r="P28" i="32"/>
  <c r="P29" i="32"/>
  <c r="P30" i="32"/>
  <c r="S5" i="32"/>
  <c r="S6" i="32"/>
  <c r="S7" i="32"/>
  <c r="S8" i="32"/>
  <c r="S9" i="32"/>
  <c r="S10" i="32"/>
  <c r="S11" i="32"/>
  <c r="S12" i="32"/>
  <c r="S13" i="32"/>
  <c r="S14" i="32"/>
  <c r="S15" i="32"/>
  <c r="S16" i="32"/>
  <c r="S17" i="32"/>
  <c r="S18" i="32"/>
  <c r="S19" i="32"/>
  <c r="S20" i="32"/>
  <c r="S21" i="32"/>
  <c r="S22" i="32"/>
  <c r="S23" i="32"/>
  <c r="S24" i="32"/>
  <c r="S25" i="32"/>
  <c r="S26" i="32"/>
  <c r="S27" i="32"/>
  <c r="S28" i="32"/>
  <c r="S29" i="32"/>
  <c r="S30" i="32"/>
  <c r="V5" i="32"/>
  <c r="V6" i="32"/>
  <c r="V7" i="32"/>
  <c r="V8" i="32"/>
  <c r="V9" i="32"/>
  <c r="V10" i="32"/>
  <c r="V11" i="32"/>
  <c r="V12" i="32"/>
  <c r="V13" i="32"/>
  <c r="V14" i="32"/>
  <c r="V15" i="32"/>
  <c r="V16" i="32"/>
  <c r="V17" i="32"/>
  <c r="V18" i="32"/>
  <c r="V19" i="32"/>
  <c r="V20" i="32"/>
  <c r="V21" i="32"/>
  <c r="V22" i="32"/>
  <c r="V23" i="32"/>
  <c r="V24" i="32"/>
  <c r="V25" i="32"/>
  <c r="V26" i="32"/>
  <c r="V27" i="32"/>
  <c r="V28" i="32"/>
  <c r="V29" i="32"/>
  <c r="V30" i="32"/>
  <c r="AA5" i="32"/>
  <c r="AA6" i="32"/>
  <c r="AA7" i="32"/>
  <c r="AA8" i="32"/>
  <c r="AA9" i="32"/>
  <c r="AA10" i="32"/>
  <c r="AA11" i="32"/>
  <c r="AA12" i="32"/>
  <c r="AA13" i="32"/>
  <c r="AA14" i="32"/>
  <c r="AA15" i="32"/>
  <c r="AA16" i="32"/>
  <c r="AA17" i="32"/>
  <c r="AA18" i="32"/>
  <c r="AA19" i="32"/>
  <c r="AA20" i="32"/>
  <c r="AA21" i="32"/>
  <c r="AA22" i="32"/>
  <c r="AA23" i="32"/>
  <c r="AA24" i="32"/>
  <c r="AA25" i="32"/>
  <c r="AA26" i="32"/>
  <c r="AA27" i="32"/>
  <c r="AA28" i="32"/>
  <c r="AA29" i="32"/>
  <c r="AA30" i="32"/>
  <c r="AD5" i="32"/>
  <c r="AD6" i="32"/>
  <c r="AD7" i="32"/>
  <c r="AD8" i="32"/>
  <c r="AD9" i="32"/>
  <c r="AD10" i="32"/>
  <c r="AD11" i="32"/>
  <c r="AD12" i="32"/>
  <c r="AD13" i="32"/>
  <c r="AD14" i="32"/>
  <c r="AD15" i="32"/>
  <c r="AD16" i="32"/>
  <c r="AD17" i="32"/>
  <c r="AD18" i="32"/>
  <c r="AD19" i="32"/>
  <c r="AD20" i="32"/>
  <c r="AD21" i="32"/>
  <c r="AD22" i="32"/>
  <c r="AD23" i="32"/>
  <c r="AD24" i="32"/>
  <c r="AD25" i="32"/>
  <c r="AD26" i="32"/>
  <c r="AD27" i="32"/>
  <c r="AD28" i="32"/>
  <c r="AD29" i="32"/>
  <c r="AD30" i="32"/>
  <c r="AG5" i="32"/>
  <c r="AG6" i="32"/>
  <c r="AG7" i="32"/>
  <c r="AG8" i="32"/>
  <c r="AG9" i="32"/>
  <c r="AG10" i="32"/>
  <c r="AG11" i="32"/>
  <c r="AG12" i="32"/>
  <c r="AG13" i="32"/>
  <c r="AG14" i="32"/>
  <c r="AG15" i="32"/>
  <c r="AG16" i="32"/>
  <c r="AG17" i="32"/>
  <c r="AG18" i="32"/>
  <c r="AG19" i="32"/>
  <c r="AG20" i="32"/>
  <c r="AG21" i="32"/>
  <c r="AG22" i="32"/>
  <c r="AG23" i="32"/>
  <c r="AG24" i="32"/>
  <c r="AG25" i="32"/>
  <c r="AG26" i="32"/>
  <c r="AG27" i="32"/>
  <c r="AG28" i="32"/>
  <c r="AG29" i="32"/>
  <c r="AG30" i="32"/>
  <c r="AL5" i="32"/>
  <c r="AL6" i="32"/>
  <c r="AL7" i="32"/>
  <c r="AL8" i="32"/>
  <c r="AL9" i="32"/>
  <c r="AL10" i="32"/>
  <c r="AL11" i="32"/>
  <c r="AL12" i="32"/>
  <c r="AL13" i="32"/>
  <c r="AL14" i="32"/>
  <c r="AL15" i="32"/>
  <c r="AL16" i="32"/>
  <c r="AL17" i="32"/>
  <c r="AL18" i="32"/>
  <c r="AL19" i="32"/>
  <c r="AL20" i="32"/>
  <c r="AL21" i="32"/>
  <c r="AL22" i="32"/>
  <c r="AL23" i="32"/>
  <c r="AL24" i="32"/>
  <c r="AL25" i="32"/>
  <c r="AL26" i="32"/>
  <c r="AL27" i="32"/>
  <c r="AL28" i="32"/>
  <c r="AL29" i="32"/>
  <c r="AL30" i="32"/>
  <c r="AO5" i="32"/>
  <c r="AO6" i="32"/>
  <c r="AO7" i="32"/>
  <c r="AO8" i="32"/>
  <c r="AO9" i="32"/>
  <c r="AO10" i="32"/>
  <c r="AO11" i="32"/>
  <c r="AO12" i="32"/>
  <c r="AO13" i="32"/>
  <c r="AO14" i="32"/>
  <c r="AO15" i="32"/>
  <c r="AO16" i="32"/>
  <c r="AO17" i="32"/>
  <c r="AO18" i="32"/>
  <c r="AO19" i="32"/>
  <c r="AO20" i="32"/>
  <c r="AO21" i="32"/>
  <c r="AO22" i="32"/>
  <c r="AO23" i="32"/>
  <c r="AO24" i="32"/>
  <c r="AO25" i="32"/>
  <c r="AO26" i="32"/>
  <c r="AO27" i="32"/>
  <c r="AO28" i="32"/>
  <c r="AO29" i="32"/>
  <c r="AO30" i="32"/>
  <c r="AR5" i="32"/>
  <c r="AR6" i="32"/>
  <c r="AR7" i="32"/>
  <c r="AR8" i="32"/>
  <c r="AR9" i="32"/>
  <c r="AR10" i="32"/>
  <c r="AR11" i="32"/>
  <c r="AR12" i="32"/>
  <c r="AR13" i="32"/>
  <c r="AR14" i="32"/>
  <c r="AR15" i="32"/>
  <c r="AR16" i="32"/>
  <c r="AR17" i="32"/>
  <c r="AR18" i="32"/>
  <c r="AR19" i="32"/>
  <c r="AR20" i="32"/>
  <c r="AR21" i="32"/>
  <c r="AR22" i="32"/>
  <c r="AR23" i="32"/>
  <c r="AR24" i="32"/>
  <c r="AR25" i="32"/>
  <c r="AR26" i="32"/>
  <c r="AR27" i="32"/>
  <c r="AR28" i="32"/>
  <c r="AR29" i="32"/>
  <c r="AR30" i="32"/>
  <c r="AW5" i="32"/>
  <c r="AW6" i="32"/>
  <c r="AW7" i="32"/>
  <c r="AW8" i="32"/>
  <c r="AW9" i="32"/>
  <c r="AW10" i="32"/>
  <c r="AW11" i="32"/>
  <c r="AW12" i="32"/>
  <c r="AW13" i="32"/>
  <c r="AW14" i="32"/>
  <c r="AW15" i="32"/>
  <c r="AW16" i="32"/>
  <c r="AW17" i="32"/>
  <c r="AW18" i="32"/>
  <c r="AW19" i="32"/>
  <c r="AW20" i="32"/>
  <c r="AW21" i="32"/>
  <c r="AW22" i="32"/>
  <c r="AW23" i="32"/>
  <c r="AW24" i="32"/>
  <c r="AW25" i="32"/>
  <c r="AW26" i="32"/>
  <c r="AW27" i="32"/>
  <c r="AW28" i="32"/>
  <c r="AW29" i="32"/>
  <c r="AW30" i="32"/>
  <c r="AZ5" i="32"/>
  <c r="AZ6" i="32"/>
  <c r="AZ7" i="32"/>
  <c r="AZ8" i="32"/>
  <c r="AZ9" i="32"/>
  <c r="AZ10" i="32"/>
  <c r="AZ11" i="32"/>
  <c r="AZ12" i="32"/>
  <c r="AZ13" i="32"/>
  <c r="AZ14" i="32"/>
  <c r="AZ15" i="32"/>
  <c r="AZ16" i="32"/>
  <c r="AZ17" i="32"/>
  <c r="AZ18" i="32"/>
  <c r="AZ19" i="32"/>
  <c r="AZ20" i="32"/>
  <c r="AZ21" i="32"/>
  <c r="AZ22" i="32"/>
  <c r="AZ23" i="32"/>
  <c r="AZ24" i="32"/>
  <c r="AZ25" i="32"/>
  <c r="AZ26" i="32"/>
  <c r="AZ27" i="32"/>
  <c r="AZ28" i="32"/>
  <c r="AZ29" i="32"/>
  <c r="AZ30" i="32"/>
  <c r="BC5" i="32"/>
  <c r="BC6" i="32"/>
  <c r="BC7" i="32"/>
  <c r="BC8" i="32"/>
  <c r="BC9" i="32"/>
  <c r="BC10" i="32"/>
  <c r="BC11" i="32"/>
  <c r="BC12" i="32"/>
  <c r="BC13" i="32"/>
  <c r="BC14" i="32"/>
  <c r="BC15" i="32"/>
  <c r="BC16" i="32"/>
  <c r="BC17" i="32"/>
  <c r="BC18" i="32"/>
  <c r="BC19" i="32"/>
  <c r="BC20" i="32"/>
  <c r="BC21" i="32"/>
  <c r="BC22" i="32"/>
  <c r="BC23" i="32"/>
  <c r="BC24" i="32"/>
  <c r="BC25" i="32"/>
  <c r="BC26" i="32"/>
  <c r="BC27" i="32"/>
  <c r="BC28" i="32"/>
  <c r="BC29" i="32"/>
  <c r="BC30" i="32"/>
  <c r="AA5" i="33"/>
  <c r="AA6" i="33"/>
  <c r="AA7" i="33"/>
  <c r="AA8" i="33"/>
  <c r="AA9" i="33"/>
  <c r="AA10" i="33"/>
  <c r="AA11" i="33"/>
  <c r="AA12" i="33"/>
  <c r="AA13" i="33"/>
  <c r="AA14" i="33"/>
  <c r="AA15" i="33"/>
  <c r="AA16" i="33"/>
  <c r="AA17" i="33"/>
  <c r="AA18" i="33"/>
  <c r="AA19" i="33"/>
  <c r="AA20" i="33"/>
  <c r="AA21" i="33"/>
  <c r="AA22" i="33"/>
  <c r="AA23" i="33"/>
  <c r="AA24" i="33"/>
  <c r="AA25" i="33"/>
  <c r="AA26" i="33"/>
  <c r="AA27" i="33"/>
  <c r="AA28" i="33"/>
  <c r="AA29" i="33"/>
  <c r="AA30" i="33"/>
  <c r="AD5" i="33"/>
  <c r="AD6" i="33"/>
  <c r="AD7" i="33"/>
  <c r="AD8" i="33"/>
  <c r="AD9" i="33"/>
  <c r="AD10" i="33"/>
  <c r="AD11" i="33"/>
  <c r="AD12" i="33"/>
  <c r="AD13" i="33"/>
  <c r="AD14" i="33"/>
  <c r="AD15" i="33"/>
  <c r="AD16" i="33"/>
  <c r="AD17" i="33"/>
  <c r="AD18" i="33"/>
  <c r="AD19" i="33"/>
  <c r="AD20" i="33"/>
  <c r="AD21" i="33"/>
  <c r="AD22" i="33"/>
  <c r="AD23" i="33"/>
  <c r="AD24" i="33"/>
  <c r="AD25" i="33"/>
  <c r="AD26" i="33"/>
  <c r="AD27" i="33"/>
  <c r="AD28" i="33"/>
  <c r="AD29" i="33"/>
  <c r="AD30" i="33"/>
  <c r="AG5" i="33"/>
  <c r="AG6" i="33"/>
  <c r="AG7" i="33"/>
  <c r="AG8" i="33"/>
  <c r="AG9" i="33"/>
  <c r="AG10" i="33"/>
  <c r="AG11" i="33"/>
  <c r="AG12" i="33"/>
  <c r="AG13" i="33"/>
  <c r="AG14" i="33"/>
  <c r="AG15" i="33"/>
  <c r="AG16" i="33"/>
  <c r="AG17" i="33"/>
  <c r="AG18" i="33"/>
  <c r="AG19" i="33"/>
  <c r="AG20" i="33"/>
  <c r="AG21" i="33"/>
  <c r="AG22" i="33"/>
  <c r="AG23" i="33"/>
  <c r="AG24" i="33"/>
  <c r="AG25" i="33"/>
  <c r="AG26" i="33"/>
  <c r="AG27" i="33"/>
  <c r="AG28" i="33"/>
  <c r="AG29" i="33"/>
  <c r="AG30" i="33"/>
  <c r="AL5" i="33"/>
  <c r="AL6" i="33"/>
  <c r="AL7" i="33"/>
  <c r="AL8" i="33"/>
  <c r="AL9" i="33"/>
  <c r="AL10" i="33"/>
  <c r="AL11" i="33"/>
  <c r="AL12" i="33"/>
  <c r="AL13" i="33"/>
  <c r="AL14" i="33"/>
  <c r="AL15" i="33"/>
  <c r="AL16" i="33"/>
  <c r="AL17" i="33"/>
  <c r="AL18" i="33"/>
  <c r="AL19" i="33"/>
  <c r="AL20" i="33"/>
  <c r="AL21" i="33"/>
  <c r="AL22" i="33"/>
  <c r="AL23" i="33"/>
  <c r="AL24" i="33"/>
  <c r="AL25" i="33"/>
  <c r="AL26" i="33"/>
  <c r="AL27" i="33"/>
  <c r="AL28" i="33"/>
  <c r="AL29" i="33"/>
  <c r="AL30" i="33"/>
  <c r="AO5" i="33"/>
  <c r="AO6" i="33"/>
  <c r="AO7" i="33"/>
  <c r="AO8" i="33"/>
  <c r="AO9" i="33"/>
  <c r="AO10" i="33"/>
  <c r="AO11" i="33"/>
  <c r="AO12" i="33"/>
  <c r="AO13" i="33"/>
  <c r="AO14" i="33"/>
  <c r="AO15" i="33"/>
  <c r="AO16" i="33"/>
  <c r="AO17" i="33"/>
  <c r="AO18" i="33"/>
  <c r="AO19" i="33"/>
  <c r="AO20" i="33"/>
  <c r="AO21" i="33"/>
  <c r="AO22" i="33"/>
  <c r="AO23" i="33"/>
  <c r="AO24" i="33"/>
  <c r="AO25" i="33"/>
  <c r="AO26" i="33"/>
  <c r="AO27" i="33"/>
  <c r="AO28" i="33"/>
  <c r="AO29" i="33"/>
  <c r="AO30" i="33"/>
  <c r="AR5" i="33"/>
  <c r="AR6" i="33"/>
  <c r="AR7" i="33"/>
  <c r="AR8" i="33"/>
  <c r="AR9" i="33"/>
  <c r="AR10" i="33"/>
  <c r="AR11" i="33"/>
  <c r="AR12" i="33"/>
  <c r="AR13" i="33"/>
  <c r="AR14" i="33"/>
  <c r="AR15" i="33"/>
  <c r="AR16" i="33"/>
  <c r="AR17" i="33"/>
  <c r="AR18" i="33"/>
  <c r="AR19" i="33"/>
  <c r="AR20" i="33"/>
  <c r="AR21" i="33"/>
  <c r="AR22" i="33"/>
  <c r="AR23" i="33"/>
  <c r="AR24" i="33"/>
  <c r="AR25" i="33"/>
  <c r="AR26" i="33"/>
  <c r="AR27" i="33"/>
  <c r="AR28" i="33"/>
  <c r="AR29" i="33"/>
  <c r="AR30" i="33"/>
  <c r="AW5" i="33"/>
  <c r="AW6" i="33"/>
  <c r="AW7" i="33"/>
  <c r="AW8" i="33"/>
  <c r="AW9" i="33"/>
  <c r="AW10" i="33"/>
  <c r="AW11" i="33"/>
  <c r="AW12" i="33"/>
  <c r="AW13" i="33"/>
  <c r="AW14" i="33"/>
  <c r="AW15" i="33"/>
  <c r="AW16" i="33"/>
  <c r="AW17" i="33"/>
  <c r="AW18" i="33"/>
  <c r="AW19" i="33"/>
  <c r="AW20" i="33"/>
  <c r="AW21" i="33"/>
  <c r="AW22" i="33"/>
  <c r="AW23" i="33"/>
  <c r="AW24" i="33"/>
  <c r="AW25" i="33"/>
  <c r="AW26" i="33"/>
  <c r="AW27" i="33"/>
  <c r="AW28" i="33"/>
  <c r="AW29" i="33"/>
  <c r="AW30" i="33"/>
  <c r="AZ5" i="33"/>
  <c r="AZ6" i="33"/>
  <c r="AZ7" i="33"/>
  <c r="AZ8" i="33"/>
  <c r="AZ9" i="33"/>
  <c r="AZ10" i="33"/>
  <c r="AZ11" i="33"/>
  <c r="AZ12" i="33"/>
  <c r="AZ13" i="33"/>
  <c r="AZ14" i="33"/>
  <c r="AZ15" i="33"/>
  <c r="AZ16" i="33"/>
  <c r="AZ17" i="33"/>
  <c r="AZ18" i="33"/>
  <c r="AZ19" i="33"/>
  <c r="AZ20" i="33"/>
  <c r="AZ21" i="33"/>
  <c r="AZ22" i="33"/>
  <c r="AZ23" i="33"/>
  <c r="AZ24" i="33"/>
  <c r="AZ25" i="33"/>
  <c r="AZ26" i="33"/>
  <c r="AZ27" i="33"/>
  <c r="AZ28" i="33"/>
  <c r="AZ29" i="33"/>
  <c r="AZ30" i="33"/>
  <c r="BC5" i="33"/>
  <c r="BC6" i="33"/>
  <c r="BC7" i="33"/>
  <c r="BC8" i="33"/>
  <c r="BC9" i="33"/>
  <c r="BC10" i="33"/>
  <c r="BC11" i="33"/>
  <c r="BC12" i="33"/>
  <c r="BC13" i="33"/>
  <c r="BC14" i="33"/>
  <c r="BC15" i="33"/>
  <c r="BC16" i="33"/>
  <c r="BC17" i="33"/>
  <c r="BC18" i="33"/>
  <c r="BC19" i="33"/>
  <c r="BC20" i="33"/>
  <c r="BC21" i="33"/>
  <c r="BC22" i="33"/>
  <c r="BC23" i="33"/>
  <c r="BC24" i="33"/>
  <c r="BC25" i="33"/>
  <c r="BC26" i="33"/>
  <c r="BC27" i="33"/>
  <c r="BC28" i="33"/>
  <c r="BC29" i="33"/>
  <c r="BC30" i="33"/>
  <c r="V5" i="33"/>
  <c r="V6" i="33"/>
  <c r="V7" i="33"/>
  <c r="V8" i="33"/>
  <c r="V9" i="33"/>
  <c r="V10" i="33"/>
  <c r="V11" i="33"/>
  <c r="V12" i="33"/>
  <c r="V13" i="33"/>
  <c r="V14" i="33"/>
  <c r="V15" i="33"/>
  <c r="V16" i="33"/>
  <c r="V17" i="33"/>
  <c r="V18" i="33"/>
  <c r="V19" i="33"/>
  <c r="V20" i="33"/>
  <c r="V21" i="33"/>
  <c r="V22" i="33"/>
  <c r="V23" i="33"/>
  <c r="V24" i="33"/>
  <c r="V25" i="33"/>
  <c r="V26" i="33"/>
  <c r="V27" i="33"/>
  <c r="V28" i="33"/>
  <c r="V29" i="33"/>
  <c r="V30" i="33"/>
  <c r="S5" i="33"/>
  <c r="S6" i="33"/>
  <c r="S7" i="33"/>
  <c r="S8" i="33"/>
  <c r="S9" i="33"/>
  <c r="S10" i="33"/>
  <c r="S11" i="33"/>
  <c r="S12" i="33"/>
  <c r="S13" i="33"/>
  <c r="S14" i="33"/>
  <c r="S15" i="33"/>
  <c r="S16" i="33"/>
  <c r="S17" i="33"/>
  <c r="S18" i="33"/>
  <c r="S19" i="33"/>
  <c r="S20" i="33"/>
  <c r="S21" i="33"/>
  <c r="S22" i="33"/>
  <c r="S23" i="33"/>
  <c r="S24" i="33"/>
  <c r="S25" i="33"/>
  <c r="S26" i="33"/>
  <c r="S27" i="33"/>
  <c r="S28" i="33"/>
  <c r="S29" i="33"/>
  <c r="S30" i="33"/>
  <c r="P5" i="33"/>
  <c r="P6" i="33"/>
  <c r="P7" i="33"/>
  <c r="P8" i="33"/>
  <c r="P9" i="33"/>
  <c r="P10" i="33"/>
  <c r="P11" i="33"/>
  <c r="P12" i="33"/>
  <c r="P13" i="33"/>
  <c r="P14" i="33"/>
  <c r="P15" i="33"/>
  <c r="P16" i="33"/>
  <c r="P17" i="33"/>
  <c r="P18" i="33"/>
  <c r="P19" i="33"/>
  <c r="P20" i="33"/>
  <c r="P21" i="33"/>
  <c r="P22" i="33"/>
  <c r="P23" i="33"/>
  <c r="P24" i="33"/>
  <c r="P25" i="33"/>
  <c r="P26" i="33"/>
  <c r="P27" i="33"/>
  <c r="P28" i="33"/>
  <c r="P29" i="33"/>
  <c r="P30" i="33"/>
  <c r="BC5" i="34" l="1"/>
  <c r="BC6" i="34"/>
  <c r="BC7" i="34"/>
  <c r="BC8" i="34"/>
  <c r="BC9" i="34"/>
  <c r="BC10" i="34"/>
  <c r="BC11" i="34"/>
  <c r="BC12" i="34"/>
  <c r="BC13" i="34"/>
  <c r="BC14" i="34"/>
  <c r="BC15" i="34"/>
  <c r="BC16" i="34"/>
  <c r="BC17" i="34"/>
  <c r="BC18" i="34"/>
  <c r="BC19" i="34"/>
  <c r="BC20" i="34"/>
  <c r="BC21" i="34"/>
  <c r="BC22" i="34"/>
  <c r="BC23" i="34"/>
  <c r="BC24" i="34"/>
  <c r="BC25" i="34"/>
  <c r="BC26" i="34"/>
  <c r="BC27" i="34"/>
  <c r="BC28" i="34"/>
  <c r="BC29" i="34"/>
  <c r="BC30" i="34"/>
  <c r="AZ5" i="34"/>
  <c r="AZ6" i="34"/>
  <c r="AZ7" i="34"/>
  <c r="AZ8" i="34"/>
  <c r="AZ9" i="34"/>
  <c r="AZ10" i="34"/>
  <c r="AZ11" i="34"/>
  <c r="AZ12" i="34"/>
  <c r="AZ13" i="34"/>
  <c r="AZ14" i="34"/>
  <c r="AZ15" i="34"/>
  <c r="AZ16" i="34"/>
  <c r="AZ17" i="34"/>
  <c r="AZ18" i="34"/>
  <c r="AZ19" i="34"/>
  <c r="AZ20" i="34"/>
  <c r="AZ21" i="34"/>
  <c r="AZ22" i="34"/>
  <c r="AZ23" i="34"/>
  <c r="AZ24" i="34"/>
  <c r="AZ25" i="34"/>
  <c r="AZ26" i="34"/>
  <c r="AZ27" i="34"/>
  <c r="AZ28" i="34"/>
  <c r="AZ29" i="34"/>
  <c r="AZ30" i="34"/>
  <c r="AW5" i="34"/>
  <c r="AW6" i="34"/>
  <c r="AW7" i="34"/>
  <c r="AW8" i="34"/>
  <c r="AW9" i="34"/>
  <c r="AW10" i="34"/>
  <c r="AW11" i="34"/>
  <c r="AW12" i="34"/>
  <c r="AW13" i="34"/>
  <c r="AW14" i="34"/>
  <c r="AW15" i="34"/>
  <c r="AW16" i="34"/>
  <c r="AW17" i="34"/>
  <c r="AW18" i="34"/>
  <c r="AW19" i="34"/>
  <c r="AW20" i="34"/>
  <c r="AW21" i="34"/>
  <c r="AW22" i="34"/>
  <c r="AW23" i="34"/>
  <c r="AW24" i="34"/>
  <c r="AW25" i="34"/>
  <c r="AW26" i="34"/>
  <c r="AW27" i="34"/>
  <c r="AW28" i="34"/>
  <c r="AW29" i="34"/>
  <c r="AW30" i="34"/>
  <c r="AR5" i="34"/>
  <c r="AR6" i="34"/>
  <c r="AR7" i="34"/>
  <c r="AR8" i="34"/>
  <c r="AR9" i="34"/>
  <c r="AR10" i="34"/>
  <c r="AR11" i="34"/>
  <c r="AR12" i="34"/>
  <c r="AR13" i="34"/>
  <c r="AR14" i="34"/>
  <c r="AR15" i="34"/>
  <c r="AR16" i="34"/>
  <c r="AR17" i="34"/>
  <c r="AR18" i="34"/>
  <c r="AR19" i="34"/>
  <c r="AR20" i="34"/>
  <c r="AR21" i="34"/>
  <c r="AR22" i="34"/>
  <c r="AR23" i="34"/>
  <c r="AR24" i="34"/>
  <c r="AR25" i="34"/>
  <c r="AR26" i="34"/>
  <c r="AR27" i="34"/>
  <c r="AR28" i="34"/>
  <c r="AR29" i="34"/>
  <c r="AR30" i="34"/>
  <c r="AO5" i="34"/>
  <c r="AO6" i="34"/>
  <c r="AO7" i="34"/>
  <c r="AO8" i="34"/>
  <c r="AO9" i="34"/>
  <c r="AO10" i="34"/>
  <c r="AO11" i="34"/>
  <c r="AO12" i="34"/>
  <c r="AO13" i="34"/>
  <c r="AO14" i="34"/>
  <c r="AO15" i="34"/>
  <c r="AO16" i="34"/>
  <c r="AO17" i="34"/>
  <c r="AO18" i="34"/>
  <c r="AO19" i="34"/>
  <c r="AO20" i="34"/>
  <c r="AO21" i="34"/>
  <c r="AO22" i="34"/>
  <c r="AO23" i="34"/>
  <c r="AO24" i="34"/>
  <c r="AO25" i="34"/>
  <c r="AO26" i="34"/>
  <c r="AO27" i="34"/>
  <c r="AO28" i="34"/>
  <c r="AO29" i="34"/>
  <c r="AO30" i="34"/>
  <c r="AL5" i="34"/>
  <c r="AL6" i="34"/>
  <c r="AL7" i="34"/>
  <c r="AL8" i="34"/>
  <c r="AL9" i="34"/>
  <c r="AL10" i="34"/>
  <c r="AL11" i="34"/>
  <c r="AL12" i="34"/>
  <c r="AL13" i="34"/>
  <c r="AL14" i="34"/>
  <c r="AL15" i="34"/>
  <c r="AL16" i="34"/>
  <c r="AL17" i="34"/>
  <c r="AL18" i="34"/>
  <c r="AL19" i="34"/>
  <c r="AL20" i="34"/>
  <c r="AL21" i="34"/>
  <c r="AL22" i="34"/>
  <c r="AL23" i="34"/>
  <c r="AL24" i="34"/>
  <c r="AL25" i="34"/>
  <c r="AL26" i="34"/>
  <c r="AL27" i="34"/>
  <c r="AL28" i="34"/>
  <c r="AL29" i="34"/>
  <c r="AL30" i="34"/>
  <c r="AG5" i="34"/>
  <c r="AG6" i="34"/>
  <c r="AG7" i="34"/>
  <c r="AG8" i="34"/>
  <c r="AG9" i="34"/>
  <c r="AG10" i="34"/>
  <c r="AG11" i="34"/>
  <c r="AG12" i="34"/>
  <c r="AG13" i="34"/>
  <c r="AG14" i="34"/>
  <c r="AG15" i="34"/>
  <c r="AG16" i="34"/>
  <c r="AG17" i="34"/>
  <c r="AG18" i="34"/>
  <c r="AG19" i="34"/>
  <c r="AG20" i="34"/>
  <c r="AG21" i="34"/>
  <c r="AG22" i="34"/>
  <c r="AG23" i="34"/>
  <c r="AG24" i="34"/>
  <c r="AG25" i="34"/>
  <c r="AG26" i="34"/>
  <c r="AG27" i="34"/>
  <c r="AG28" i="34"/>
  <c r="AG29" i="34"/>
  <c r="AG30" i="34"/>
  <c r="AD5" i="34"/>
  <c r="AD6" i="34"/>
  <c r="AD7" i="34"/>
  <c r="AD8" i="34"/>
  <c r="AD9" i="34"/>
  <c r="AD10" i="34"/>
  <c r="AD11" i="34"/>
  <c r="AD12" i="34"/>
  <c r="AD13" i="34"/>
  <c r="AD14" i="34"/>
  <c r="AD15" i="34"/>
  <c r="AD16" i="34"/>
  <c r="AD17" i="34"/>
  <c r="AD18" i="34"/>
  <c r="AD19" i="34"/>
  <c r="AD20" i="34"/>
  <c r="AD21" i="34"/>
  <c r="AD22" i="34"/>
  <c r="AD23" i="34"/>
  <c r="AD24" i="34"/>
  <c r="AD25" i="34"/>
  <c r="AD26" i="34"/>
  <c r="AD27" i="34"/>
  <c r="AD28" i="34"/>
  <c r="AD29" i="34"/>
  <c r="AD30" i="34"/>
  <c r="AA5" i="34"/>
  <c r="AA6" i="34"/>
  <c r="AA7" i="34"/>
  <c r="AA8" i="34"/>
  <c r="AA9" i="34"/>
  <c r="AA10" i="34"/>
  <c r="AA11" i="34"/>
  <c r="AA12" i="34"/>
  <c r="AA13" i="34"/>
  <c r="AA14" i="34"/>
  <c r="AA15" i="34"/>
  <c r="AA16" i="34"/>
  <c r="AA17" i="34"/>
  <c r="AA18" i="34"/>
  <c r="AA19" i="34"/>
  <c r="AA20" i="34"/>
  <c r="AA21" i="34"/>
  <c r="AA22" i="34"/>
  <c r="AA23" i="34"/>
  <c r="AA24" i="34"/>
  <c r="AA25" i="34"/>
  <c r="AA26" i="34"/>
  <c r="AA27" i="34"/>
  <c r="AA28" i="34"/>
  <c r="AA29" i="34"/>
  <c r="AA30" i="34"/>
  <c r="V5" i="34"/>
  <c r="V6" i="34"/>
  <c r="V7" i="34"/>
  <c r="V8" i="34"/>
  <c r="V9" i="34"/>
  <c r="V10" i="34"/>
  <c r="V11" i="34"/>
  <c r="V12" i="34"/>
  <c r="V13" i="34"/>
  <c r="V14" i="34"/>
  <c r="V15" i="34"/>
  <c r="V16" i="34"/>
  <c r="V17" i="34"/>
  <c r="V18" i="34"/>
  <c r="V19" i="34"/>
  <c r="V20" i="34"/>
  <c r="V21" i="34"/>
  <c r="V22" i="34"/>
  <c r="V23" i="34"/>
  <c r="V24" i="34"/>
  <c r="V25" i="34"/>
  <c r="V26" i="34"/>
  <c r="V27" i="34"/>
  <c r="V28" i="34"/>
  <c r="V29" i="34"/>
  <c r="V30" i="34"/>
  <c r="S5" i="34"/>
  <c r="S6" i="34"/>
  <c r="S7" i="34"/>
  <c r="S8" i="34"/>
  <c r="S9" i="34"/>
  <c r="S10" i="34"/>
  <c r="S11" i="34"/>
  <c r="S12" i="34"/>
  <c r="S13" i="34"/>
  <c r="S14" i="34"/>
  <c r="S15" i="34"/>
  <c r="S16" i="34"/>
  <c r="S17" i="34"/>
  <c r="S18" i="34"/>
  <c r="S19" i="34"/>
  <c r="S20" i="34"/>
  <c r="S21" i="34"/>
  <c r="S22" i="34"/>
  <c r="S23" i="34"/>
  <c r="S24" i="34"/>
  <c r="S25" i="34"/>
  <c r="S26" i="34"/>
  <c r="S27" i="34"/>
  <c r="S28" i="34"/>
  <c r="S29" i="34"/>
  <c r="S30" i="34"/>
  <c r="P5" i="34"/>
  <c r="P6" i="34"/>
  <c r="P7" i="34"/>
  <c r="P8" i="34"/>
  <c r="P9" i="34"/>
  <c r="P10" i="34"/>
  <c r="P11" i="34"/>
  <c r="P12" i="34"/>
  <c r="P13" i="34"/>
  <c r="P14" i="34"/>
  <c r="P15" i="34"/>
  <c r="P16" i="34"/>
  <c r="P17" i="34"/>
  <c r="P18" i="34"/>
  <c r="P19" i="34"/>
  <c r="P20" i="34"/>
  <c r="P21" i="34"/>
  <c r="P22" i="34"/>
  <c r="P23" i="34"/>
  <c r="P24" i="34"/>
  <c r="P25" i="34"/>
  <c r="P26" i="34"/>
  <c r="P27" i="34"/>
  <c r="P28" i="34"/>
  <c r="P29" i="34"/>
  <c r="P30" i="34"/>
  <c r="BC7" i="35" l="1"/>
  <c r="BC8" i="35"/>
  <c r="BC9" i="35"/>
  <c r="BC10" i="35"/>
  <c r="BC11" i="35"/>
  <c r="BC12" i="35"/>
  <c r="BC13" i="35"/>
  <c r="BC14" i="35"/>
  <c r="BC15" i="35"/>
  <c r="BC16" i="35"/>
  <c r="BC17" i="35"/>
  <c r="BC18" i="35"/>
  <c r="BC19" i="35"/>
  <c r="BC20" i="35"/>
  <c r="BC21" i="35"/>
  <c r="BC22" i="35"/>
  <c r="BC23" i="35"/>
  <c r="BC24" i="35"/>
  <c r="BC25" i="35"/>
  <c r="BC26" i="35"/>
  <c r="BC27" i="35"/>
  <c r="BC28" i="35"/>
  <c r="BC29" i="35"/>
  <c r="BC30" i="35"/>
  <c r="AZ7" i="35"/>
  <c r="AZ8" i="35"/>
  <c r="AZ9" i="35"/>
  <c r="AZ10" i="35"/>
  <c r="AZ11" i="35"/>
  <c r="AZ12" i="35"/>
  <c r="AZ13" i="35"/>
  <c r="AZ14" i="35"/>
  <c r="AZ15" i="35"/>
  <c r="AZ16" i="35"/>
  <c r="AZ17" i="35"/>
  <c r="AZ18" i="35"/>
  <c r="AZ19" i="35"/>
  <c r="AZ20" i="35"/>
  <c r="AZ21" i="35"/>
  <c r="AZ22" i="35"/>
  <c r="AZ23" i="35"/>
  <c r="AZ24" i="35"/>
  <c r="AZ25" i="35"/>
  <c r="AZ26" i="35"/>
  <c r="AZ27" i="35"/>
  <c r="AZ28" i="35"/>
  <c r="AZ29" i="35"/>
  <c r="AZ30" i="35"/>
  <c r="AW7" i="35"/>
  <c r="AW8" i="35"/>
  <c r="AW9" i="35"/>
  <c r="AW10" i="35"/>
  <c r="AW11" i="35"/>
  <c r="AW12" i="35"/>
  <c r="AW13" i="35"/>
  <c r="AW14" i="35"/>
  <c r="AW15" i="35"/>
  <c r="AW16" i="35"/>
  <c r="AW17" i="35"/>
  <c r="AW18" i="35"/>
  <c r="AW19" i="35"/>
  <c r="AW20" i="35"/>
  <c r="AW21" i="35"/>
  <c r="AW22" i="35"/>
  <c r="AW23" i="35"/>
  <c r="AW24" i="35"/>
  <c r="AW25" i="35"/>
  <c r="AW26" i="35"/>
  <c r="AW27" i="35"/>
  <c r="AW28" i="35"/>
  <c r="AW29" i="35"/>
  <c r="AW30" i="35"/>
  <c r="AR7" i="35"/>
  <c r="AR8" i="35"/>
  <c r="AR9" i="35"/>
  <c r="AR10" i="35"/>
  <c r="AR11" i="35"/>
  <c r="AR12" i="35"/>
  <c r="AR13" i="35"/>
  <c r="AR14" i="35"/>
  <c r="AR15" i="35"/>
  <c r="AR16" i="35"/>
  <c r="AR17" i="35"/>
  <c r="AR18" i="35"/>
  <c r="AR19" i="35"/>
  <c r="AR20" i="35"/>
  <c r="AR21" i="35"/>
  <c r="AR22" i="35"/>
  <c r="AR23" i="35"/>
  <c r="AR24" i="35"/>
  <c r="AR25" i="35"/>
  <c r="AR26" i="35"/>
  <c r="AR27" i="35"/>
  <c r="AR28" i="35"/>
  <c r="AR29" i="35"/>
  <c r="AR30" i="35"/>
  <c r="AO7" i="35"/>
  <c r="AO8" i="35"/>
  <c r="AO9" i="35"/>
  <c r="AO10" i="35"/>
  <c r="AO11" i="35"/>
  <c r="AO12" i="35"/>
  <c r="AO13" i="35"/>
  <c r="AO14" i="35"/>
  <c r="AO15" i="35"/>
  <c r="AO16" i="35"/>
  <c r="AO17" i="35"/>
  <c r="AO18" i="35"/>
  <c r="AO19" i="35"/>
  <c r="AO20" i="35"/>
  <c r="AO21" i="35"/>
  <c r="AO22" i="35"/>
  <c r="AO23" i="35"/>
  <c r="AO24" i="35"/>
  <c r="AO25" i="35"/>
  <c r="AO26" i="35"/>
  <c r="AO27" i="35"/>
  <c r="AO28" i="35"/>
  <c r="AO29" i="35"/>
  <c r="AO30" i="35"/>
  <c r="AL7" i="35"/>
  <c r="AL8" i="35"/>
  <c r="AL9" i="35"/>
  <c r="AL10" i="35"/>
  <c r="AL11" i="35"/>
  <c r="AL12" i="35"/>
  <c r="AL13" i="35"/>
  <c r="AL14" i="35"/>
  <c r="AL15" i="35"/>
  <c r="AL16" i="35"/>
  <c r="AL17" i="35"/>
  <c r="AL18" i="35"/>
  <c r="AL19" i="35"/>
  <c r="AL20" i="35"/>
  <c r="AL21" i="35"/>
  <c r="AL22" i="35"/>
  <c r="AL23" i="35"/>
  <c r="AL24" i="35"/>
  <c r="AL25" i="35"/>
  <c r="AL26" i="35"/>
  <c r="AL27" i="35"/>
  <c r="AL28" i="35"/>
  <c r="AL29" i="35"/>
  <c r="AL30" i="35"/>
  <c r="AG7" i="35"/>
  <c r="AG8" i="35"/>
  <c r="AG9" i="35"/>
  <c r="AG10" i="35"/>
  <c r="AG11" i="35"/>
  <c r="AG12" i="35"/>
  <c r="AG13" i="35"/>
  <c r="AG14" i="35"/>
  <c r="AG15" i="35"/>
  <c r="AG16" i="35"/>
  <c r="AG17" i="35"/>
  <c r="AG18" i="35"/>
  <c r="AG19" i="35"/>
  <c r="AG20" i="35"/>
  <c r="AG21" i="35"/>
  <c r="AG22" i="35"/>
  <c r="AG23" i="35"/>
  <c r="AG24" i="35"/>
  <c r="AG25" i="35"/>
  <c r="AG26" i="35"/>
  <c r="AG27" i="35"/>
  <c r="AG28" i="35"/>
  <c r="AG29" i="35"/>
  <c r="AG30" i="35"/>
  <c r="AD7" i="35"/>
  <c r="AD8" i="35"/>
  <c r="AD9" i="35"/>
  <c r="AD10" i="35"/>
  <c r="AD11" i="35"/>
  <c r="AD12" i="35"/>
  <c r="AD13" i="35"/>
  <c r="AD14" i="35"/>
  <c r="AD15" i="35"/>
  <c r="AD16" i="35"/>
  <c r="AD17" i="35"/>
  <c r="AD18" i="35"/>
  <c r="AD19" i="35"/>
  <c r="AD20" i="35"/>
  <c r="AD21" i="35"/>
  <c r="AD22" i="35"/>
  <c r="AD23" i="35"/>
  <c r="AD24" i="35"/>
  <c r="AD25" i="35"/>
  <c r="AD26" i="35"/>
  <c r="AD27" i="35"/>
  <c r="AD28" i="35"/>
  <c r="AD29" i="35"/>
  <c r="AD30" i="35"/>
  <c r="AA7" i="35"/>
  <c r="AA8" i="35"/>
  <c r="AA9" i="35"/>
  <c r="AA10" i="35"/>
  <c r="AA11" i="35"/>
  <c r="AA12" i="35"/>
  <c r="AA13" i="35"/>
  <c r="AA14" i="35"/>
  <c r="AA15" i="35"/>
  <c r="AA16" i="35"/>
  <c r="AA17" i="35"/>
  <c r="AA18" i="35"/>
  <c r="AA19" i="35"/>
  <c r="AA20" i="35"/>
  <c r="AA21" i="35"/>
  <c r="AA22" i="35"/>
  <c r="AA23" i="35"/>
  <c r="AA24" i="35"/>
  <c r="AA25" i="35"/>
  <c r="AA26" i="35"/>
  <c r="AA27" i="35"/>
  <c r="AA28" i="35"/>
  <c r="AA29" i="35"/>
  <c r="AA30" i="35"/>
  <c r="V7" i="35"/>
  <c r="V8" i="35"/>
  <c r="V9" i="35"/>
  <c r="V10" i="35"/>
  <c r="V11" i="35"/>
  <c r="V12" i="35"/>
  <c r="V13" i="35"/>
  <c r="V14" i="35"/>
  <c r="V15" i="35"/>
  <c r="V16" i="35"/>
  <c r="V17" i="35"/>
  <c r="V18" i="35"/>
  <c r="V19" i="35"/>
  <c r="V20" i="35"/>
  <c r="V21" i="35"/>
  <c r="V22" i="35"/>
  <c r="V23" i="35"/>
  <c r="V24" i="35"/>
  <c r="V25" i="35"/>
  <c r="V26" i="35"/>
  <c r="V27" i="35"/>
  <c r="V28" i="35"/>
  <c r="V29" i="35"/>
  <c r="V30" i="35"/>
  <c r="S7" i="35"/>
  <c r="S8" i="35"/>
  <c r="S9" i="35"/>
  <c r="S10" i="35"/>
  <c r="S11" i="35"/>
  <c r="S12" i="35"/>
  <c r="S13" i="35"/>
  <c r="S14" i="35"/>
  <c r="S15" i="35"/>
  <c r="S16" i="35"/>
  <c r="S17" i="35"/>
  <c r="S18" i="35"/>
  <c r="S19" i="35"/>
  <c r="S20" i="35"/>
  <c r="S21" i="35"/>
  <c r="S22" i="35"/>
  <c r="S23" i="35"/>
  <c r="S24" i="35"/>
  <c r="S25" i="35"/>
  <c r="S26" i="35"/>
  <c r="S27" i="35"/>
  <c r="S28" i="35"/>
  <c r="S29" i="35"/>
  <c r="S30" i="35"/>
  <c r="P7" i="35"/>
  <c r="P8" i="35"/>
  <c r="P9" i="35"/>
  <c r="P10" i="35"/>
  <c r="P11" i="35"/>
  <c r="P12" i="35"/>
  <c r="P13" i="35"/>
  <c r="P14" i="35"/>
  <c r="P15" i="35"/>
  <c r="P16" i="35"/>
  <c r="P17" i="35"/>
  <c r="P18" i="35"/>
  <c r="P19" i="35"/>
  <c r="P20" i="35"/>
  <c r="P21" i="35"/>
  <c r="P22" i="35"/>
  <c r="P23" i="35"/>
  <c r="P24" i="35"/>
  <c r="P25" i="35"/>
  <c r="P26" i="35"/>
  <c r="P27" i="35"/>
  <c r="P28" i="35"/>
  <c r="P29" i="35"/>
  <c r="P30" i="35"/>
  <c r="P4" i="35" l="1"/>
  <c r="BC4" i="35" l="1"/>
  <c r="AZ4" i="35"/>
  <c r="AW4" i="35"/>
  <c r="AR4" i="35"/>
  <c r="AO4" i="35"/>
  <c r="AL4" i="35"/>
  <c r="AG4" i="35"/>
  <c r="AD4" i="35"/>
  <c r="AA4" i="35"/>
  <c r="V4" i="35"/>
  <c r="S4" i="35"/>
  <c r="BC4" i="34"/>
  <c r="AZ4" i="34"/>
  <c r="AW4" i="34"/>
  <c r="AR4" i="34"/>
  <c r="AO4" i="34"/>
  <c r="AL4" i="34"/>
  <c r="AG4" i="34"/>
  <c r="AD4" i="34"/>
  <c r="AA4" i="34"/>
  <c r="V4" i="34"/>
  <c r="S4" i="34"/>
  <c r="P4" i="34"/>
  <c r="BC4" i="33"/>
  <c r="AZ4" i="33"/>
  <c r="AW4" i="33"/>
  <c r="AR4" i="33"/>
  <c r="AO4" i="33"/>
  <c r="AL4" i="33"/>
  <c r="AG4" i="33"/>
  <c r="AD4" i="33"/>
  <c r="AA4" i="33"/>
  <c r="V4" i="33"/>
  <c r="S4" i="33"/>
  <c r="P4" i="33"/>
  <c r="BC4" i="32"/>
  <c r="AZ4" i="32"/>
  <c r="AW4" i="32"/>
  <c r="AR4" i="32"/>
  <c r="AO4" i="32"/>
  <c r="AL4" i="32"/>
  <c r="AG4" i="32"/>
  <c r="AD4" i="32"/>
  <c r="AA4" i="32"/>
  <c r="V4" i="32"/>
  <c r="S4" i="32"/>
  <c r="P4" i="32"/>
  <c r="BC4" i="31"/>
  <c r="AZ4" i="31"/>
  <c r="AW4" i="31"/>
  <c r="AR4" i="31"/>
  <c r="AO4" i="31"/>
  <c r="AL4" i="31"/>
  <c r="AG4" i="31"/>
  <c r="AD4" i="31"/>
  <c r="AA4" i="31"/>
  <c r="V4" i="31"/>
  <c r="S4" i="31"/>
  <c r="P4" i="31"/>
  <c r="BC4" i="30"/>
  <c r="AZ4" i="30"/>
  <c r="AW4" i="30"/>
  <c r="AR4" i="30"/>
  <c r="AO4" i="30"/>
  <c r="AL4" i="30"/>
  <c r="AG4" i="30"/>
  <c r="AD4" i="30"/>
  <c r="AA4" i="30"/>
  <c r="V4" i="30"/>
  <c r="S4" i="30"/>
  <c r="P4" i="30"/>
  <c r="BC4" i="29"/>
  <c r="AZ4" i="29"/>
  <c r="AW4" i="29"/>
  <c r="AR4" i="29"/>
  <c r="AO4" i="29"/>
  <c r="AL4" i="29"/>
  <c r="AG4" i="29"/>
  <c r="AD4" i="29"/>
  <c r="AA4" i="29"/>
  <c r="V4" i="29"/>
  <c r="S4" i="29"/>
  <c r="P4" i="29"/>
  <c r="BC30" i="27"/>
  <c r="AZ30" i="27"/>
  <c r="AW30" i="27"/>
  <c r="AR30" i="27"/>
  <c r="AO30" i="27"/>
  <c r="AL30" i="27"/>
  <c r="AG30" i="27"/>
  <c r="AD30" i="27"/>
  <c r="AA30" i="27"/>
  <c r="V30" i="27"/>
  <c r="S30" i="27"/>
  <c r="P30" i="27"/>
  <c r="BC29" i="27"/>
  <c r="AZ29" i="27"/>
  <c r="AW29" i="27"/>
  <c r="AR29" i="27"/>
  <c r="AO29" i="27"/>
  <c r="AL29" i="27"/>
  <c r="AG29" i="27"/>
  <c r="AD29" i="27"/>
  <c r="AA29" i="27"/>
  <c r="V29" i="27"/>
  <c r="S29" i="27"/>
  <c r="P29" i="27"/>
  <c r="BC28" i="27"/>
  <c r="AZ28" i="27"/>
  <c r="AW28" i="27"/>
  <c r="AR28" i="27"/>
  <c r="AO28" i="27"/>
  <c r="AL28" i="27"/>
  <c r="AG28" i="27"/>
  <c r="AD28" i="27"/>
  <c r="AA28" i="27"/>
  <c r="V28" i="27"/>
  <c r="S28" i="27"/>
  <c r="P28" i="27"/>
  <c r="BC27" i="27"/>
  <c r="AZ27" i="27"/>
  <c r="AW27" i="27"/>
  <c r="AR27" i="27"/>
  <c r="AO27" i="27"/>
  <c r="AL27" i="27"/>
  <c r="AG27" i="27"/>
  <c r="AD27" i="27"/>
  <c r="AA27" i="27"/>
  <c r="V27" i="27"/>
  <c r="S27" i="27"/>
  <c r="P27" i="27"/>
  <c r="BC26" i="27"/>
  <c r="AZ26" i="27"/>
  <c r="AW26" i="27"/>
  <c r="AR26" i="27"/>
  <c r="AO26" i="27"/>
  <c r="AL26" i="27"/>
  <c r="AG26" i="27"/>
  <c r="AD26" i="27"/>
  <c r="AA26" i="27"/>
  <c r="V26" i="27"/>
  <c r="S26" i="27"/>
  <c r="P26" i="27"/>
  <c r="BC25" i="27"/>
  <c r="AZ25" i="27"/>
  <c r="AW25" i="27"/>
  <c r="AR25" i="27"/>
  <c r="AO25" i="27"/>
  <c r="AL25" i="27"/>
  <c r="AG25" i="27"/>
  <c r="AD25" i="27"/>
  <c r="AA25" i="27"/>
  <c r="V25" i="27"/>
  <c r="S25" i="27"/>
  <c r="P25" i="27"/>
  <c r="BC24" i="27"/>
  <c r="AZ24" i="27"/>
  <c r="AW24" i="27"/>
  <c r="AR24" i="27"/>
  <c r="AO24" i="27"/>
  <c r="AL24" i="27"/>
  <c r="AG24" i="27"/>
  <c r="AD24" i="27"/>
  <c r="AA24" i="27"/>
  <c r="V24" i="27"/>
  <c r="S24" i="27"/>
  <c r="P24" i="27"/>
  <c r="BC23" i="27"/>
  <c r="AZ23" i="27"/>
  <c r="AW23" i="27"/>
  <c r="AR23" i="27"/>
  <c r="AO23" i="27"/>
  <c r="AL23" i="27"/>
  <c r="AG23" i="27"/>
  <c r="AD23" i="27"/>
  <c r="AA23" i="27"/>
  <c r="V23" i="27"/>
  <c r="S23" i="27"/>
  <c r="P23" i="27"/>
  <c r="BC22" i="27"/>
  <c r="AZ22" i="27"/>
  <c r="AW22" i="27"/>
  <c r="AR22" i="27"/>
  <c r="AO22" i="27"/>
  <c r="AL22" i="27"/>
  <c r="AG22" i="27"/>
  <c r="AD22" i="27"/>
  <c r="AA22" i="27"/>
  <c r="V22" i="27"/>
  <c r="S22" i="27"/>
  <c r="P22" i="27"/>
  <c r="BC21" i="27"/>
  <c r="AZ21" i="27"/>
  <c r="AW21" i="27"/>
  <c r="AR21" i="27"/>
  <c r="AO21" i="27"/>
  <c r="AL21" i="27"/>
  <c r="AG21" i="27"/>
  <c r="AD21" i="27"/>
  <c r="AA21" i="27"/>
  <c r="V21" i="27"/>
  <c r="S21" i="27"/>
  <c r="P21" i="27"/>
  <c r="BC20" i="27"/>
  <c r="AZ20" i="27"/>
  <c r="AW20" i="27"/>
  <c r="AR20" i="27"/>
  <c r="AO20" i="27"/>
  <c r="AL20" i="27"/>
  <c r="AG20" i="27"/>
  <c r="AD20" i="27"/>
  <c r="AA20" i="27"/>
  <c r="V20" i="27"/>
  <c r="S20" i="27"/>
  <c r="P20" i="27"/>
  <c r="BC19" i="27"/>
  <c r="AZ19" i="27"/>
  <c r="AW19" i="27"/>
  <c r="AR19" i="27"/>
  <c r="AO19" i="27"/>
  <c r="AL19" i="27"/>
  <c r="AG19" i="27"/>
  <c r="AD19" i="27"/>
  <c r="AA19" i="27"/>
  <c r="V19" i="27"/>
  <c r="S19" i="27"/>
  <c r="P19" i="27"/>
  <c r="BC18" i="27"/>
  <c r="AZ18" i="27"/>
  <c r="AW18" i="27"/>
  <c r="AR18" i="27"/>
  <c r="AO18" i="27"/>
  <c r="AL18" i="27"/>
  <c r="AG18" i="27"/>
  <c r="AD18" i="27"/>
  <c r="AA18" i="27"/>
  <c r="V18" i="27"/>
  <c r="S18" i="27"/>
  <c r="P18" i="27"/>
  <c r="BC17" i="27"/>
  <c r="AZ17" i="27"/>
  <c r="AW17" i="27"/>
  <c r="AR17" i="27"/>
  <c r="AO17" i="27"/>
  <c r="AL17" i="27"/>
  <c r="AG17" i="27"/>
  <c r="AD17" i="27"/>
  <c r="AA17" i="27"/>
  <c r="V17" i="27"/>
  <c r="S17" i="27"/>
  <c r="P17" i="27"/>
  <c r="BC16" i="27"/>
  <c r="AZ16" i="27"/>
  <c r="AW16" i="27"/>
  <c r="AR16" i="27"/>
  <c r="AO16" i="27"/>
  <c r="AL16" i="27"/>
  <c r="AG16" i="27"/>
  <c r="AD16" i="27"/>
  <c r="AA16" i="27"/>
  <c r="V16" i="27"/>
  <c r="S16" i="27"/>
  <c r="P16" i="27"/>
  <c r="BC15" i="27"/>
  <c r="AZ15" i="27"/>
  <c r="AW15" i="27"/>
  <c r="AR15" i="27"/>
  <c r="AO15" i="27"/>
  <c r="AL15" i="27"/>
  <c r="AG15" i="27"/>
  <c r="AD15" i="27"/>
  <c r="AA15" i="27"/>
  <c r="V15" i="27"/>
  <c r="S15" i="27"/>
  <c r="P15" i="27"/>
  <c r="BC14" i="27"/>
  <c r="AZ14" i="27"/>
  <c r="AW14" i="27"/>
  <c r="AR14" i="27"/>
  <c r="AO14" i="27"/>
  <c r="AL14" i="27"/>
  <c r="AG14" i="27"/>
  <c r="AD14" i="27"/>
  <c r="AA14" i="27"/>
  <c r="V14" i="27"/>
  <c r="S14" i="27"/>
  <c r="P14" i="27"/>
  <c r="BC13" i="27"/>
  <c r="AZ13" i="27"/>
  <c r="AW13" i="27"/>
  <c r="AR13" i="27"/>
  <c r="AO13" i="27"/>
  <c r="AL13" i="27"/>
  <c r="AG13" i="27"/>
  <c r="AD13" i="27"/>
  <c r="AA13" i="27"/>
  <c r="V13" i="27"/>
  <c r="S13" i="27"/>
  <c r="P13" i="27"/>
  <c r="BC12" i="27"/>
  <c r="AZ12" i="27"/>
  <c r="AW12" i="27"/>
  <c r="AR12" i="27"/>
  <c r="AO12" i="27"/>
  <c r="AL12" i="27"/>
  <c r="AG12" i="27"/>
  <c r="AD12" i="27"/>
  <c r="AA12" i="27"/>
  <c r="V12" i="27"/>
  <c r="S12" i="27"/>
  <c r="P12" i="27"/>
  <c r="BC11" i="27"/>
  <c r="AZ11" i="27"/>
  <c r="AW11" i="27"/>
  <c r="AR11" i="27"/>
  <c r="AO11" i="27"/>
  <c r="AL11" i="27"/>
  <c r="AG11" i="27"/>
  <c r="AD11" i="27"/>
  <c r="AA11" i="27"/>
  <c r="V11" i="27"/>
  <c r="S11" i="27"/>
  <c r="P11" i="27"/>
  <c r="BC10" i="27"/>
  <c r="AZ10" i="27"/>
  <c r="AW10" i="27"/>
  <c r="AR10" i="27"/>
  <c r="AO10" i="27"/>
  <c r="AL10" i="27"/>
  <c r="AG10" i="27"/>
  <c r="AD10" i="27"/>
  <c r="AA10" i="27"/>
  <c r="V10" i="27"/>
  <c r="S10" i="27"/>
  <c r="P10" i="27"/>
  <c r="BC9" i="27"/>
  <c r="AZ9" i="27"/>
  <c r="AW9" i="27"/>
  <c r="AR9" i="27"/>
  <c r="AO9" i="27"/>
  <c r="AL9" i="27"/>
  <c r="AG9" i="27"/>
  <c r="AD9" i="27"/>
  <c r="AA9" i="27"/>
  <c r="V9" i="27"/>
  <c r="S9" i="27"/>
  <c r="P9" i="27"/>
  <c r="BC8" i="27"/>
  <c r="AZ8" i="27"/>
  <c r="AW8" i="27"/>
  <c r="AR8" i="27"/>
  <c r="AO8" i="27"/>
  <c r="AL8" i="27"/>
  <c r="AG8" i="27"/>
  <c r="AD8" i="27"/>
  <c r="AA8" i="27"/>
  <c r="V8" i="27"/>
  <c r="S8" i="27"/>
  <c r="P8" i="27"/>
  <c r="BC7" i="27"/>
  <c r="AZ7" i="27"/>
  <c r="AW7" i="27"/>
  <c r="AR7" i="27"/>
  <c r="AO7" i="27"/>
  <c r="AL7" i="27"/>
  <c r="AG7" i="27"/>
  <c r="AD7" i="27"/>
  <c r="AA7" i="27"/>
  <c r="V7" i="27"/>
  <c r="S7" i="27"/>
  <c r="P7" i="27"/>
  <c r="BC4" i="26"/>
  <c r="AZ4" i="26"/>
  <c r="AW4" i="26"/>
  <c r="AR4" i="26"/>
  <c r="AO4" i="26"/>
  <c r="AL4" i="26"/>
  <c r="AG4" i="26"/>
  <c r="AD4" i="26"/>
  <c r="AA4" i="26"/>
  <c r="V4" i="26"/>
  <c r="S4" i="26"/>
  <c r="P4" i="26"/>
  <c r="BC30" i="25"/>
  <c r="AZ30" i="25"/>
  <c r="AW30" i="25"/>
  <c r="AR30" i="25"/>
  <c r="AO30" i="25"/>
  <c r="AL30" i="25"/>
  <c r="AG30" i="25"/>
  <c r="AD30" i="25"/>
  <c r="AA30" i="25"/>
  <c r="V30" i="25"/>
  <c r="S30" i="25"/>
  <c r="P30" i="25"/>
  <c r="BC29" i="25"/>
  <c r="AZ29" i="25"/>
  <c r="AW29" i="25"/>
  <c r="AR29" i="25"/>
  <c r="AO29" i="25"/>
  <c r="AL29" i="25"/>
  <c r="AG29" i="25"/>
  <c r="AD29" i="25"/>
  <c r="AA29" i="25"/>
  <c r="V29" i="25"/>
  <c r="S29" i="25"/>
  <c r="P29" i="25"/>
  <c r="BC28" i="25"/>
  <c r="AZ28" i="25"/>
  <c r="AW28" i="25"/>
  <c r="AR28" i="25"/>
  <c r="AO28" i="25"/>
  <c r="AL28" i="25"/>
  <c r="AG28" i="25"/>
  <c r="AD28" i="25"/>
  <c r="AA28" i="25"/>
  <c r="V28" i="25"/>
  <c r="S28" i="25"/>
  <c r="P28" i="25"/>
  <c r="BC27" i="25"/>
  <c r="AZ27" i="25"/>
  <c r="AW27" i="25"/>
  <c r="AR27" i="25"/>
  <c r="AO27" i="25"/>
  <c r="AL27" i="25"/>
  <c r="AG27" i="25"/>
  <c r="AD27" i="25"/>
  <c r="AA27" i="25"/>
  <c r="V27" i="25"/>
  <c r="S27" i="25"/>
  <c r="P27" i="25"/>
  <c r="BC26" i="25"/>
  <c r="AZ26" i="25"/>
  <c r="AW26" i="25"/>
  <c r="AR26" i="25"/>
  <c r="AO26" i="25"/>
  <c r="AL26" i="25"/>
  <c r="AG26" i="25"/>
  <c r="AD26" i="25"/>
  <c r="AA26" i="25"/>
  <c r="V26" i="25"/>
  <c r="S26" i="25"/>
  <c r="P26" i="25"/>
  <c r="BC25" i="25"/>
  <c r="AZ25" i="25"/>
  <c r="AW25" i="25"/>
  <c r="AR25" i="25"/>
  <c r="AO25" i="25"/>
  <c r="AL25" i="25"/>
  <c r="AG25" i="25"/>
  <c r="AD25" i="25"/>
  <c r="AA25" i="25"/>
  <c r="V25" i="25"/>
  <c r="S25" i="25"/>
  <c r="P25" i="25"/>
  <c r="BC24" i="25"/>
  <c r="AZ24" i="25"/>
  <c r="AW24" i="25"/>
  <c r="AR24" i="25"/>
  <c r="AO24" i="25"/>
  <c r="AL24" i="25"/>
  <c r="AG24" i="25"/>
  <c r="AD24" i="25"/>
  <c r="AA24" i="25"/>
  <c r="V24" i="25"/>
  <c r="S24" i="25"/>
  <c r="P24" i="25"/>
  <c r="BC23" i="25"/>
  <c r="AZ23" i="25"/>
  <c r="AW23" i="25"/>
  <c r="AR23" i="25"/>
  <c r="AO23" i="25"/>
  <c r="AL23" i="25"/>
  <c r="AG23" i="25"/>
  <c r="AD23" i="25"/>
  <c r="AA23" i="25"/>
  <c r="V23" i="25"/>
  <c r="S23" i="25"/>
  <c r="P23" i="25"/>
  <c r="BC22" i="25"/>
  <c r="AZ22" i="25"/>
  <c r="AW22" i="25"/>
  <c r="AR22" i="25"/>
  <c r="AO22" i="25"/>
  <c r="AL22" i="25"/>
  <c r="AG22" i="25"/>
  <c r="AD22" i="25"/>
  <c r="AA22" i="25"/>
  <c r="V22" i="25"/>
  <c r="S22" i="25"/>
  <c r="P22" i="25"/>
  <c r="BC21" i="25"/>
  <c r="AZ21" i="25"/>
  <c r="AW21" i="25"/>
  <c r="AR21" i="25"/>
  <c r="AO21" i="25"/>
  <c r="AL21" i="25"/>
  <c r="AG21" i="25"/>
  <c r="AD21" i="25"/>
  <c r="AA21" i="25"/>
  <c r="V21" i="25"/>
  <c r="S21" i="25"/>
  <c r="P21" i="25"/>
  <c r="BC20" i="25"/>
  <c r="AZ20" i="25"/>
  <c r="AW20" i="25"/>
  <c r="AR20" i="25"/>
  <c r="AO20" i="25"/>
  <c r="AL20" i="25"/>
  <c r="AG20" i="25"/>
  <c r="AD20" i="25"/>
  <c r="AA20" i="25"/>
  <c r="V20" i="25"/>
  <c r="S20" i="25"/>
  <c r="P20" i="25"/>
  <c r="BC19" i="25"/>
  <c r="AZ19" i="25"/>
  <c r="AW19" i="25"/>
  <c r="AR19" i="25"/>
  <c r="AO19" i="25"/>
  <c r="AL19" i="25"/>
  <c r="AG19" i="25"/>
  <c r="AD19" i="25"/>
  <c r="AA19" i="25"/>
  <c r="V19" i="25"/>
  <c r="S19" i="25"/>
  <c r="P19" i="25"/>
  <c r="BC18" i="25"/>
  <c r="AZ18" i="25"/>
  <c r="AW18" i="25"/>
  <c r="AR18" i="25"/>
  <c r="AO18" i="25"/>
  <c r="AL18" i="25"/>
  <c r="AG18" i="25"/>
  <c r="AD18" i="25"/>
  <c r="AA18" i="25"/>
  <c r="V18" i="25"/>
  <c r="S18" i="25"/>
  <c r="P18" i="25"/>
  <c r="BC17" i="25"/>
  <c r="AZ17" i="25"/>
  <c r="AW17" i="25"/>
  <c r="AR17" i="25"/>
  <c r="AO17" i="25"/>
  <c r="AL17" i="25"/>
  <c r="AG17" i="25"/>
  <c r="AD17" i="25"/>
  <c r="AA17" i="25"/>
  <c r="V17" i="25"/>
  <c r="S17" i="25"/>
  <c r="P17" i="25"/>
  <c r="BC16" i="25"/>
  <c r="AZ16" i="25"/>
  <c r="AW16" i="25"/>
  <c r="AR16" i="25"/>
  <c r="AO16" i="25"/>
  <c r="AL16" i="25"/>
  <c r="AG16" i="25"/>
  <c r="AD16" i="25"/>
  <c r="AA16" i="25"/>
  <c r="V16" i="25"/>
  <c r="S16" i="25"/>
  <c r="P16" i="25"/>
  <c r="BC15" i="25"/>
  <c r="AZ15" i="25"/>
  <c r="AW15" i="25"/>
  <c r="AR15" i="25"/>
  <c r="AO15" i="25"/>
  <c r="AL15" i="25"/>
  <c r="AG15" i="25"/>
  <c r="AD15" i="25"/>
  <c r="AA15" i="25"/>
  <c r="V15" i="25"/>
  <c r="S15" i="25"/>
  <c r="P15" i="25"/>
  <c r="BC14" i="25"/>
  <c r="AZ14" i="25"/>
  <c r="AW14" i="25"/>
  <c r="AR14" i="25"/>
  <c r="AO14" i="25"/>
  <c r="AL14" i="25"/>
  <c r="AG14" i="25"/>
  <c r="AD14" i="25"/>
  <c r="AA14" i="25"/>
  <c r="V14" i="25"/>
  <c r="S14" i="25"/>
  <c r="P14" i="25"/>
  <c r="BC13" i="25"/>
  <c r="AZ13" i="25"/>
  <c r="AW13" i="25"/>
  <c r="AR13" i="25"/>
  <c r="AO13" i="25"/>
  <c r="AL13" i="25"/>
  <c r="AG13" i="25"/>
  <c r="AD13" i="25"/>
  <c r="AA13" i="25"/>
  <c r="V13" i="25"/>
  <c r="S13" i="25"/>
  <c r="P13" i="25"/>
  <c r="BC12" i="25"/>
  <c r="AZ12" i="25"/>
  <c r="AW12" i="25"/>
  <c r="AR12" i="25"/>
  <c r="AO12" i="25"/>
  <c r="AL12" i="25"/>
  <c r="AG12" i="25"/>
  <c r="AD12" i="25"/>
  <c r="AA12" i="25"/>
  <c r="V12" i="25"/>
  <c r="S12" i="25"/>
  <c r="P12" i="25"/>
  <c r="BC7" i="25"/>
  <c r="AZ7" i="25"/>
  <c r="AW7" i="25"/>
  <c r="AR7" i="25"/>
  <c r="AO7" i="25"/>
  <c r="AL7" i="25"/>
  <c r="AG7" i="25"/>
  <c r="AD7" i="25"/>
  <c r="AA7" i="25"/>
  <c r="V7" i="25"/>
  <c r="S7" i="25"/>
  <c r="P7" i="25"/>
  <c r="BC4" i="25"/>
  <c r="AZ4" i="25"/>
  <c r="AW4" i="25"/>
  <c r="AR4" i="25"/>
  <c r="AO4" i="25"/>
  <c r="AL4" i="25"/>
  <c r="AG4" i="25"/>
  <c r="AD4" i="25"/>
  <c r="AA4" i="25"/>
  <c r="V4" i="25"/>
  <c r="S4" i="25"/>
  <c r="P4" i="25"/>
  <c r="BC30" i="24"/>
  <c r="AZ30" i="24"/>
  <c r="AW30" i="24"/>
  <c r="AR30" i="24"/>
  <c r="AO30" i="24"/>
  <c r="AL30" i="24"/>
  <c r="AG30" i="24"/>
  <c r="AD30" i="24"/>
  <c r="AA30" i="24"/>
  <c r="V30" i="24"/>
  <c r="S30" i="24"/>
  <c r="P30" i="24"/>
  <c r="BC29" i="24"/>
  <c r="AZ29" i="24"/>
  <c r="AW29" i="24"/>
  <c r="AR29" i="24"/>
  <c r="AO29" i="24"/>
  <c r="AL29" i="24"/>
  <c r="AG29" i="24"/>
  <c r="AD29" i="24"/>
  <c r="AA29" i="24"/>
  <c r="V29" i="24"/>
  <c r="S29" i="24"/>
  <c r="P29" i="24"/>
  <c r="BC28" i="24"/>
  <c r="AZ28" i="24"/>
  <c r="AW28" i="24"/>
  <c r="AR28" i="24"/>
  <c r="AO28" i="24"/>
  <c r="AL28" i="24"/>
  <c r="AG28" i="24"/>
  <c r="AD28" i="24"/>
  <c r="AA28" i="24"/>
  <c r="V28" i="24"/>
  <c r="S28" i="24"/>
  <c r="P28" i="24"/>
  <c r="BC27" i="24"/>
  <c r="AZ27" i="24"/>
  <c r="AW27" i="24"/>
  <c r="AR27" i="24"/>
  <c r="AO27" i="24"/>
  <c r="AL27" i="24"/>
  <c r="AG27" i="24"/>
  <c r="AD27" i="24"/>
  <c r="AA27" i="24"/>
  <c r="V27" i="24"/>
  <c r="S27" i="24"/>
  <c r="P27" i="24"/>
  <c r="BC26" i="24"/>
  <c r="AZ26" i="24"/>
  <c r="AW26" i="24"/>
  <c r="AR26" i="24"/>
  <c r="AO26" i="24"/>
  <c r="AL26" i="24"/>
  <c r="AG26" i="24"/>
  <c r="AD26" i="24"/>
  <c r="AA26" i="24"/>
  <c r="V26" i="24"/>
  <c r="S26" i="24"/>
  <c r="P26" i="24"/>
  <c r="BC25" i="24"/>
  <c r="AZ25" i="24"/>
  <c r="AW25" i="24"/>
  <c r="AR25" i="24"/>
  <c r="AO25" i="24"/>
  <c r="AL25" i="24"/>
  <c r="AG25" i="24"/>
  <c r="AD25" i="24"/>
  <c r="AA25" i="24"/>
  <c r="V25" i="24"/>
  <c r="S25" i="24"/>
  <c r="P25" i="24"/>
  <c r="BC24" i="24"/>
  <c r="AZ24" i="24"/>
  <c r="AW24" i="24"/>
  <c r="AR24" i="24"/>
  <c r="AO24" i="24"/>
  <c r="AL24" i="24"/>
  <c r="AG24" i="24"/>
  <c r="AD24" i="24"/>
  <c r="AA24" i="24"/>
  <c r="V24" i="24"/>
  <c r="S24" i="24"/>
  <c r="P24" i="24"/>
  <c r="BC23" i="24"/>
  <c r="AZ23" i="24"/>
  <c r="AW23" i="24"/>
  <c r="AR23" i="24"/>
  <c r="AO23" i="24"/>
  <c r="AL23" i="24"/>
  <c r="AG23" i="24"/>
  <c r="AD23" i="24"/>
  <c r="AA23" i="24"/>
  <c r="V23" i="24"/>
  <c r="S23" i="24"/>
  <c r="P23" i="24"/>
  <c r="BC22" i="24"/>
  <c r="AZ22" i="24"/>
  <c r="AW22" i="24"/>
  <c r="AR22" i="24"/>
  <c r="AO22" i="24"/>
  <c r="AL22" i="24"/>
  <c r="AG22" i="24"/>
  <c r="AD22" i="24"/>
  <c r="AA22" i="24"/>
  <c r="V22" i="24"/>
  <c r="S22" i="24"/>
  <c r="P22" i="24"/>
  <c r="BC21" i="24"/>
  <c r="AZ21" i="24"/>
  <c r="AW21" i="24"/>
  <c r="AR21" i="24"/>
  <c r="AO21" i="24"/>
  <c r="AL21" i="24"/>
  <c r="AG21" i="24"/>
  <c r="AD21" i="24"/>
  <c r="AA21" i="24"/>
  <c r="V21" i="24"/>
  <c r="S21" i="24"/>
  <c r="P21" i="24"/>
  <c r="BC20" i="24"/>
  <c r="AZ20" i="24"/>
  <c r="AW20" i="24"/>
  <c r="AR20" i="24"/>
  <c r="AO20" i="24"/>
  <c r="AL20" i="24"/>
  <c r="AG20" i="24"/>
  <c r="AD20" i="24"/>
  <c r="AA20" i="24"/>
  <c r="V20" i="24"/>
  <c r="S20" i="24"/>
  <c r="P20" i="24"/>
  <c r="BC19" i="24"/>
  <c r="AZ19" i="24"/>
  <c r="AW19" i="24"/>
  <c r="AR19" i="24"/>
  <c r="AO19" i="24"/>
  <c r="AL19" i="24"/>
  <c r="AG19" i="24"/>
  <c r="AD19" i="24"/>
  <c r="AA19" i="24"/>
  <c r="V19" i="24"/>
  <c r="S19" i="24"/>
  <c r="P19" i="24"/>
  <c r="BC18" i="24"/>
  <c r="AZ18" i="24"/>
  <c r="AW18" i="24"/>
  <c r="AR18" i="24"/>
  <c r="AO18" i="24"/>
  <c r="AL18" i="24"/>
  <c r="AG18" i="24"/>
  <c r="AD18" i="24"/>
  <c r="AA18" i="24"/>
  <c r="V18" i="24"/>
  <c r="S18" i="24"/>
  <c r="P18" i="24"/>
  <c r="BC17" i="24"/>
  <c r="AZ17" i="24"/>
  <c r="AW17" i="24"/>
  <c r="AR17" i="24"/>
  <c r="AO17" i="24"/>
  <c r="AL17" i="24"/>
  <c r="AG17" i="24"/>
  <c r="AD17" i="24"/>
  <c r="AA17" i="24"/>
  <c r="V17" i="24"/>
  <c r="S17" i="24"/>
  <c r="P17" i="24"/>
  <c r="BC16" i="24"/>
  <c r="AZ16" i="24"/>
  <c r="AW16" i="24"/>
  <c r="AR16" i="24"/>
  <c r="AO16" i="24"/>
  <c r="AL16" i="24"/>
  <c r="AG16" i="24"/>
  <c r="AD16" i="24"/>
  <c r="AA16" i="24"/>
  <c r="V16" i="24"/>
  <c r="S16" i="24"/>
  <c r="P16" i="24"/>
  <c r="BC15" i="24"/>
  <c r="AZ15" i="24"/>
  <c r="AW15" i="24"/>
  <c r="AR15" i="24"/>
  <c r="AO15" i="24"/>
  <c r="AL15" i="24"/>
  <c r="AG15" i="24"/>
  <c r="AD15" i="24"/>
  <c r="AA15" i="24"/>
  <c r="V15" i="24"/>
  <c r="S15" i="24"/>
  <c r="P15" i="24"/>
  <c r="BC14" i="24"/>
  <c r="AZ14" i="24"/>
  <c r="AW14" i="24"/>
  <c r="AR14" i="24"/>
  <c r="AO14" i="24"/>
  <c r="AL14" i="24"/>
  <c r="AG14" i="24"/>
  <c r="AD14" i="24"/>
  <c r="AA14" i="24"/>
  <c r="V14" i="24"/>
  <c r="S14" i="24"/>
  <c r="P14" i="24"/>
  <c r="BC13" i="24"/>
  <c r="AZ13" i="24"/>
  <c r="AW13" i="24"/>
  <c r="AR13" i="24"/>
  <c r="AO13" i="24"/>
  <c r="AL13" i="24"/>
  <c r="AG13" i="24"/>
  <c r="AD13" i="24"/>
  <c r="AA13" i="24"/>
  <c r="V13" i="24"/>
  <c r="S13" i="24"/>
  <c r="P13" i="24"/>
  <c r="BC12" i="24"/>
  <c r="AZ12" i="24"/>
  <c r="AW12" i="24"/>
  <c r="AR12" i="24"/>
  <c r="AO12" i="24"/>
  <c r="AL12" i="24"/>
  <c r="AG12" i="24"/>
  <c r="AD12" i="24"/>
  <c r="AA12" i="24"/>
  <c r="V12" i="24"/>
  <c r="S12" i="24"/>
  <c r="P12" i="24"/>
  <c r="BC11" i="24"/>
  <c r="AZ11" i="24"/>
  <c r="AW11" i="24"/>
  <c r="AR11" i="24"/>
  <c r="AO11" i="24"/>
  <c r="AL11" i="24"/>
  <c r="AG11" i="24"/>
  <c r="AD11" i="24"/>
  <c r="AA11" i="24"/>
  <c r="V11" i="24"/>
  <c r="S11" i="24"/>
  <c r="P11" i="24"/>
  <c r="BC10" i="24"/>
  <c r="AZ10" i="24"/>
  <c r="AW10" i="24"/>
  <c r="AR10" i="24"/>
  <c r="AO10" i="24"/>
  <c r="AL10" i="24"/>
  <c r="AG10" i="24"/>
  <c r="AD10" i="24"/>
  <c r="AA10" i="24"/>
  <c r="V10" i="24"/>
  <c r="S10" i="24"/>
  <c r="P10" i="24"/>
  <c r="BC9" i="24"/>
  <c r="AZ9" i="24"/>
  <c r="AW9" i="24"/>
  <c r="AR9" i="24"/>
  <c r="AO9" i="24"/>
  <c r="AL9" i="24"/>
  <c r="AG9" i="24"/>
  <c r="AD9" i="24"/>
  <c r="AA9" i="24"/>
  <c r="V9" i="24"/>
  <c r="S9" i="24"/>
  <c r="P9" i="24"/>
  <c r="BC8" i="24"/>
  <c r="AZ8" i="24"/>
  <c r="AW8" i="24"/>
  <c r="AR8" i="24"/>
  <c r="AO8" i="24"/>
  <c r="AL8" i="24"/>
  <c r="AG8" i="24"/>
  <c r="AD8" i="24"/>
  <c r="AA8" i="24"/>
  <c r="V8" i="24"/>
  <c r="S8" i="24"/>
  <c r="P8" i="24"/>
  <c r="BC6" i="24"/>
  <c r="AZ6" i="24"/>
  <c r="AW6" i="24"/>
  <c r="AR6" i="24"/>
  <c r="AO6" i="24"/>
  <c r="AL6" i="24"/>
  <c r="AG6" i="24"/>
  <c r="AD6" i="24"/>
  <c r="AA6" i="24"/>
  <c r="V6" i="24"/>
  <c r="S6" i="24"/>
  <c r="P6" i="24"/>
  <c r="BC5" i="24"/>
  <c r="AZ5" i="24"/>
  <c r="AW5" i="24"/>
  <c r="AR5" i="24"/>
  <c r="AO5" i="24"/>
  <c r="AL5" i="24"/>
  <c r="AG5" i="24"/>
  <c r="AD5" i="24"/>
  <c r="AA5" i="24"/>
  <c r="V5" i="24"/>
  <c r="S5" i="24"/>
  <c r="P5" i="24"/>
  <c r="BC4" i="24"/>
  <c r="AZ4" i="24"/>
  <c r="AW4" i="24"/>
  <c r="AR4" i="24"/>
  <c r="AO4" i="24"/>
  <c r="AL4" i="24"/>
  <c r="AG4" i="24"/>
  <c r="AD4" i="24"/>
  <c r="AA4" i="24"/>
  <c r="V4" i="24"/>
  <c r="S4" i="24"/>
  <c r="P4" i="24"/>
  <c r="BC30" i="23"/>
  <c r="AZ30" i="23"/>
  <c r="AW30" i="23"/>
  <c r="AR30" i="23"/>
  <c r="AO30" i="23"/>
  <c r="AL30" i="23"/>
  <c r="AG30" i="23"/>
  <c r="AD30" i="23"/>
  <c r="AA30" i="23"/>
  <c r="V30" i="23"/>
  <c r="S30" i="23"/>
  <c r="P30" i="23"/>
  <c r="BC29" i="23"/>
  <c r="AZ29" i="23"/>
  <c r="AW29" i="23"/>
  <c r="AR29" i="23"/>
  <c r="AO29" i="23"/>
  <c r="AL29" i="23"/>
  <c r="AG29" i="23"/>
  <c r="AD29" i="23"/>
  <c r="AA29" i="23"/>
  <c r="V29" i="23"/>
  <c r="S29" i="23"/>
  <c r="P29" i="23"/>
  <c r="BC28" i="23"/>
  <c r="AZ28" i="23"/>
  <c r="AW28" i="23"/>
  <c r="AR28" i="23"/>
  <c r="AO28" i="23"/>
  <c r="AL28" i="23"/>
  <c r="AG28" i="23"/>
  <c r="AD28" i="23"/>
  <c r="AA28" i="23"/>
  <c r="V28" i="23"/>
  <c r="S28" i="23"/>
  <c r="P28" i="23"/>
  <c r="BC27" i="23"/>
  <c r="AZ27" i="23"/>
  <c r="AW27" i="23"/>
  <c r="AR27" i="23"/>
  <c r="AO27" i="23"/>
  <c r="AL27" i="23"/>
  <c r="AG27" i="23"/>
  <c r="AD27" i="23"/>
  <c r="AA27" i="23"/>
  <c r="V27" i="23"/>
  <c r="S27" i="23"/>
  <c r="P27" i="23"/>
  <c r="BC26" i="23"/>
  <c r="AZ26" i="23"/>
  <c r="AW26" i="23"/>
  <c r="AR26" i="23"/>
  <c r="AO26" i="23"/>
  <c r="AL26" i="23"/>
  <c r="AG26" i="23"/>
  <c r="AD26" i="23"/>
  <c r="AA26" i="23"/>
  <c r="V26" i="23"/>
  <c r="S26" i="23"/>
  <c r="P26" i="23"/>
  <c r="BC25" i="23"/>
  <c r="AZ25" i="23"/>
  <c r="AW25" i="23"/>
  <c r="AR25" i="23"/>
  <c r="AO25" i="23"/>
  <c r="AL25" i="23"/>
  <c r="AG25" i="23"/>
  <c r="AD25" i="23"/>
  <c r="AA25" i="23"/>
  <c r="V25" i="23"/>
  <c r="S25" i="23"/>
  <c r="P25" i="23"/>
  <c r="BC24" i="23"/>
  <c r="AZ24" i="23"/>
  <c r="AW24" i="23"/>
  <c r="AR24" i="23"/>
  <c r="AO24" i="23"/>
  <c r="AL24" i="23"/>
  <c r="AG24" i="23"/>
  <c r="AD24" i="23"/>
  <c r="AA24" i="23"/>
  <c r="V24" i="23"/>
  <c r="S24" i="23"/>
  <c r="P24" i="23"/>
  <c r="BC23" i="23"/>
  <c r="AZ23" i="23"/>
  <c r="AW23" i="23"/>
  <c r="AR23" i="23"/>
  <c r="AO23" i="23"/>
  <c r="AL23" i="23"/>
  <c r="AG23" i="23"/>
  <c r="AD23" i="23"/>
  <c r="AA23" i="23"/>
  <c r="V23" i="23"/>
  <c r="S23" i="23"/>
  <c r="P23" i="23"/>
  <c r="BC22" i="23"/>
  <c r="AZ22" i="23"/>
  <c r="AW22" i="23"/>
  <c r="AR22" i="23"/>
  <c r="AO22" i="23"/>
  <c r="AL22" i="23"/>
  <c r="AG22" i="23"/>
  <c r="AD22" i="23"/>
  <c r="AA22" i="23"/>
  <c r="V22" i="23"/>
  <c r="S22" i="23"/>
  <c r="P22" i="23"/>
  <c r="BC21" i="23"/>
  <c r="AZ21" i="23"/>
  <c r="AW21" i="23"/>
  <c r="AR21" i="23"/>
  <c r="AO21" i="23"/>
  <c r="AL21" i="23"/>
  <c r="AG21" i="23"/>
  <c r="AD21" i="23"/>
  <c r="AA21" i="23"/>
  <c r="V21" i="23"/>
  <c r="S21" i="23"/>
  <c r="P21" i="23"/>
  <c r="BC20" i="23"/>
  <c r="AZ20" i="23"/>
  <c r="AW20" i="23"/>
  <c r="AR20" i="23"/>
  <c r="AO20" i="23"/>
  <c r="AL20" i="23"/>
  <c r="AG20" i="23"/>
  <c r="AD20" i="23"/>
  <c r="AA20" i="23"/>
  <c r="V20" i="23"/>
  <c r="S20" i="23"/>
  <c r="P20" i="23"/>
  <c r="BC19" i="23"/>
  <c r="AZ19" i="23"/>
  <c r="AW19" i="23"/>
  <c r="AR19" i="23"/>
  <c r="AO19" i="23"/>
  <c r="AL19" i="23"/>
  <c r="AG19" i="23"/>
  <c r="AD19" i="23"/>
  <c r="AA19" i="23"/>
  <c r="V19" i="23"/>
  <c r="S19" i="23"/>
  <c r="P19" i="23"/>
  <c r="BC18" i="23"/>
  <c r="AZ18" i="23"/>
  <c r="AW18" i="23"/>
  <c r="AR18" i="23"/>
  <c r="AO18" i="23"/>
  <c r="AL18" i="23"/>
  <c r="AG18" i="23"/>
  <c r="AD18" i="23"/>
  <c r="AA18" i="23"/>
  <c r="V18" i="23"/>
  <c r="S18" i="23"/>
  <c r="P18" i="23"/>
  <c r="BC17" i="23"/>
  <c r="AZ17" i="23"/>
  <c r="AW17" i="23"/>
  <c r="AR17" i="23"/>
  <c r="AO17" i="23"/>
  <c r="AL17" i="23"/>
  <c r="AG17" i="23"/>
  <c r="AD17" i="23"/>
  <c r="AA17" i="23"/>
  <c r="V17" i="23"/>
  <c r="S17" i="23"/>
  <c r="P17" i="23"/>
  <c r="BC16" i="23"/>
  <c r="AZ16" i="23"/>
  <c r="AW16" i="23"/>
  <c r="AR16" i="23"/>
  <c r="AO16" i="23"/>
  <c r="AL16" i="23"/>
  <c r="AG16" i="23"/>
  <c r="AD16" i="23"/>
  <c r="AA16" i="23"/>
  <c r="V16" i="23"/>
  <c r="S16" i="23"/>
  <c r="P16" i="23"/>
  <c r="BC15" i="23"/>
  <c r="AZ15" i="23"/>
  <c r="AW15" i="23"/>
  <c r="AR15" i="23"/>
  <c r="AO15" i="23"/>
  <c r="AL15" i="23"/>
  <c r="AG15" i="23"/>
  <c r="AD15" i="23"/>
  <c r="AA15" i="23"/>
  <c r="V15" i="23"/>
  <c r="S15" i="23"/>
  <c r="P15" i="23"/>
  <c r="BC14" i="23"/>
  <c r="AZ14" i="23"/>
  <c r="AW14" i="23"/>
  <c r="AR14" i="23"/>
  <c r="AO14" i="23"/>
  <c r="AL14" i="23"/>
  <c r="AG14" i="23"/>
  <c r="AD14" i="23"/>
  <c r="AA14" i="23"/>
  <c r="V14" i="23"/>
  <c r="S14" i="23"/>
  <c r="P14" i="23"/>
  <c r="BC13" i="23"/>
  <c r="AZ13" i="23"/>
  <c r="AW13" i="23"/>
  <c r="AR13" i="23"/>
  <c r="AO13" i="23"/>
  <c r="AL13" i="23"/>
  <c r="AG13" i="23"/>
  <c r="AD13" i="23"/>
  <c r="AA13" i="23"/>
  <c r="V13" i="23"/>
  <c r="S13" i="23"/>
  <c r="P13" i="23"/>
  <c r="BC12" i="23"/>
  <c r="AZ12" i="23"/>
  <c r="AW12" i="23"/>
  <c r="AR12" i="23"/>
  <c r="AO12" i="23"/>
  <c r="AL12" i="23"/>
  <c r="AG12" i="23"/>
  <c r="AD12" i="23"/>
  <c r="AA12" i="23"/>
  <c r="V12" i="23"/>
  <c r="S12" i="23"/>
  <c r="P12" i="23"/>
  <c r="BC11" i="23"/>
  <c r="AZ11" i="23"/>
  <c r="AW11" i="23"/>
  <c r="AR11" i="23"/>
  <c r="AO11" i="23"/>
  <c r="AL11" i="23"/>
  <c r="AG11" i="23"/>
  <c r="AD11" i="23"/>
  <c r="AA11" i="23"/>
  <c r="V11" i="23"/>
  <c r="S11" i="23"/>
  <c r="P11" i="23"/>
  <c r="BC10" i="23"/>
  <c r="AZ10" i="23"/>
  <c r="AW10" i="23"/>
  <c r="AR10" i="23"/>
  <c r="AO10" i="23"/>
  <c r="AL10" i="23"/>
  <c r="AG10" i="23"/>
  <c r="AD10" i="23"/>
  <c r="AA10" i="23"/>
  <c r="V10" i="23"/>
  <c r="S10" i="23"/>
  <c r="P10" i="23"/>
  <c r="BC9" i="23"/>
  <c r="AZ9" i="23"/>
  <c r="AW9" i="23"/>
  <c r="AR9" i="23"/>
  <c r="AO9" i="23"/>
  <c r="AL9" i="23"/>
  <c r="AG9" i="23"/>
  <c r="AD9" i="23"/>
  <c r="AA9" i="23"/>
  <c r="V9" i="23"/>
  <c r="S9" i="23"/>
  <c r="P9" i="23"/>
  <c r="BC8" i="23"/>
  <c r="AZ8" i="23"/>
  <c r="AW8" i="23"/>
  <c r="AR8" i="23"/>
  <c r="AO8" i="23"/>
  <c r="AL8" i="23"/>
  <c r="AG8" i="23"/>
  <c r="AD8" i="23"/>
  <c r="AA8" i="23"/>
  <c r="V8" i="23"/>
  <c r="S8" i="23"/>
  <c r="P8" i="23"/>
  <c r="BC7" i="23"/>
  <c r="AZ7" i="23"/>
  <c r="AW7" i="23"/>
  <c r="AR7" i="23"/>
  <c r="AO7" i="23"/>
  <c r="AL7" i="23"/>
  <c r="AG7" i="23"/>
  <c r="AD7" i="23"/>
  <c r="AA7" i="23"/>
  <c r="V7" i="23"/>
  <c r="S7" i="23"/>
  <c r="P7" i="23"/>
  <c r="BC6" i="23"/>
  <c r="AZ6" i="23"/>
  <c r="AW6" i="23"/>
  <c r="AR6" i="23"/>
  <c r="AO6" i="23"/>
  <c r="AL6" i="23"/>
  <c r="AG6" i="23"/>
  <c r="AD6" i="23"/>
  <c r="AA6" i="23"/>
  <c r="V6" i="23"/>
  <c r="S6" i="23"/>
  <c r="P6" i="23"/>
  <c r="BC5" i="23"/>
  <c r="AZ5" i="23"/>
  <c r="AW5" i="23"/>
  <c r="AR5" i="23"/>
  <c r="AO5" i="23"/>
  <c r="AL5" i="23"/>
  <c r="AG5" i="23"/>
  <c r="AD5" i="23"/>
  <c r="AA5" i="23"/>
  <c r="V5" i="23"/>
  <c r="S5" i="23"/>
  <c r="P5" i="23"/>
  <c r="BC4" i="23"/>
  <c r="AZ4" i="23"/>
  <c r="AW4" i="23"/>
  <c r="AR4" i="23"/>
  <c r="AO4" i="23"/>
  <c r="AL4" i="23"/>
  <c r="AG4" i="23"/>
  <c r="AD4" i="23"/>
  <c r="AA4" i="23"/>
  <c r="V4" i="23"/>
  <c r="S4" i="23"/>
  <c r="P4" i="23"/>
  <c r="BC30" i="22"/>
  <c r="AZ30" i="22"/>
  <c r="AW30" i="22"/>
  <c r="AR30" i="22"/>
  <c r="AO30" i="22"/>
  <c r="AL30" i="22"/>
  <c r="AG30" i="22"/>
  <c r="AD30" i="22"/>
  <c r="AA30" i="22"/>
  <c r="V30" i="22"/>
  <c r="S30" i="22"/>
  <c r="P30" i="22"/>
  <c r="BC29" i="22"/>
  <c r="AZ29" i="22"/>
  <c r="AW29" i="22"/>
  <c r="AR29" i="22"/>
  <c r="AO29" i="22"/>
  <c r="AL29" i="22"/>
  <c r="AG29" i="22"/>
  <c r="AD29" i="22"/>
  <c r="AA29" i="22"/>
  <c r="V29" i="22"/>
  <c r="S29" i="22"/>
  <c r="P29" i="22"/>
  <c r="BC28" i="22"/>
  <c r="AZ28" i="22"/>
  <c r="AW28" i="22"/>
  <c r="AR28" i="22"/>
  <c r="AO28" i="22"/>
  <c r="AL28" i="22"/>
  <c r="AG28" i="22"/>
  <c r="AD28" i="22"/>
  <c r="AA28" i="22"/>
  <c r="V28" i="22"/>
  <c r="S28" i="22"/>
  <c r="P28" i="22"/>
  <c r="BC27" i="22"/>
  <c r="AZ27" i="22"/>
  <c r="AW27" i="22"/>
  <c r="AR27" i="22"/>
  <c r="AO27" i="22"/>
  <c r="AL27" i="22"/>
  <c r="AG27" i="22"/>
  <c r="AD27" i="22"/>
  <c r="AA27" i="22"/>
  <c r="V27" i="22"/>
  <c r="S27" i="22"/>
  <c r="P27" i="22"/>
  <c r="BC26" i="22"/>
  <c r="AZ26" i="22"/>
  <c r="AW26" i="22"/>
  <c r="AR26" i="22"/>
  <c r="AO26" i="22"/>
  <c r="AL26" i="22"/>
  <c r="AG26" i="22"/>
  <c r="AD26" i="22"/>
  <c r="AA26" i="22"/>
  <c r="V26" i="22"/>
  <c r="S26" i="22"/>
  <c r="P26" i="22"/>
  <c r="BC25" i="22"/>
  <c r="AZ25" i="22"/>
  <c r="AW25" i="22"/>
  <c r="AR25" i="22"/>
  <c r="AO25" i="22"/>
  <c r="AL25" i="22"/>
  <c r="AG25" i="22"/>
  <c r="AD25" i="22"/>
  <c r="AA25" i="22"/>
  <c r="V25" i="22"/>
  <c r="S25" i="22"/>
  <c r="P25" i="22"/>
  <c r="BC24" i="22"/>
  <c r="AZ24" i="22"/>
  <c r="AW24" i="22"/>
  <c r="AR24" i="22"/>
  <c r="AO24" i="22"/>
  <c r="AL24" i="22"/>
  <c r="AG24" i="22"/>
  <c r="AD24" i="22"/>
  <c r="AA24" i="22"/>
  <c r="V24" i="22"/>
  <c r="S24" i="22"/>
  <c r="P24" i="22"/>
  <c r="BC23" i="22"/>
  <c r="AZ23" i="22"/>
  <c r="AW23" i="22"/>
  <c r="AR23" i="22"/>
  <c r="AO23" i="22"/>
  <c r="AL23" i="22"/>
  <c r="AG23" i="22"/>
  <c r="AD23" i="22"/>
  <c r="AA23" i="22"/>
  <c r="V23" i="22"/>
  <c r="S23" i="22"/>
  <c r="P23" i="22"/>
  <c r="BC22" i="22"/>
  <c r="AZ22" i="22"/>
  <c r="AW22" i="22"/>
  <c r="AR22" i="22"/>
  <c r="AO22" i="22"/>
  <c r="AL22" i="22"/>
  <c r="AG22" i="22"/>
  <c r="AD22" i="22"/>
  <c r="AA22" i="22"/>
  <c r="V22" i="22"/>
  <c r="S22" i="22"/>
  <c r="P22" i="22"/>
  <c r="BC21" i="22"/>
  <c r="AZ21" i="22"/>
  <c r="AW21" i="22"/>
  <c r="AR21" i="22"/>
  <c r="AO21" i="22"/>
  <c r="AL21" i="22"/>
  <c r="AG21" i="22"/>
  <c r="AD21" i="22"/>
  <c r="AA21" i="22"/>
  <c r="V21" i="22"/>
  <c r="S21" i="22"/>
  <c r="P21" i="22"/>
  <c r="BC20" i="22"/>
  <c r="AZ20" i="22"/>
  <c r="AW20" i="22"/>
  <c r="AR20" i="22"/>
  <c r="AO20" i="22"/>
  <c r="AL20" i="22"/>
  <c r="AG20" i="22"/>
  <c r="AD20" i="22"/>
  <c r="AA20" i="22"/>
  <c r="V20" i="22"/>
  <c r="S20" i="22"/>
  <c r="P20" i="22"/>
  <c r="BC19" i="22"/>
  <c r="AZ19" i="22"/>
  <c r="AW19" i="22"/>
  <c r="AR19" i="22"/>
  <c r="AO19" i="22"/>
  <c r="AL19" i="22"/>
  <c r="AG19" i="22"/>
  <c r="AD19" i="22"/>
  <c r="AA19" i="22"/>
  <c r="V19" i="22"/>
  <c r="S19" i="22"/>
  <c r="P19" i="22"/>
  <c r="BC18" i="22"/>
  <c r="AZ18" i="22"/>
  <c r="AW18" i="22"/>
  <c r="AR18" i="22"/>
  <c r="AO18" i="22"/>
  <c r="AL18" i="22"/>
  <c r="AG18" i="22"/>
  <c r="AD18" i="22"/>
  <c r="AA18" i="22"/>
  <c r="V18" i="22"/>
  <c r="S18" i="22"/>
  <c r="P18" i="22"/>
  <c r="BC17" i="22"/>
  <c r="AZ17" i="22"/>
  <c r="AW17" i="22"/>
  <c r="AR17" i="22"/>
  <c r="AO17" i="22"/>
  <c r="AL17" i="22"/>
  <c r="AG17" i="22"/>
  <c r="AD17" i="22"/>
  <c r="AA17" i="22"/>
  <c r="V17" i="22"/>
  <c r="S17" i="22"/>
  <c r="P17" i="22"/>
  <c r="BC16" i="22"/>
  <c r="AZ16" i="22"/>
  <c r="AW16" i="22"/>
  <c r="AR16" i="22"/>
  <c r="AO16" i="22"/>
  <c r="AL16" i="22"/>
  <c r="AG16" i="22"/>
  <c r="AD16" i="22"/>
  <c r="AA16" i="22"/>
  <c r="V16" i="22"/>
  <c r="S16" i="22"/>
  <c r="P16" i="22"/>
  <c r="BC15" i="22"/>
  <c r="AZ15" i="22"/>
  <c r="AW15" i="22"/>
  <c r="AR15" i="22"/>
  <c r="AO15" i="22"/>
  <c r="AL15" i="22"/>
  <c r="AG15" i="22"/>
  <c r="AD15" i="22"/>
  <c r="AA15" i="22"/>
  <c r="V15" i="22"/>
  <c r="S15" i="22"/>
  <c r="P15" i="22"/>
  <c r="BC14" i="22"/>
  <c r="AZ14" i="22"/>
  <c r="AW14" i="22"/>
  <c r="AR14" i="22"/>
  <c r="AO14" i="22"/>
  <c r="AL14" i="22"/>
  <c r="AG14" i="22"/>
  <c r="AD14" i="22"/>
  <c r="AA14" i="22"/>
  <c r="V14" i="22"/>
  <c r="S14" i="22"/>
  <c r="P14" i="22"/>
  <c r="BC13" i="22"/>
  <c r="AZ13" i="22"/>
  <c r="AW13" i="22"/>
  <c r="AR13" i="22"/>
  <c r="AO13" i="22"/>
  <c r="AL13" i="22"/>
  <c r="AG13" i="22"/>
  <c r="AD13" i="22"/>
  <c r="AA13" i="22"/>
  <c r="V13" i="22"/>
  <c r="S13" i="22"/>
  <c r="P13" i="22"/>
  <c r="BC12" i="22"/>
  <c r="AZ12" i="22"/>
  <c r="AW12" i="22"/>
  <c r="AR12" i="22"/>
  <c r="AO12" i="22"/>
  <c r="AL12" i="22"/>
  <c r="AG12" i="22"/>
  <c r="AD12" i="22"/>
  <c r="AA12" i="22"/>
  <c r="V12" i="22"/>
  <c r="S12" i="22"/>
  <c r="P12" i="22"/>
  <c r="BC11" i="22"/>
  <c r="AZ11" i="22"/>
  <c r="AW11" i="22"/>
  <c r="AR11" i="22"/>
  <c r="AO11" i="22"/>
  <c r="AL11" i="22"/>
  <c r="AG11" i="22"/>
  <c r="AD11" i="22"/>
  <c r="AA11" i="22"/>
  <c r="V11" i="22"/>
  <c r="S11" i="22"/>
  <c r="P11" i="22"/>
  <c r="BC10" i="22"/>
  <c r="AZ10" i="22"/>
  <c r="AW10" i="22"/>
  <c r="AR10" i="22"/>
  <c r="AO10" i="22"/>
  <c r="AL10" i="22"/>
  <c r="AG10" i="22"/>
  <c r="AD10" i="22"/>
  <c r="AA10" i="22"/>
  <c r="V10" i="22"/>
  <c r="S10" i="22"/>
  <c r="P10" i="22"/>
  <c r="BC9" i="22"/>
  <c r="AZ9" i="22"/>
  <c r="AW9" i="22"/>
  <c r="AR9" i="22"/>
  <c r="AO9" i="22"/>
  <c r="AL9" i="22"/>
  <c r="AG9" i="22"/>
  <c r="AD9" i="22"/>
  <c r="AA9" i="22"/>
  <c r="V9" i="22"/>
  <c r="S9" i="22"/>
  <c r="P9" i="22"/>
  <c r="BC8" i="22"/>
  <c r="AZ8" i="22"/>
  <c r="AW8" i="22"/>
  <c r="AR8" i="22"/>
  <c r="AO8" i="22"/>
  <c r="AL8" i="22"/>
  <c r="AG8" i="22"/>
  <c r="AD8" i="22"/>
  <c r="AA8" i="22"/>
  <c r="V8" i="22"/>
  <c r="S8" i="22"/>
  <c r="P8" i="22"/>
  <c r="BC7" i="22"/>
  <c r="AZ7" i="22"/>
  <c r="AW7" i="22"/>
  <c r="AR7" i="22"/>
  <c r="AO7" i="22"/>
  <c r="AL7" i="22"/>
  <c r="AG7" i="22"/>
  <c r="AD7" i="22"/>
  <c r="AA7" i="22"/>
  <c r="V7" i="22"/>
  <c r="S7" i="22"/>
  <c r="P7" i="22"/>
  <c r="BC6" i="22"/>
  <c r="AZ6" i="22"/>
  <c r="AW6" i="22"/>
  <c r="AR6" i="22"/>
  <c r="AO6" i="22"/>
  <c r="AL6" i="22"/>
  <c r="AG6" i="22"/>
  <c r="AD6" i="22"/>
  <c r="AA6" i="22"/>
  <c r="V6" i="22"/>
  <c r="S6" i="22"/>
  <c r="P6" i="22"/>
  <c r="BC5" i="22"/>
  <c r="AZ5" i="22"/>
  <c r="AW5" i="22"/>
  <c r="AR5" i="22"/>
  <c r="AO5" i="22"/>
  <c r="AL5" i="22"/>
  <c r="AG5" i="22"/>
  <c r="AD5" i="22"/>
  <c r="AA5" i="22"/>
  <c r="V5" i="22"/>
  <c r="S5" i="22"/>
  <c r="P5" i="22"/>
  <c r="BC4" i="22"/>
  <c r="AZ4" i="22"/>
  <c r="AW4" i="22"/>
  <c r="AR4" i="22"/>
  <c r="AO4" i="22"/>
  <c r="AL4" i="22"/>
  <c r="AG4" i="22"/>
  <c r="AD4" i="22"/>
  <c r="AA4" i="22"/>
  <c r="V4" i="22"/>
  <c r="S4" i="22"/>
  <c r="P4" i="22"/>
  <c r="BC30" i="21"/>
  <c r="AZ30" i="21"/>
  <c r="AW30" i="21"/>
  <c r="AR30" i="21"/>
  <c r="AO30" i="21"/>
  <c r="AL30" i="21"/>
  <c r="AG30" i="21"/>
  <c r="AD30" i="21"/>
  <c r="AA30" i="21"/>
  <c r="V30" i="21"/>
  <c r="S30" i="21"/>
  <c r="P30" i="21"/>
  <c r="BC29" i="21"/>
  <c r="AZ29" i="21"/>
  <c r="AW29" i="21"/>
  <c r="AR29" i="21"/>
  <c r="AO29" i="21"/>
  <c r="AL29" i="21"/>
  <c r="AG29" i="21"/>
  <c r="AD29" i="21"/>
  <c r="AA29" i="21"/>
  <c r="V29" i="21"/>
  <c r="S29" i="21"/>
  <c r="P29" i="21"/>
  <c r="BC28" i="21"/>
  <c r="AZ28" i="21"/>
  <c r="AW28" i="21"/>
  <c r="AR28" i="21"/>
  <c r="AO28" i="21"/>
  <c r="AL28" i="21"/>
  <c r="AG28" i="21"/>
  <c r="AD28" i="21"/>
  <c r="AA28" i="21"/>
  <c r="V28" i="21"/>
  <c r="S28" i="21"/>
  <c r="P28" i="21"/>
  <c r="BC27" i="21"/>
  <c r="AZ27" i="21"/>
  <c r="AW27" i="21"/>
  <c r="AR27" i="21"/>
  <c r="AO27" i="21"/>
  <c r="AL27" i="21"/>
  <c r="AG27" i="21"/>
  <c r="AD27" i="21"/>
  <c r="AA27" i="21"/>
  <c r="V27" i="21"/>
  <c r="S27" i="21"/>
  <c r="P27" i="21"/>
  <c r="BC26" i="21"/>
  <c r="AZ26" i="21"/>
  <c r="AW26" i="21"/>
  <c r="AR26" i="21"/>
  <c r="AO26" i="21"/>
  <c r="AL26" i="21"/>
  <c r="AG26" i="21"/>
  <c r="AD26" i="21"/>
  <c r="AA26" i="21"/>
  <c r="V26" i="21"/>
  <c r="S26" i="21"/>
  <c r="P26" i="21"/>
  <c r="BC25" i="21"/>
  <c r="AZ25" i="21"/>
  <c r="AW25" i="21"/>
  <c r="AR25" i="21"/>
  <c r="AO25" i="21"/>
  <c r="AL25" i="21"/>
  <c r="AG25" i="21"/>
  <c r="AD25" i="21"/>
  <c r="AA25" i="21"/>
  <c r="V25" i="21"/>
  <c r="S25" i="21"/>
  <c r="P25" i="21"/>
  <c r="BC24" i="21"/>
  <c r="AZ24" i="21"/>
  <c r="AW24" i="21"/>
  <c r="AR24" i="21"/>
  <c r="AO24" i="21"/>
  <c r="AL24" i="21"/>
  <c r="AG24" i="21"/>
  <c r="AD24" i="21"/>
  <c r="AA24" i="21"/>
  <c r="V24" i="21"/>
  <c r="S24" i="21"/>
  <c r="P24" i="21"/>
  <c r="BC23" i="21"/>
  <c r="AZ23" i="21"/>
  <c r="AW23" i="21"/>
  <c r="AR23" i="21"/>
  <c r="AO23" i="21"/>
  <c r="AL23" i="21"/>
  <c r="AG23" i="21"/>
  <c r="AD23" i="21"/>
  <c r="AA23" i="21"/>
  <c r="V23" i="21"/>
  <c r="S23" i="21"/>
  <c r="P23" i="21"/>
  <c r="BC22" i="21"/>
  <c r="AZ22" i="21"/>
  <c r="AW22" i="21"/>
  <c r="AR22" i="21"/>
  <c r="AO22" i="21"/>
  <c r="AL22" i="21"/>
  <c r="AG22" i="21"/>
  <c r="AD22" i="21"/>
  <c r="AA22" i="21"/>
  <c r="V22" i="21"/>
  <c r="S22" i="21"/>
  <c r="P22" i="21"/>
  <c r="BC21" i="21"/>
  <c r="AZ21" i="21"/>
  <c r="AW21" i="21"/>
  <c r="AR21" i="21"/>
  <c r="AO21" i="21"/>
  <c r="AL21" i="21"/>
  <c r="AG21" i="21"/>
  <c r="AD21" i="21"/>
  <c r="AA21" i="21"/>
  <c r="V21" i="21"/>
  <c r="S21" i="21"/>
  <c r="P21" i="21"/>
  <c r="BC20" i="21"/>
  <c r="AZ20" i="21"/>
  <c r="AW20" i="21"/>
  <c r="AR20" i="21"/>
  <c r="AO20" i="21"/>
  <c r="AL20" i="21"/>
  <c r="AG20" i="21"/>
  <c r="AD20" i="21"/>
  <c r="AA20" i="21"/>
  <c r="V20" i="21"/>
  <c r="S20" i="21"/>
  <c r="P20" i="21"/>
  <c r="BC19" i="21"/>
  <c r="AZ19" i="21"/>
  <c r="AW19" i="21"/>
  <c r="AR19" i="21"/>
  <c r="AO19" i="21"/>
  <c r="AL19" i="21"/>
  <c r="AG19" i="21"/>
  <c r="AD19" i="21"/>
  <c r="AA19" i="21"/>
  <c r="V19" i="21"/>
  <c r="S19" i="21"/>
  <c r="P19" i="21"/>
  <c r="BC18" i="21"/>
  <c r="AZ18" i="21"/>
  <c r="AW18" i="21"/>
  <c r="AR18" i="21"/>
  <c r="AO18" i="21"/>
  <c r="AL18" i="21"/>
  <c r="AG18" i="21"/>
  <c r="AD18" i="21"/>
  <c r="AA18" i="21"/>
  <c r="V18" i="21"/>
  <c r="S18" i="21"/>
  <c r="P18" i="21"/>
  <c r="BC17" i="21"/>
  <c r="AZ17" i="21"/>
  <c r="AW17" i="21"/>
  <c r="AR17" i="21"/>
  <c r="AO17" i="21"/>
  <c r="AL17" i="21"/>
  <c r="AG17" i="21"/>
  <c r="AD17" i="21"/>
  <c r="AA17" i="21"/>
  <c r="V17" i="21"/>
  <c r="S17" i="21"/>
  <c r="P17" i="21"/>
  <c r="BC16" i="21"/>
  <c r="AZ16" i="21"/>
  <c r="AW16" i="21"/>
  <c r="AR16" i="21"/>
  <c r="AO16" i="21"/>
  <c r="AL16" i="21"/>
  <c r="AG16" i="21"/>
  <c r="AD16" i="21"/>
  <c r="AA16" i="21"/>
  <c r="V16" i="21"/>
  <c r="S16" i="21"/>
  <c r="P16" i="21"/>
  <c r="BC15" i="21"/>
  <c r="AZ15" i="21"/>
  <c r="AW15" i="21"/>
  <c r="AR15" i="21"/>
  <c r="AO15" i="21"/>
  <c r="AL15" i="21"/>
  <c r="AG15" i="21"/>
  <c r="AD15" i="21"/>
  <c r="AA15" i="21"/>
  <c r="V15" i="21"/>
  <c r="S15" i="21"/>
  <c r="P15" i="21"/>
  <c r="BC14" i="21"/>
  <c r="AZ14" i="21"/>
  <c r="AW14" i="21"/>
  <c r="AR14" i="21"/>
  <c r="AO14" i="21"/>
  <c r="AL14" i="21"/>
  <c r="AG14" i="21"/>
  <c r="AD14" i="21"/>
  <c r="AA14" i="21"/>
  <c r="V14" i="21"/>
  <c r="S14" i="21"/>
  <c r="P14" i="21"/>
  <c r="BC13" i="21"/>
  <c r="AZ13" i="21"/>
  <c r="AW13" i="21"/>
  <c r="AR13" i="21"/>
  <c r="AO13" i="21"/>
  <c r="AL13" i="21"/>
  <c r="AG13" i="21"/>
  <c r="AD13" i="21"/>
  <c r="AA13" i="21"/>
  <c r="V13" i="21"/>
  <c r="S13" i="21"/>
  <c r="P13" i="21"/>
  <c r="BC12" i="21"/>
  <c r="AZ12" i="21"/>
  <c r="AW12" i="21"/>
  <c r="AR12" i="21"/>
  <c r="AO12" i="21"/>
  <c r="AL12" i="21"/>
  <c r="AG12" i="21"/>
  <c r="AD12" i="21"/>
  <c r="AA12" i="21"/>
  <c r="V12" i="21"/>
  <c r="S12" i="21"/>
  <c r="P12" i="21"/>
  <c r="BC11" i="21"/>
  <c r="AZ11" i="21"/>
  <c r="AW11" i="21"/>
  <c r="AR11" i="21"/>
  <c r="AO11" i="21"/>
  <c r="AL11" i="21"/>
  <c r="AG11" i="21"/>
  <c r="AD11" i="21"/>
  <c r="AA11" i="21"/>
  <c r="V11" i="21"/>
  <c r="S11" i="21"/>
  <c r="P11" i="21"/>
  <c r="BC10" i="21"/>
  <c r="AZ10" i="21"/>
  <c r="AW10" i="21"/>
  <c r="AR10" i="21"/>
  <c r="AO10" i="21"/>
  <c r="AL10" i="21"/>
  <c r="AG10" i="21"/>
  <c r="AD10" i="21"/>
  <c r="AA10" i="21"/>
  <c r="V10" i="21"/>
  <c r="S10" i="21"/>
  <c r="P10" i="21"/>
  <c r="BC9" i="21"/>
  <c r="AZ9" i="21"/>
  <c r="AW9" i="21"/>
  <c r="AR9" i="21"/>
  <c r="AO9" i="21"/>
  <c r="AL9" i="21"/>
  <c r="AG9" i="21"/>
  <c r="AD9" i="21"/>
  <c r="AA9" i="21"/>
  <c r="V9" i="21"/>
  <c r="S9" i="21"/>
  <c r="P9" i="21"/>
  <c r="BC8" i="21"/>
  <c r="AZ8" i="21"/>
  <c r="AW8" i="21"/>
  <c r="AR8" i="21"/>
  <c r="AO8" i="21"/>
  <c r="AL8" i="21"/>
  <c r="AG8" i="21"/>
  <c r="AD8" i="21"/>
  <c r="AA8" i="21"/>
  <c r="V8" i="21"/>
  <c r="S8" i="21"/>
  <c r="P8" i="21"/>
  <c r="BC7" i="21"/>
  <c r="AZ7" i="21"/>
  <c r="AW7" i="21"/>
  <c r="AR7" i="21"/>
  <c r="AO7" i="21"/>
  <c r="AL7" i="21"/>
  <c r="AG7" i="21"/>
  <c r="AD7" i="21"/>
  <c r="AA7" i="21"/>
  <c r="V7" i="21"/>
  <c r="S7" i="21"/>
  <c r="P7" i="21"/>
  <c r="BC6" i="21"/>
  <c r="AZ6" i="21"/>
  <c r="AW6" i="21"/>
  <c r="AR6" i="21"/>
  <c r="AO6" i="21"/>
  <c r="AL6" i="21"/>
  <c r="AG6" i="21"/>
  <c r="AD6" i="21"/>
  <c r="AA6" i="21"/>
  <c r="V6" i="21"/>
  <c r="S6" i="21"/>
  <c r="P6" i="21"/>
  <c r="BC5" i="21"/>
  <c r="AZ5" i="21"/>
  <c r="AW5" i="21"/>
  <c r="AR5" i="21"/>
  <c r="AO5" i="21"/>
  <c r="AL5" i="21"/>
  <c r="AG5" i="21"/>
  <c r="AD5" i="21"/>
  <c r="AA5" i="21"/>
  <c r="V5" i="21"/>
  <c r="S5" i="21"/>
  <c r="P5" i="21"/>
  <c r="BC4" i="21"/>
  <c r="AZ4" i="21"/>
  <c r="AW4" i="21"/>
  <c r="AR4" i="21"/>
  <c r="AO4" i="21"/>
  <c r="AL4" i="21"/>
  <c r="AG4" i="21"/>
  <c r="AD4" i="21"/>
  <c r="AA4" i="21"/>
  <c r="V4" i="21"/>
  <c r="S4" i="21"/>
  <c r="P4" i="21"/>
  <c r="BC30" i="20"/>
  <c r="AZ30" i="20"/>
  <c r="AW30" i="20"/>
  <c r="AR30" i="20"/>
  <c r="AO30" i="20"/>
  <c r="AL30" i="20"/>
  <c r="AG30" i="20"/>
  <c r="AD30" i="20"/>
  <c r="AA30" i="20"/>
  <c r="V30" i="20"/>
  <c r="S30" i="20"/>
  <c r="P30" i="20"/>
  <c r="BC29" i="20"/>
  <c r="AZ29" i="20"/>
  <c r="AW29" i="20"/>
  <c r="AR29" i="20"/>
  <c r="AO29" i="20"/>
  <c r="AL29" i="20"/>
  <c r="AG29" i="20"/>
  <c r="AD29" i="20"/>
  <c r="AA29" i="20"/>
  <c r="V29" i="20"/>
  <c r="S29" i="20"/>
  <c r="P29" i="20"/>
  <c r="BC28" i="20"/>
  <c r="AZ28" i="20"/>
  <c r="AW28" i="20"/>
  <c r="AR28" i="20"/>
  <c r="AO28" i="20"/>
  <c r="AL28" i="20"/>
  <c r="AG28" i="20"/>
  <c r="AD28" i="20"/>
  <c r="AA28" i="20"/>
  <c r="V28" i="20"/>
  <c r="S28" i="20"/>
  <c r="P28" i="20"/>
  <c r="BC27" i="20"/>
  <c r="AZ27" i="20"/>
  <c r="AW27" i="20"/>
  <c r="AR27" i="20"/>
  <c r="AO27" i="20"/>
  <c r="AL27" i="20"/>
  <c r="AG27" i="20"/>
  <c r="AD27" i="20"/>
  <c r="AA27" i="20"/>
  <c r="V27" i="20"/>
  <c r="S27" i="20"/>
  <c r="P27" i="20"/>
  <c r="BC26" i="20"/>
  <c r="AZ26" i="20"/>
  <c r="AW26" i="20"/>
  <c r="AR26" i="20"/>
  <c r="AO26" i="20"/>
  <c r="AL26" i="20"/>
  <c r="AG26" i="20"/>
  <c r="AD26" i="20"/>
  <c r="AA26" i="20"/>
  <c r="V26" i="20"/>
  <c r="S26" i="20"/>
  <c r="P26" i="20"/>
  <c r="BC25" i="20"/>
  <c r="AZ25" i="20"/>
  <c r="AW25" i="20"/>
  <c r="AR25" i="20"/>
  <c r="AO25" i="20"/>
  <c r="AL25" i="20"/>
  <c r="AG25" i="20"/>
  <c r="AD25" i="20"/>
  <c r="AA25" i="20"/>
  <c r="V25" i="20"/>
  <c r="S25" i="20"/>
  <c r="P25" i="20"/>
  <c r="BC24" i="20"/>
  <c r="AZ24" i="20"/>
  <c r="AW24" i="20"/>
  <c r="AR24" i="20"/>
  <c r="AO24" i="20"/>
  <c r="AL24" i="20"/>
  <c r="AG24" i="20"/>
  <c r="AD24" i="20"/>
  <c r="AA24" i="20"/>
  <c r="V24" i="20"/>
  <c r="S24" i="20"/>
  <c r="P24" i="20"/>
  <c r="BC23" i="20"/>
  <c r="AZ23" i="20"/>
  <c r="AW23" i="20"/>
  <c r="AR23" i="20"/>
  <c r="AO23" i="20"/>
  <c r="AL23" i="20"/>
  <c r="AG23" i="20"/>
  <c r="AD23" i="20"/>
  <c r="AA23" i="20"/>
  <c r="V23" i="20"/>
  <c r="S23" i="20"/>
  <c r="P23" i="20"/>
  <c r="BC22" i="20"/>
  <c r="AZ22" i="20"/>
  <c r="AW22" i="20"/>
  <c r="AR22" i="20"/>
  <c r="AO22" i="20"/>
  <c r="AL22" i="20"/>
  <c r="AG22" i="20"/>
  <c r="AD22" i="20"/>
  <c r="AA22" i="20"/>
  <c r="V22" i="20"/>
  <c r="S22" i="20"/>
  <c r="P22" i="20"/>
  <c r="BC21" i="20"/>
  <c r="AZ21" i="20"/>
  <c r="AW21" i="20"/>
  <c r="AR21" i="20"/>
  <c r="AO21" i="20"/>
  <c r="AL21" i="20"/>
  <c r="AG21" i="20"/>
  <c r="AD21" i="20"/>
  <c r="AA21" i="20"/>
  <c r="V21" i="20"/>
  <c r="S21" i="20"/>
  <c r="P21" i="20"/>
  <c r="BC20" i="20"/>
  <c r="AZ20" i="20"/>
  <c r="AW20" i="20"/>
  <c r="AR20" i="20"/>
  <c r="AO20" i="20"/>
  <c r="AL20" i="20"/>
  <c r="AG20" i="20"/>
  <c r="AD20" i="20"/>
  <c r="AA20" i="20"/>
  <c r="V20" i="20"/>
  <c r="S20" i="20"/>
  <c r="P20" i="20"/>
  <c r="BC19" i="20"/>
  <c r="AZ19" i="20"/>
  <c r="AW19" i="20"/>
  <c r="AR19" i="20"/>
  <c r="AO19" i="20"/>
  <c r="AL19" i="20"/>
  <c r="AG19" i="20"/>
  <c r="AD19" i="20"/>
  <c r="AA19" i="20"/>
  <c r="V19" i="20"/>
  <c r="S19" i="20"/>
  <c r="P19" i="20"/>
  <c r="BC18" i="20"/>
  <c r="AZ18" i="20"/>
  <c r="AW18" i="20"/>
  <c r="AR18" i="20"/>
  <c r="AO18" i="20"/>
  <c r="AL18" i="20"/>
  <c r="AG18" i="20"/>
  <c r="AD18" i="20"/>
  <c r="AA18" i="20"/>
  <c r="V18" i="20"/>
  <c r="S18" i="20"/>
  <c r="P18" i="20"/>
  <c r="BC17" i="20"/>
  <c r="AZ17" i="20"/>
  <c r="AW17" i="20"/>
  <c r="AR17" i="20"/>
  <c r="AO17" i="20"/>
  <c r="AL17" i="20"/>
  <c r="AG17" i="20"/>
  <c r="AD17" i="20"/>
  <c r="AA17" i="20"/>
  <c r="V17" i="20"/>
  <c r="S17" i="20"/>
  <c r="P17" i="20"/>
  <c r="BC15" i="20"/>
  <c r="AZ15" i="20"/>
  <c r="AW15" i="20"/>
  <c r="AR15" i="20"/>
  <c r="AO15" i="20"/>
  <c r="AL15" i="20"/>
  <c r="AG15" i="20"/>
  <c r="AD15" i="20"/>
  <c r="AA15" i="20"/>
  <c r="V15" i="20"/>
  <c r="S15" i="20"/>
  <c r="P15" i="20"/>
  <c r="BC14" i="20"/>
  <c r="AZ14" i="20"/>
  <c r="AW14" i="20"/>
  <c r="AR14" i="20"/>
  <c r="AO14" i="20"/>
  <c r="AL14" i="20"/>
  <c r="AG14" i="20"/>
  <c r="AD14" i="20"/>
  <c r="AA14" i="20"/>
  <c r="V14" i="20"/>
  <c r="S14" i="20"/>
  <c r="P14" i="20"/>
  <c r="BC13" i="20"/>
  <c r="AZ13" i="20"/>
  <c r="AW13" i="20"/>
  <c r="AR13" i="20"/>
  <c r="AO13" i="20"/>
  <c r="AL13" i="20"/>
  <c r="AG13" i="20"/>
  <c r="AD13" i="20"/>
  <c r="AA13" i="20"/>
  <c r="V13" i="20"/>
  <c r="S13" i="20"/>
  <c r="P13" i="20"/>
  <c r="BC12" i="20"/>
  <c r="AZ12" i="20"/>
  <c r="AW12" i="20"/>
  <c r="AR12" i="20"/>
  <c r="AO12" i="20"/>
  <c r="AL12" i="20"/>
  <c r="AG12" i="20"/>
  <c r="AD12" i="20"/>
  <c r="AA12" i="20"/>
  <c r="V12" i="20"/>
  <c r="S12" i="20"/>
  <c r="P12" i="20"/>
  <c r="BC11" i="20"/>
  <c r="AZ11" i="20"/>
  <c r="AW11" i="20"/>
  <c r="AR11" i="20"/>
  <c r="AO11" i="20"/>
  <c r="AL11" i="20"/>
  <c r="AG11" i="20"/>
  <c r="AD11" i="20"/>
  <c r="AA11" i="20"/>
  <c r="V11" i="20"/>
  <c r="S11" i="20"/>
  <c r="P11" i="20"/>
  <c r="BC10" i="20"/>
  <c r="AZ10" i="20"/>
  <c r="AW10" i="20"/>
  <c r="AR10" i="20"/>
  <c r="AO10" i="20"/>
  <c r="AL10" i="20"/>
  <c r="AG10" i="20"/>
  <c r="AD10" i="20"/>
  <c r="AA10" i="20"/>
  <c r="V10" i="20"/>
  <c r="S10" i="20"/>
  <c r="P10" i="20"/>
  <c r="BC9" i="20"/>
  <c r="AZ9" i="20"/>
  <c r="AW9" i="20"/>
  <c r="AR9" i="20"/>
  <c r="AO9" i="20"/>
  <c r="AL9" i="20"/>
  <c r="AG9" i="20"/>
  <c r="AD9" i="20"/>
  <c r="AA9" i="20"/>
  <c r="V9" i="20"/>
  <c r="S9" i="20"/>
  <c r="P9" i="20"/>
  <c r="BC8" i="20"/>
  <c r="AZ8" i="20"/>
  <c r="AW8" i="20"/>
  <c r="AR8" i="20"/>
  <c r="AO8" i="20"/>
  <c r="AL8" i="20"/>
  <c r="AG8" i="20"/>
  <c r="AD8" i="20"/>
  <c r="AA8" i="20"/>
  <c r="V8" i="20"/>
  <c r="S8" i="20"/>
  <c r="P8" i="20"/>
  <c r="BC7" i="20"/>
  <c r="AZ7" i="20"/>
  <c r="AW7" i="20"/>
  <c r="AR7" i="20"/>
  <c r="AO7" i="20"/>
  <c r="AL7" i="20"/>
  <c r="AG7" i="20"/>
  <c r="AD7" i="20"/>
  <c r="AA7" i="20"/>
  <c r="V7" i="20"/>
  <c r="S7" i="20"/>
  <c r="P7" i="20"/>
  <c r="BC6" i="20"/>
  <c r="AZ6" i="20"/>
  <c r="AW6" i="20"/>
  <c r="AR6" i="20"/>
  <c r="AO6" i="20"/>
  <c r="AL6" i="20"/>
  <c r="AG6" i="20"/>
  <c r="AD6" i="20"/>
  <c r="AA6" i="20"/>
  <c r="V6" i="20"/>
  <c r="S6" i="20"/>
  <c r="P6" i="20"/>
  <c r="BC5" i="20"/>
  <c r="AZ5" i="20"/>
  <c r="AW5" i="20"/>
  <c r="AR5" i="20"/>
  <c r="AO5" i="20"/>
  <c r="AL5" i="20"/>
  <c r="AG5" i="20"/>
  <c r="AD5" i="20"/>
  <c r="AA5" i="20"/>
  <c r="V5" i="20"/>
  <c r="S5" i="20"/>
  <c r="P5" i="20"/>
  <c r="BC4" i="20"/>
  <c r="AZ4" i="20"/>
  <c r="AW4" i="20"/>
  <c r="AR4" i="20"/>
  <c r="AO4" i="20"/>
  <c r="AL4" i="20"/>
  <c r="AG4" i="20"/>
  <c r="AD4" i="20"/>
  <c r="AA4" i="20"/>
  <c r="V4" i="20"/>
  <c r="S4" i="20"/>
  <c r="P4" i="20"/>
  <c r="BC31" i="19"/>
  <c r="AZ31" i="19"/>
  <c r="AW31" i="19"/>
  <c r="AR31" i="19"/>
  <c r="AO31" i="19"/>
  <c r="AL31" i="19"/>
  <c r="AG31" i="19"/>
  <c r="AD31" i="19"/>
  <c r="AA31" i="19"/>
  <c r="V31" i="19"/>
  <c r="S31" i="19"/>
  <c r="P31" i="19"/>
  <c r="BC30" i="19"/>
  <c r="AZ30" i="19"/>
  <c r="AW30" i="19"/>
  <c r="AR30" i="19"/>
  <c r="AO30" i="19"/>
  <c r="AL30" i="19"/>
  <c r="AG30" i="19"/>
  <c r="AD30" i="19"/>
  <c r="AA30" i="19"/>
  <c r="V30" i="19"/>
  <c r="S30" i="19"/>
  <c r="P30" i="19"/>
  <c r="BC28" i="19"/>
  <c r="AZ28" i="19"/>
  <c r="AW28" i="19"/>
  <c r="AR28" i="19"/>
  <c r="AO28" i="19"/>
  <c r="AL28" i="19"/>
  <c r="AG28" i="19"/>
  <c r="AD28" i="19"/>
  <c r="AA28" i="19"/>
  <c r="V28" i="19"/>
  <c r="S28" i="19"/>
  <c r="P28" i="19"/>
  <c r="BC27" i="19"/>
  <c r="AZ27" i="19"/>
  <c r="AW27" i="19"/>
  <c r="AR27" i="19"/>
  <c r="AO27" i="19"/>
  <c r="AL27" i="19"/>
  <c r="AG27" i="19"/>
  <c r="AD27" i="19"/>
  <c r="AA27" i="19"/>
  <c r="V27" i="19"/>
  <c r="S27" i="19"/>
  <c r="P27" i="19"/>
  <c r="BC26" i="19"/>
  <c r="AZ26" i="19"/>
  <c r="AW26" i="19"/>
  <c r="AR26" i="19"/>
  <c r="AO26" i="19"/>
  <c r="AL26" i="19"/>
  <c r="AG26" i="19"/>
  <c r="AD26" i="19"/>
  <c r="AA26" i="19"/>
  <c r="V26" i="19"/>
  <c r="S26" i="19"/>
  <c r="P26" i="19"/>
  <c r="BC25" i="19"/>
  <c r="AZ25" i="19"/>
  <c r="AW25" i="19"/>
  <c r="AR25" i="19"/>
  <c r="AO25" i="19"/>
  <c r="AL25" i="19"/>
  <c r="AG25" i="19"/>
  <c r="AD25" i="19"/>
  <c r="AA25" i="19"/>
  <c r="V25" i="19"/>
  <c r="S25" i="19"/>
  <c r="P25" i="19"/>
  <c r="BC24" i="19"/>
  <c r="AZ24" i="19"/>
  <c r="AW24" i="19"/>
  <c r="AR24" i="19"/>
  <c r="AO24" i="19"/>
  <c r="AL24" i="19"/>
  <c r="AG24" i="19"/>
  <c r="AD24" i="19"/>
  <c r="AA24" i="19"/>
  <c r="V24" i="19"/>
  <c r="S24" i="19"/>
  <c r="P24" i="19"/>
  <c r="BC23" i="19"/>
  <c r="AZ23" i="19"/>
  <c r="AW23" i="19"/>
  <c r="AR23" i="19"/>
  <c r="AO23" i="19"/>
  <c r="AL23" i="19"/>
  <c r="AG23" i="19"/>
  <c r="AD23" i="19"/>
  <c r="AA23" i="19"/>
  <c r="V23" i="19"/>
  <c r="S23" i="19"/>
  <c r="P23" i="19"/>
  <c r="BC22" i="19"/>
  <c r="AZ22" i="19"/>
  <c r="AW22" i="19"/>
  <c r="AR22" i="19"/>
  <c r="AO22" i="19"/>
  <c r="AL22" i="19"/>
  <c r="AG22" i="19"/>
  <c r="AD22" i="19"/>
  <c r="AA22" i="19"/>
  <c r="V22" i="19"/>
  <c r="S22" i="19"/>
  <c r="P22" i="19"/>
  <c r="BC21" i="19"/>
  <c r="AZ21" i="19"/>
  <c r="AW21" i="19"/>
  <c r="AR21" i="19"/>
  <c r="AO21" i="19"/>
  <c r="AL21" i="19"/>
  <c r="AG21" i="19"/>
  <c r="AD21" i="19"/>
  <c r="AA21" i="19"/>
  <c r="V21" i="19"/>
  <c r="S21" i="19"/>
  <c r="P21" i="19"/>
  <c r="BC20" i="19"/>
  <c r="AZ20" i="19"/>
  <c r="AW20" i="19"/>
  <c r="AR20" i="19"/>
  <c r="AO20" i="19"/>
  <c r="AL20" i="19"/>
  <c r="AG20" i="19"/>
  <c r="AD20" i="19"/>
  <c r="AA20" i="19"/>
  <c r="V20" i="19"/>
  <c r="S20" i="19"/>
  <c r="P20" i="19"/>
  <c r="BC19" i="19"/>
  <c r="AZ19" i="19"/>
  <c r="AW19" i="19"/>
  <c r="AR19" i="19"/>
  <c r="AO19" i="19"/>
  <c r="AL19" i="19"/>
  <c r="AG19" i="19"/>
  <c r="AD19" i="19"/>
  <c r="AA19" i="19"/>
  <c r="V19" i="19"/>
  <c r="S19" i="19"/>
  <c r="P19" i="19"/>
  <c r="BC18" i="19"/>
  <c r="AZ18" i="19"/>
  <c r="AW18" i="19"/>
  <c r="AR18" i="19"/>
  <c r="AO18" i="19"/>
  <c r="AL18" i="19"/>
  <c r="AG18" i="19"/>
  <c r="AD18" i="19"/>
  <c r="AA18" i="19"/>
  <c r="V18" i="19"/>
  <c r="S18" i="19"/>
  <c r="P18" i="19"/>
  <c r="BC17" i="19"/>
  <c r="AZ17" i="19"/>
  <c r="AR17" i="19"/>
  <c r="AO17" i="19"/>
  <c r="AL17" i="19"/>
  <c r="AG17" i="19"/>
  <c r="AD17" i="19"/>
  <c r="AA17" i="19"/>
  <c r="V17" i="19"/>
  <c r="S17" i="19"/>
  <c r="P17" i="19"/>
  <c r="BC16" i="19"/>
  <c r="AZ16" i="19"/>
  <c r="AW16" i="19"/>
  <c r="AR16" i="19"/>
  <c r="AO16" i="19"/>
  <c r="AL16" i="19"/>
  <c r="AG16" i="19"/>
  <c r="AD16" i="19"/>
  <c r="AA16" i="19"/>
  <c r="V16" i="19"/>
  <c r="S16" i="19"/>
  <c r="P16" i="19"/>
  <c r="BC15" i="19"/>
  <c r="AZ15" i="19"/>
  <c r="AW15" i="19"/>
  <c r="AR15" i="19"/>
  <c r="AO15" i="19"/>
  <c r="AL15" i="19"/>
  <c r="AG15" i="19"/>
  <c r="AD15" i="19"/>
  <c r="AA15" i="19"/>
  <c r="V15" i="19"/>
  <c r="S15" i="19"/>
  <c r="P15" i="19"/>
  <c r="BC14" i="19"/>
  <c r="AZ14" i="19"/>
  <c r="AW14" i="19"/>
  <c r="AR14" i="19"/>
  <c r="AO14" i="19"/>
  <c r="AL14" i="19"/>
  <c r="AG14" i="19"/>
  <c r="AD14" i="19"/>
  <c r="AA14" i="19"/>
  <c r="V14" i="19"/>
  <c r="S14" i="19"/>
  <c r="P14" i="19"/>
  <c r="BC13" i="19"/>
  <c r="AZ13" i="19"/>
  <c r="AW13" i="19"/>
  <c r="AR13" i="19"/>
  <c r="AO13" i="19"/>
  <c r="AL13" i="19"/>
  <c r="AG13" i="19"/>
  <c r="AD13" i="19"/>
  <c r="AA13" i="19"/>
  <c r="V13" i="19"/>
  <c r="S13" i="19"/>
  <c r="P13" i="19"/>
  <c r="BC12" i="19"/>
  <c r="AZ12" i="19"/>
  <c r="AW12" i="19"/>
  <c r="AR12" i="19"/>
  <c r="AO12" i="19"/>
  <c r="AL12" i="19"/>
  <c r="AG12" i="19"/>
  <c r="AD12" i="19"/>
  <c r="AA12" i="19"/>
  <c r="V12" i="19"/>
  <c r="S12" i="19"/>
  <c r="P12" i="19"/>
  <c r="BC11" i="19"/>
  <c r="AZ11" i="19"/>
  <c r="AW11" i="19"/>
  <c r="AR11" i="19"/>
  <c r="AO11" i="19"/>
  <c r="AL11" i="19"/>
  <c r="AG11" i="19"/>
  <c r="AD11" i="19"/>
  <c r="AA11" i="19"/>
  <c r="V11" i="19"/>
  <c r="S11" i="19"/>
  <c r="P11" i="19"/>
  <c r="BC10" i="19"/>
  <c r="AZ10" i="19"/>
  <c r="AW10" i="19"/>
  <c r="AR10" i="19"/>
  <c r="AO10" i="19"/>
  <c r="AL10" i="19"/>
  <c r="AG10" i="19"/>
  <c r="AD10" i="19"/>
  <c r="AA10" i="19"/>
  <c r="V10" i="19"/>
  <c r="S10" i="19"/>
  <c r="P10" i="19"/>
  <c r="BC9" i="19"/>
  <c r="AZ9" i="19"/>
  <c r="AW9" i="19"/>
  <c r="AR9" i="19"/>
  <c r="AO9" i="19"/>
  <c r="AL9" i="19"/>
  <c r="AG9" i="19"/>
  <c r="AD9" i="19"/>
  <c r="AA9" i="19"/>
  <c r="V9" i="19"/>
  <c r="S9" i="19"/>
  <c r="P9" i="19"/>
  <c r="BC8" i="19"/>
  <c r="AZ8" i="19"/>
  <c r="AW8" i="19"/>
  <c r="AR8" i="19"/>
  <c r="AO8" i="19"/>
  <c r="AL8" i="19"/>
  <c r="AG8" i="19"/>
  <c r="AD8" i="19"/>
  <c r="AA8" i="19"/>
  <c r="V8" i="19"/>
  <c r="S8" i="19"/>
  <c r="P8" i="19"/>
  <c r="BC7" i="19"/>
  <c r="AZ7" i="19"/>
  <c r="AW7" i="19"/>
  <c r="AR7" i="19"/>
  <c r="AO7" i="19"/>
  <c r="AL7" i="19"/>
  <c r="AG7" i="19"/>
  <c r="AD7" i="19"/>
  <c r="AA7" i="19"/>
  <c r="V7" i="19"/>
  <c r="S7" i="19"/>
  <c r="P7" i="19"/>
  <c r="BC6" i="19"/>
  <c r="AZ6" i="19"/>
  <c r="AW6" i="19"/>
  <c r="AR6" i="19"/>
  <c r="AO6" i="19"/>
  <c r="AL6" i="19"/>
  <c r="AG6" i="19"/>
  <c r="AD6" i="19"/>
  <c r="AA6" i="19"/>
  <c r="V6" i="19"/>
  <c r="S6" i="19"/>
  <c r="P6" i="19"/>
  <c r="BC5" i="19"/>
  <c r="AZ5" i="19"/>
  <c r="AW5" i="19"/>
  <c r="AR5" i="19"/>
  <c r="AO5" i="19"/>
  <c r="AL5" i="19"/>
  <c r="AG5" i="19"/>
  <c r="AD5" i="19"/>
  <c r="AA5" i="19"/>
  <c r="V5" i="19"/>
  <c r="S5" i="19"/>
  <c r="P5" i="19"/>
  <c r="BC4" i="19"/>
  <c r="AZ4" i="19"/>
  <c r="AW4" i="19"/>
  <c r="AR4" i="19"/>
  <c r="AO4" i="19"/>
  <c r="AL4" i="19"/>
  <c r="AG4" i="19"/>
  <c r="AD4" i="19"/>
  <c r="AA4" i="19"/>
  <c r="V4" i="19"/>
  <c r="S4" i="19"/>
  <c r="P4" i="19"/>
  <c r="BC30" i="18"/>
  <c r="AZ30" i="18"/>
  <c r="AW30" i="18"/>
  <c r="AR30" i="18"/>
  <c r="AO30" i="18"/>
  <c r="AL30" i="18"/>
  <c r="AG30" i="18"/>
  <c r="AD30" i="18"/>
  <c r="AA30" i="18"/>
  <c r="V30" i="18"/>
  <c r="S30" i="18"/>
  <c r="P30" i="18"/>
  <c r="BC29" i="18"/>
  <c r="AZ29" i="18"/>
  <c r="AW29" i="18"/>
  <c r="AR29" i="18"/>
  <c r="AO29" i="18"/>
  <c r="AL29" i="18"/>
  <c r="AG29" i="18"/>
  <c r="AD29" i="18"/>
  <c r="AA29" i="18"/>
  <c r="V29" i="18"/>
  <c r="S29" i="18"/>
  <c r="P29" i="18"/>
  <c r="BC28" i="18"/>
  <c r="AZ28" i="18"/>
  <c r="AW28" i="18"/>
  <c r="AR28" i="18"/>
  <c r="AO28" i="18"/>
  <c r="AL28" i="18"/>
  <c r="AG28" i="18"/>
  <c r="AD28" i="18"/>
  <c r="AA28" i="18"/>
  <c r="V28" i="18"/>
  <c r="S28" i="18"/>
  <c r="P28" i="18"/>
  <c r="BC27" i="18"/>
  <c r="AZ27" i="18"/>
  <c r="AW27" i="18"/>
  <c r="AR27" i="18"/>
  <c r="AO27" i="18"/>
  <c r="AL27" i="18"/>
  <c r="AG27" i="18"/>
  <c r="AD27" i="18"/>
  <c r="AA27" i="18"/>
  <c r="V27" i="18"/>
  <c r="S27" i="18"/>
  <c r="P27" i="18"/>
  <c r="BC26" i="18"/>
  <c r="AZ26" i="18"/>
  <c r="AW26" i="18"/>
  <c r="AR26" i="18"/>
  <c r="AO26" i="18"/>
  <c r="AL26" i="18"/>
  <c r="AG26" i="18"/>
  <c r="AD26" i="18"/>
  <c r="AA26" i="18"/>
  <c r="V26" i="18"/>
  <c r="S26" i="18"/>
  <c r="P26" i="18"/>
  <c r="BC25" i="18"/>
  <c r="AZ25" i="18"/>
  <c r="AW25" i="18"/>
  <c r="AR25" i="18"/>
  <c r="AO25" i="18"/>
  <c r="AL25" i="18"/>
  <c r="AG25" i="18"/>
  <c r="AD25" i="18"/>
  <c r="AA25" i="18"/>
  <c r="V25" i="18"/>
  <c r="S25" i="18"/>
  <c r="P25" i="18"/>
  <c r="BC24" i="18"/>
  <c r="AZ24" i="18"/>
  <c r="AW24" i="18"/>
  <c r="AR24" i="18"/>
  <c r="AO24" i="18"/>
  <c r="AL24" i="18"/>
  <c r="AG24" i="18"/>
  <c r="AD24" i="18"/>
  <c r="AA24" i="18"/>
  <c r="V24" i="18"/>
  <c r="S24" i="18"/>
  <c r="P24" i="18"/>
  <c r="BC23" i="18"/>
  <c r="AZ23" i="18"/>
  <c r="AW23" i="18"/>
  <c r="AR23" i="18"/>
  <c r="AO23" i="18"/>
  <c r="AL23" i="18"/>
  <c r="AG23" i="18"/>
  <c r="AD23" i="18"/>
  <c r="AA23" i="18"/>
  <c r="V23" i="18"/>
  <c r="S23" i="18"/>
  <c r="P23" i="18"/>
  <c r="BC22" i="18"/>
  <c r="AZ22" i="18"/>
  <c r="AW22" i="18"/>
  <c r="AR22" i="18"/>
  <c r="AO22" i="18"/>
  <c r="AL22" i="18"/>
  <c r="AG22" i="18"/>
  <c r="AD22" i="18"/>
  <c r="AA22" i="18"/>
  <c r="V22" i="18"/>
  <c r="S22" i="18"/>
  <c r="P22" i="18"/>
  <c r="BC21" i="18"/>
  <c r="AZ21" i="18"/>
  <c r="AW21" i="18"/>
  <c r="AR21" i="18"/>
  <c r="AO21" i="18"/>
  <c r="AL21" i="18"/>
  <c r="AG21" i="18"/>
  <c r="AD21" i="18"/>
  <c r="AA21" i="18"/>
  <c r="V21" i="18"/>
  <c r="S21" i="18"/>
  <c r="P21" i="18"/>
  <c r="BC20" i="18"/>
  <c r="AZ20" i="18"/>
  <c r="AW20" i="18"/>
  <c r="AR20" i="18"/>
  <c r="AO20" i="18"/>
  <c r="AL20" i="18"/>
  <c r="AG20" i="18"/>
  <c r="AD20" i="18"/>
  <c r="AA20" i="18"/>
  <c r="V20" i="18"/>
  <c r="S20" i="18"/>
  <c r="P20" i="18"/>
  <c r="BC19" i="18"/>
  <c r="AZ19" i="18"/>
  <c r="AW19" i="18"/>
  <c r="AR19" i="18"/>
  <c r="AO19" i="18"/>
  <c r="AL19" i="18"/>
  <c r="AG19" i="18"/>
  <c r="AD19" i="18"/>
  <c r="AA19" i="18"/>
  <c r="V19" i="18"/>
  <c r="S19" i="18"/>
  <c r="P19" i="18"/>
  <c r="BC18" i="18"/>
  <c r="AZ18" i="18"/>
  <c r="AW18" i="18"/>
  <c r="AR18" i="18"/>
  <c r="AO18" i="18"/>
  <c r="AL18" i="18"/>
  <c r="AG18" i="18"/>
  <c r="AD18" i="18"/>
  <c r="AA18" i="18"/>
  <c r="V18" i="18"/>
  <c r="S18" i="18"/>
  <c r="P18" i="18"/>
  <c r="BC17" i="18"/>
  <c r="AZ17" i="18"/>
  <c r="AW17" i="18"/>
  <c r="AR17" i="18"/>
  <c r="AO17" i="18"/>
  <c r="AL17" i="18"/>
  <c r="AG17" i="18"/>
  <c r="AD17" i="18"/>
  <c r="AA17" i="18"/>
  <c r="V17" i="18"/>
  <c r="S17" i="18"/>
  <c r="P17" i="18"/>
  <c r="BC16" i="18"/>
  <c r="AZ16" i="18"/>
  <c r="AW16" i="18"/>
  <c r="AR16" i="18"/>
  <c r="AO16" i="18"/>
  <c r="AL16" i="18"/>
  <c r="AG16" i="18"/>
  <c r="AD16" i="18"/>
  <c r="AA16" i="18"/>
  <c r="V16" i="18"/>
  <c r="S16" i="18"/>
  <c r="P16" i="18"/>
  <c r="BC15" i="18"/>
  <c r="AZ15" i="18"/>
  <c r="AW15" i="18"/>
  <c r="AR15" i="18"/>
  <c r="AO15" i="18"/>
  <c r="AL15" i="18"/>
  <c r="AG15" i="18"/>
  <c r="AD15" i="18"/>
  <c r="AA15" i="18"/>
  <c r="V15" i="18"/>
  <c r="S15" i="18"/>
  <c r="P15" i="18"/>
  <c r="BC14" i="18"/>
  <c r="AZ14" i="18"/>
  <c r="AW14" i="18"/>
  <c r="AR14" i="18"/>
  <c r="AO14" i="18"/>
  <c r="AL14" i="18"/>
  <c r="AG14" i="18"/>
  <c r="AD14" i="18"/>
  <c r="AA14" i="18"/>
  <c r="V14" i="18"/>
  <c r="S14" i="18"/>
  <c r="P14" i="18"/>
  <c r="BC13" i="18"/>
  <c r="AZ13" i="18"/>
  <c r="AW13" i="18"/>
  <c r="AR13" i="18"/>
  <c r="AO13" i="18"/>
  <c r="AL13" i="18"/>
  <c r="AG13" i="18"/>
  <c r="AD13" i="18"/>
  <c r="AA13" i="18"/>
  <c r="V13" i="18"/>
  <c r="S13" i="18"/>
  <c r="P13" i="18"/>
  <c r="BC12" i="18"/>
  <c r="AZ12" i="18"/>
  <c r="AW12" i="18"/>
  <c r="AR12" i="18"/>
  <c r="AO12" i="18"/>
  <c r="AL12" i="18"/>
  <c r="AG12" i="18"/>
  <c r="AD12" i="18"/>
  <c r="AA12" i="18"/>
  <c r="V12" i="18"/>
  <c r="S12" i="18"/>
  <c r="P12" i="18"/>
  <c r="BC11" i="18"/>
  <c r="AZ11" i="18"/>
  <c r="AW11" i="18"/>
  <c r="AR11" i="18"/>
  <c r="AO11" i="18"/>
  <c r="AL11" i="18"/>
  <c r="AG11" i="18"/>
  <c r="AD11" i="18"/>
  <c r="AA11" i="18"/>
  <c r="V11" i="18"/>
  <c r="S11" i="18"/>
  <c r="P11" i="18"/>
  <c r="BC10" i="18"/>
  <c r="AZ10" i="18"/>
  <c r="AW10" i="18"/>
  <c r="AR10" i="18"/>
  <c r="AO10" i="18"/>
  <c r="AL10" i="18"/>
  <c r="AG10" i="18"/>
  <c r="AD10" i="18"/>
  <c r="AA10" i="18"/>
  <c r="V10" i="18"/>
  <c r="S10" i="18"/>
  <c r="P10" i="18"/>
  <c r="AZ9" i="18"/>
  <c r="AW9" i="18"/>
  <c r="AR9" i="18"/>
  <c r="AO9" i="18"/>
  <c r="AL9" i="18"/>
  <c r="AG9" i="18"/>
  <c r="AD9" i="18"/>
  <c r="AA9" i="18"/>
  <c r="V9" i="18"/>
  <c r="S9" i="18"/>
  <c r="P9" i="18"/>
  <c r="AZ8" i="18"/>
  <c r="AW8" i="18"/>
  <c r="AR8" i="18"/>
  <c r="AO8" i="18"/>
  <c r="AL8" i="18"/>
  <c r="AG8" i="18"/>
  <c r="AD8" i="18"/>
  <c r="AA8" i="18"/>
  <c r="V8" i="18"/>
  <c r="S8" i="18"/>
  <c r="P8" i="18"/>
  <c r="AZ7" i="18"/>
  <c r="AW7" i="18"/>
  <c r="AR7" i="18"/>
  <c r="AO7" i="18"/>
  <c r="AL7" i="18"/>
  <c r="AG7" i="18"/>
  <c r="AD7" i="18"/>
  <c r="AA7" i="18"/>
  <c r="V7" i="18"/>
  <c r="S7" i="18"/>
  <c r="P7" i="18"/>
  <c r="AZ6" i="18"/>
  <c r="AW6" i="18"/>
  <c r="AR6" i="18"/>
  <c r="AO6" i="18"/>
  <c r="AL6" i="18"/>
  <c r="AG6" i="18"/>
  <c r="AD6" i="18"/>
  <c r="AA6" i="18"/>
  <c r="V6" i="18"/>
  <c r="S6" i="18"/>
  <c r="P6" i="18"/>
  <c r="AZ5" i="18"/>
  <c r="AW5" i="18"/>
  <c r="AR5" i="18"/>
  <c r="AO5" i="18"/>
  <c r="AL5" i="18"/>
  <c r="AG5" i="18"/>
  <c r="AD5" i="18"/>
  <c r="AA5" i="18"/>
  <c r="V5" i="18"/>
  <c r="S5" i="18"/>
  <c r="P5" i="18"/>
  <c r="BC4" i="18"/>
  <c r="AZ4" i="18"/>
  <c r="AW4" i="18"/>
  <c r="AR4" i="18"/>
  <c r="AO4" i="18"/>
  <c r="AL4" i="18"/>
  <c r="AG4" i="18"/>
  <c r="AD4" i="18"/>
  <c r="AA4" i="18"/>
  <c r="V4" i="18"/>
  <c r="S4" i="18"/>
  <c r="P4" i="18"/>
  <c r="BC30" i="17"/>
  <c r="AZ30" i="17"/>
  <c r="AW30" i="17"/>
  <c r="AR30" i="17"/>
  <c r="AO30" i="17"/>
  <c r="AL30" i="17"/>
  <c r="AG30" i="17"/>
  <c r="AD30" i="17"/>
  <c r="AA30" i="17"/>
  <c r="V30" i="17"/>
  <c r="S30" i="17"/>
  <c r="P30" i="17"/>
  <c r="BC29" i="17"/>
  <c r="AZ29" i="17"/>
  <c r="AW29" i="17"/>
  <c r="AR29" i="17"/>
  <c r="AO29" i="17"/>
  <c r="AL29" i="17"/>
  <c r="AG29" i="17"/>
  <c r="AD29" i="17"/>
  <c r="AA29" i="17"/>
  <c r="V29" i="17"/>
  <c r="S29" i="17"/>
  <c r="P29" i="17"/>
  <c r="BC28" i="17"/>
  <c r="AZ28" i="17"/>
  <c r="AW28" i="17"/>
  <c r="AR28" i="17"/>
  <c r="AO28" i="17"/>
  <c r="AL28" i="17"/>
  <c r="AG28" i="17"/>
  <c r="AD28" i="17"/>
  <c r="AA28" i="17"/>
  <c r="V28" i="17"/>
  <c r="S28" i="17"/>
  <c r="P28" i="17"/>
  <c r="BC27" i="17"/>
  <c r="AZ27" i="17"/>
  <c r="AW27" i="17"/>
  <c r="AR27" i="17"/>
  <c r="AO27" i="17"/>
  <c r="AL27" i="17"/>
  <c r="AG27" i="17"/>
  <c r="AD27" i="17"/>
  <c r="AA27" i="17"/>
  <c r="V27" i="17"/>
  <c r="S27" i="17"/>
  <c r="P27" i="17"/>
  <c r="BC26" i="17"/>
  <c r="AZ26" i="17"/>
  <c r="AW26" i="17"/>
  <c r="AR26" i="17"/>
  <c r="AO26" i="17"/>
  <c r="AL26" i="17"/>
  <c r="AG26" i="17"/>
  <c r="AD26" i="17"/>
  <c r="AA26" i="17"/>
  <c r="V26" i="17"/>
  <c r="S26" i="17"/>
  <c r="P26" i="17"/>
  <c r="BC25" i="17"/>
  <c r="AZ25" i="17"/>
  <c r="AW25" i="17"/>
  <c r="AR25" i="17"/>
  <c r="AO25" i="17"/>
  <c r="AL25" i="17"/>
  <c r="AG25" i="17"/>
  <c r="AD25" i="17"/>
  <c r="AA25" i="17"/>
  <c r="V25" i="17"/>
  <c r="S25" i="17"/>
  <c r="P25" i="17"/>
  <c r="BC24" i="17"/>
  <c r="AZ24" i="17"/>
  <c r="AW24" i="17"/>
  <c r="AR24" i="17"/>
  <c r="AO24" i="17"/>
  <c r="AL24" i="17"/>
  <c r="AG24" i="17"/>
  <c r="AD24" i="17"/>
  <c r="AA24" i="17"/>
  <c r="V24" i="17"/>
  <c r="S24" i="17"/>
  <c r="P24" i="17"/>
  <c r="BC23" i="17"/>
  <c r="AZ23" i="17"/>
  <c r="AW23" i="17"/>
  <c r="AR23" i="17"/>
  <c r="AO23" i="17"/>
  <c r="AL23" i="17"/>
  <c r="AG23" i="17"/>
  <c r="AD23" i="17"/>
  <c r="AA23" i="17"/>
  <c r="V23" i="17"/>
  <c r="S23" i="17"/>
  <c r="P23" i="17"/>
  <c r="BC22" i="17"/>
  <c r="AZ22" i="17"/>
  <c r="AW22" i="17"/>
  <c r="AR22" i="17"/>
  <c r="AO22" i="17"/>
  <c r="AL22" i="17"/>
  <c r="AG22" i="17"/>
  <c r="AD22" i="17"/>
  <c r="AA22" i="17"/>
  <c r="V22" i="17"/>
  <c r="S22" i="17"/>
  <c r="P22" i="17"/>
  <c r="BC21" i="17"/>
  <c r="AZ21" i="17"/>
  <c r="AW21" i="17"/>
  <c r="AR21" i="17"/>
  <c r="AO21" i="17"/>
  <c r="AL21" i="17"/>
  <c r="AG21" i="17"/>
  <c r="AD21" i="17"/>
  <c r="AA21" i="17"/>
  <c r="V21" i="17"/>
  <c r="S21" i="17"/>
  <c r="P21" i="17"/>
  <c r="BC20" i="17"/>
  <c r="AZ20" i="17"/>
  <c r="AW20" i="17"/>
  <c r="AR20" i="17"/>
  <c r="AO20" i="17"/>
  <c r="AL20" i="17"/>
  <c r="AG20" i="17"/>
  <c r="AD20" i="17"/>
  <c r="AA20" i="17"/>
  <c r="V20" i="17"/>
  <c r="S20" i="17"/>
  <c r="P20" i="17"/>
  <c r="BC19" i="17"/>
  <c r="AZ19" i="17"/>
  <c r="AW19" i="17"/>
  <c r="AR19" i="17"/>
  <c r="AO19" i="17"/>
  <c r="AL19" i="17"/>
  <c r="AG19" i="17"/>
  <c r="AD19" i="17"/>
  <c r="AA19" i="17"/>
  <c r="V19" i="17"/>
  <c r="S19" i="17"/>
  <c r="P19" i="17"/>
  <c r="BC18" i="17"/>
  <c r="AZ18" i="17"/>
  <c r="AW18" i="17"/>
  <c r="AR18" i="17"/>
  <c r="AO18" i="17"/>
  <c r="AL18" i="17"/>
  <c r="AG18" i="17"/>
  <c r="AD18" i="17"/>
  <c r="AA18" i="17"/>
  <c r="V18" i="17"/>
  <c r="S18" i="17"/>
  <c r="P18" i="17"/>
  <c r="BC17" i="17"/>
  <c r="AZ17" i="17"/>
  <c r="AW17" i="17"/>
  <c r="AR17" i="17"/>
  <c r="AO17" i="17"/>
  <c r="AL17" i="17"/>
  <c r="AG17" i="17"/>
  <c r="AD17" i="17"/>
  <c r="AA17" i="17"/>
  <c r="V17" i="17"/>
  <c r="S17" i="17"/>
  <c r="P17" i="17"/>
  <c r="BC16" i="17"/>
  <c r="AZ16" i="17"/>
  <c r="AW16" i="17"/>
  <c r="AR16" i="17"/>
  <c r="AO16" i="17"/>
  <c r="AL16" i="17"/>
  <c r="AG16" i="17"/>
  <c r="AD16" i="17"/>
  <c r="AA16" i="17"/>
  <c r="V16" i="17"/>
  <c r="S16" i="17"/>
  <c r="P16" i="17"/>
  <c r="BC15" i="17"/>
  <c r="AZ15" i="17"/>
  <c r="AW15" i="17"/>
  <c r="AR15" i="17"/>
  <c r="AO15" i="17"/>
  <c r="AL15" i="17"/>
  <c r="AG15" i="17"/>
  <c r="AD15" i="17"/>
  <c r="AA15" i="17"/>
  <c r="V15" i="17"/>
  <c r="S15" i="17"/>
  <c r="P15" i="17"/>
  <c r="BC14" i="17"/>
  <c r="AZ14" i="17"/>
  <c r="AW14" i="17"/>
  <c r="AR14" i="17"/>
  <c r="AO14" i="17"/>
  <c r="AL14" i="17"/>
  <c r="AG14" i="17"/>
  <c r="AD14" i="17"/>
  <c r="AA14" i="17"/>
  <c r="V14" i="17"/>
  <c r="S14" i="17"/>
  <c r="P14" i="17"/>
  <c r="BC13" i="17"/>
  <c r="AZ13" i="17"/>
  <c r="AW13" i="17"/>
  <c r="AR13" i="17"/>
  <c r="AO13" i="17"/>
  <c r="AL13" i="17"/>
  <c r="AG13" i="17"/>
  <c r="AD13" i="17"/>
  <c r="AA13" i="17"/>
  <c r="V13" i="17"/>
  <c r="S13" i="17"/>
  <c r="P13" i="17"/>
  <c r="BC12" i="17"/>
  <c r="AZ12" i="17"/>
  <c r="AW12" i="17"/>
  <c r="AR12" i="17"/>
  <c r="AO12" i="17"/>
  <c r="AL12" i="17"/>
  <c r="AG12" i="17"/>
  <c r="AD12" i="17"/>
  <c r="AA12" i="17"/>
  <c r="V12" i="17"/>
  <c r="S12" i="17"/>
  <c r="P12" i="17"/>
  <c r="BC11" i="17"/>
  <c r="AZ11" i="17"/>
  <c r="AW11" i="17"/>
  <c r="AR11" i="17"/>
  <c r="AO11" i="17"/>
  <c r="AL11" i="17"/>
  <c r="AG11" i="17"/>
  <c r="AD11" i="17"/>
  <c r="AA11" i="17"/>
  <c r="V11" i="17"/>
  <c r="S11" i="17"/>
  <c r="P11" i="17"/>
  <c r="BC10" i="17"/>
  <c r="AZ10" i="17"/>
  <c r="AW10" i="17"/>
  <c r="AR10" i="17"/>
  <c r="AO10" i="17"/>
  <c r="AL10" i="17"/>
  <c r="AG10" i="17"/>
  <c r="AD10" i="17"/>
  <c r="AA10" i="17"/>
  <c r="V10" i="17"/>
  <c r="S10" i="17"/>
  <c r="P10" i="17"/>
  <c r="BC9" i="17"/>
  <c r="AZ9" i="17"/>
  <c r="AW9" i="17"/>
  <c r="AR9" i="17"/>
  <c r="AO9" i="17"/>
  <c r="AL9" i="17"/>
  <c r="AG9" i="17"/>
  <c r="AD9" i="17"/>
  <c r="AA9" i="17"/>
  <c r="V9" i="17"/>
  <c r="S9" i="17"/>
  <c r="P9" i="17"/>
  <c r="BC8" i="17"/>
  <c r="AZ8" i="17"/>
  <c r="AW8" i="17"/>
  <c r="AR8" i="17"/>
  <c r="AO8" i="17"/>
  <c r="AL8" i="17"/>
  <c r="AG8" i="17"/>
  <c r="AD8" i="17"/>
  <c r="AA8" i="17"/>
  <c r="V8" i="17"/>
  <c r="S8" i="17"/>
  <c r="P8" i="17"/>
  <c r="BC7" i="17"/>
  <c r="AZ7" i="17"/>
  <c r="AW7" i="17"/>
  <c r="AR7" i="17"/>
  <c r="AO7" i="17"/>
  <c r="AL7" i="17"/>
  <c r="AG7" i="17"/>
  <c r="AD7" i="17"/>
  <c r="AA7" i="17"/>
  <c r="V7" i="17"/>
  <c r="S7" i="17"/>
  <c r="P7" i="17"/>
  <c r="BC6" i="17"/>
  <c r="AZ6" i="17"/>
  <c r="AW6" i="17"/>
  <c r="AR6" i="17"/>
  <c r="AO6" i="17"/>
  <c r="AL6" i="17"/>
  <c r="AG6" i="17"/>
  <c r="AD6" i="17"/>
  <c r="AA6" i="17"/>
  <c r="V6" i="17"/>
  <c r="S6" i="17"/>
  <c r="P6" i="17"/>
  <c r="BC5" i="17"/>
  <c r="AZ5" i="17"/>
  <c r="AW5" i="17"/>
  <c r="AR5" i="17"/>
  <c r="AO5" i="17"/>
  <c r="AL5" i="17"/>
  <c r="AG5" i="17"/>
  <c r="AD5" i="17"/>
  <c r="AA5" i="17"/>
  <c r="V5" i="17"/>
  <c r="S5" i="17"/>
  <c r="P5" i="17"/>
  <c r="BC4" i="17"/>
  <c r="AZ4" i="17"/>
  <c r="AW4" i="17"/>
  <c r="AR4" i="17"/>
  <c r="AO4" i="17"/>
  <c r="AL4" i="17"/>
  <c r="AG4" i="17"/>
  <c r="AD4" i="17"/>
  <c r="AA4" i="17"/>
  <c r="V4" i="17"/>
  <c r="S4" i="17"/>
  <c r="P4" i="17"/>
  <c r="BC30" i="16"/>
  <c r="AZ30" i="16"/>
  <c r="AW30" i="16"/>
  <c r="AR30" i="16"/>
  <c r="AO30" i="16"/>
  <c r="AL30" i="16"/>
  <c r="AG30" i="16"/>
  <c r="AD30" i="16"/>
  <c r="AA30" i="16"/>
  <c r="V30" i="16"/>
  <c r="S30" i="16"/>
  <c r="P30" i="16"/>
  <c r="BC29" i="16"/>
  <c r="AZ29" i="16"/>
  <c r="AW29" i="16"/>
  <c r="AR29" i="16"/>
  <c r="AO29" i="16"/>
  <c r="AL29" i="16"/>
  <c r="AG29" i="16"/>
  <c r="AD29" i="16"/>
  <c r="AA29" i="16"/>
  <c r="V29" i="16"/>
  <c r="S29" i="16"/>
  <c r="P29" i="16"/>
  <c r="BC28" i="16"/>
  <c r="AZ28" i="16"/>
  <c r="AW28" i="16"/>
  <c r="AR28" i="16"/>
  <c r="AO28" i="16"/>
  <c r="AL28" i="16"/>
  <c r="AG28" i="16"/>
  <c r="AD28" i="16"/>
  <c r="AA28" i="16"/>
  <c r="V28" i="16"/>
  <c r="S28" i="16"/>
  <c r="P28" i="16"/>
  <c r="BC27" i="16"/>
  <c r="AZ27" i="16"/>
  <c r="AW27" i="16"/>
  <c r="AR27" i="16"/>
  <c r="AO27" i="16"/>
  <c r="AL27" i="16"/>
  <c r="AG27" i="16"/>
  <c r="AD27" i="16"/>
  <c r="AA27" i="16"/>
  <c r="V27" i="16"/>
  <c r="S27" i="16"/>
  <c r="P27" i="16"/>
  <c r="BC26" i="16"/>
  <c r="AZ26" i="16"/>
  <c r="AW26" i="16"/>
  <c r="AR26" i="16"/>
  <c r="AO26" i="16"/>
  <c r="AL26" i="16"/>
  <c r="AG26" i="16"/>
  <c r="AD26" i="16"/>
  <c r="AA26" i="16"/>
  <c r="V26" i="16"/>
  <c r="S26" i="16"/>
  <c r="P26" i="16"/>
  <c r="BC25" i="16"/>
  <c r="AZ25" i="16"/>
  <c r="AW25" i="16"/>
  <c r="AR25" i="16"/>
  <c r="AO25" i="16"/>
  <c r="AL25" i="16"/>
  <c r="AG25" i="16"/>
  <c r="AD25" i="16"/>
  <c r="AA25" i="16"/>
  <c r="V25" i="16"/>
  <c r="S25" i="16"/>
  <c r="P25" i="16"/>
  <c r="BC24" i="16"/>
  <c r="AZ24" i="16"/>
  <c r="AW24" i="16"/>
  <c r="AR24" i="16"/>
  <c r="AO24" i="16"/>
  <c r="AL24" i="16"/>
  <c r="AG24" i="16"/>
  <c r="AD24" i="16"/>
  <c r="AA24" i="16"/>
  <c r="V24" i="16"/>
  <c r="S24" i="16"/>
  <c r="P24" i="16"/>
  <c r="BC23" i="16"/>
  <c r="AZ23" i="16"/>
  <c r="AW23" i="16"/>
  <c r="AR23" i="16"/>
  <c r="AO23" i="16"/>
  <c r="AL23" i="16"/>
  <c r="AG23" i="16"/>
  <c r="AD23" i="16"/>
  <c r="AA23" i="16"/>
  <c r="V23" i="16"/>
  <c r="S23" i="16"/>
  <c r="P23" i="16"/>
  <c r="BC22" i="16"/>
  <c r="AZ22" i="16"/>
  <c r="AW22" i="16"/>
  <c r="AR22" i="16"/>
  <c r="AO22" i="16"/>
  <c r="AL22" i="16"/>
  <c r="AG22" i="16"/>
  <c r="AD22" i="16"/>
  <c r="AA22" i="16"/>
  <c r="V22" i="16"/>
  <c r="S22" i="16"/>
  <c r="P22" i="16"/>
  <c r="BC21" i="16"/>
  <c r="AZ21" i="16"/>
  <c r="AW21" i="16"/>
  <c r="AR21" i="16"/>
  <c r="AO21" i="16"/>
  <c r="AL21" i="16"/>
  <c r="AG21" i="16"/>
  <c r="AD21" i="16"/>
  <c r="AA21" i="16"/>
  <c r="V21" i="16"/>
  <c r="S21" i="16"/>
  <c r="P21" i="16"/>
  <c r="BC20" i="16"/>
  <c r="AZ20" i="16"/>
  <c r="AW20" i="16"/>
  <c r="AR20" i="16"/>
  <c r="AO20" i="16"/>
  <c r="AL20" i="16"/>
  <c r="AG20" i="16"/>
  <c r="AD20" i="16"/>
  <c r="AA20" i="16"/>
  <c r="V20" i="16"/>
  <c r="S20" i="16"/>
  <c r="P20" i="16"/>
  <c r="BC19" i="16"/>
  <c r="AZ19" i="16"/>
  <c r="AW19" i="16"/>
  <c r="AR19" i="16"/>
  <c r="AO19" i="16"/>
  <c r="AL19" i="16"/>
  <c r="AG19" i="16"/>
  <c r="AD19" i="16"/>
  <c r="AA19" i="16"/>
  <c r="V19" i="16"/>
  <c r="S19" i="16"/>
  <c r="P19" i="16"/>
  <c r="BC18" i="16"/>
  <c r="AZ18" i="16"/>
  <c r="AW18" i="16"/>
  <c r="AR18" i="16"/>
  <c r="AO18" i="16"/>
  <c r="AL18" i="16"/>
  <c r="AG18" i="16"/>
  <c r="AD18" i="16"/>
  <c r="AA18" i="16"/>
  <c r="V18" i="16"/>
  <c r="S18" i="16"/>
  <c r="P18" i="16"/>
  <c r="BC17" i="16"/>
  <c r="AZ17" i="16"/>
  <c r="AW17" i="16"/>
  <c r="AR17" i="16"/>
  <c r="AO17" i="16"/>
  <c r="AL17" i="16"/>
  <c r="AG17" i="16"/>
  <c r="AD17" i="16"/>
  <c r="AA17" i="16"/>
  <c r="V17" i="16"/>
  <c r="S17" i="16"/>
  <c r="P17" i="16"/>
  <c r="BC16" i="16"/>
  <c r="AZ16" i="16"/>
  <c r="AW16" i="16"/>
  <c r="AR16" i="16"/>
  <c r="AO16" i="16"/>
  <c r="AL16" i="16"/>
  <c r="AG16" i="16"/>
  <c r="AD16" i="16"/>
  <c r="AA16" i="16"/>
  <c r="V16" i="16"/>
  <c r="S16" i="16"/>
  <c r="P16" i="16"/>
  <c r="BC15" i="16"/>
  <c r="AZ15" i="16"/>
  <c r="AW15" i="16"/>
  <c r="AR15" i="16"/>
  <c r="AO15" i="16"/>
  <c r="AL15" i="16"/>
  <c r="AG15" i="16"/>
  <c r="AD15" i="16"/>
  <c r="AA15" i="16"/>
  <c r="V15" i="16"/>
  <c r="S15" i="16"/>
  <c r="P15" i="16"/>
  <c r="BC14" i="16"/>
  <c r="AZ14" i="16"/>
  <c r="AW14" i="16"/>
  <c r="AR14" i="16"/>
  <c r="AO14" i="16"/>
  <c r="AL14" i="16"/>
  <c r="AG14" i="16"/>
  <c r="AD14" i="16"/>
  <c r="AA14" i="16"/>
  <c r="V14" i="16"/>
  <c r="S14" i="16"/>
  <c r="P14" i="16"/>
  <c r="BC13" i="16"/>
  <c r="AZ13" i="16"/>
  <c r="AW13" i="16"/>
  <c r="AR13" i="16"/>
  <c r="AO13" i="16"/>
  <c r="AL13" i="16"/>
  <c r="AG13" i="16"/>
  <c r="AD13" i="16"/>
  <c r="AA13" i="16"/>
  <c r="V13" i="16"/>
  <c r="S13" i="16"/>
  <c r="P13" i="16"/>
  <c r="BC12" i="16"/>
  <c r="AZ12" i="16"/>
  <c r="AW12" i="16"/>
  <c r="AR12" i="16"/>
  <c r="AO12" i="16"/>
  <c r="AL12" i="16"/>
  <c r="AG12" i="16"/>
  <c r="AD12" i="16"/>
  <c r="AA12" i="16"/>
  <c r="V12" i="16"/>
  <c r="S12" i="16"/>
  <c r="P12" i="16"/>
  <c r="BC11" i="16"/>
  <c r="AZ11" i="16"/>
  <c r="AW11" i="16"/>
  <c r="AR11" i="16"/>
  <c r="AO11" i="16"/>
  <c r="AL11" i="16"/>
  <c r="AG11" i="16"/>
  <c r="AD11" i="16"/>
  <c r="AA11" i="16"/>
  <c r="V11" i="16"/>
  <c r="S11" i="16"/>
  <c r="P11" i="16"/>
  <c r="BC10" i="16"/>
  <c r="AZ10" i="16"/>
  <c r="AW10" i="16"/>
  <c r="AR10" i="16"/>
  <c r="AO10" i="16"/>
  <c r="AL10" i="16"/>
  <c r="AG10" i="16"/>
  <c r="AD10" i="16"/>
  <c r="AA10" i="16"/>
  <c r="V10" i="16"/>
  <c r="S10" i="16"/>
  <c r="P10" i="16"/>
  <c r="BC9" i="16"/>
  <c r="AZ9" i="16"/>
  <c r="AW9" i="16"/>
  <c r="AR9" i="16"/>
  <c r="AO9" i="16"/>
  <c r="AL9" i="16"/>
  <c r="AG9" i="16"/>
  <c r="AD9" i="16"/>
  <c r="AA9" i="16"/>
  <c r="V9" i="16"/>
  <c r="S9" i="16"/>
  <c r="P9" i="16"/>
  <c r="BC8" i="16"/>
  <c r="AZ8" i="16"/>
  <c r="AW8" i="16"/>
  <c r="AR8" i="16"/>
  <c r="AO8" i="16"/>
  <c r="AL8" i="16"/>
  <c r="AG8" i="16"/>
  <c r="AD8" i="16"/>
  <c r="AA8" i="16"/>
  <c r="V8" i="16"/>
  <c r="S8" i="16"/>
  <c r="P8" i="16"/>
  <c r="BC7" i="16"/>
  <c r="AZ7" i="16"/>
  <c r="AW7" i="16"/>
  <c r="AR7" i="16"/>
  <c r="AO7" i="16"/>
  <c r="AL7" i="16"/>
  <c r="AG7" i="16"/>
  <c r="AD7" i="16"/>
  <c r="AA7" i="16"/>
  <c r="V7" i="16"/>
  <c r="S7" i="16"/>
  <c r="P7" i="16"/>
  <c r="BC6" i="16"/>
  <c r="AZ6" i="16"/>
  <c r="AW6" i="16"/>
  <c r="AR6" i="16"/>
  <c r="AO6" i="16"/>
  <c r="AL6" i="16"/>
  <c r="AG6" i="16"/>
  <c r="AD6" i="16"/>
  <c r="AA6" i="16"/>
  <c r="V6" i="16"/>
  <c r="S6" i="16"/>
  <c r="P6" i="16"/>
  <c r="BC5" i="16"/>
  <c r="AZ5" i="16"/>
  <c r="AW5" i="16"/>
  <c r="AR5" i="16"/>
  <c r="AO5" i="16"/>
  <c r="AL5" i="16"/>
  <c r="AG5" i="16"/>
  <c r="AD5" i="16"/>
  <c r="AA5" i="16"/>
  <c r="V5" i="16"/>
  <c r="S5" i="16"/>
  <c r="P5" i="16"/>
  <c r="BC4" i="16"/>
  <c r="AZ4" i="16"/>
  <c r="AW4" i="16"/>
  <c r="AR4" i="16"/>
  <c r="AO4" i="16"/>
  <c r="AL4" i="16"/>
  <c r="AG4" i="16"/>
  <c r="AD4" i="16"/>
  <c r="AA4" i="16"/>
  <c r="V4" i="16"/>
  <c r="S4" i="16"/>
  <c r="P4" i="16"/>
  <c r="BC30" i="15"/>
  <c r="AZ30" i="15"/>
  <c r="AW30" i="15"/>
  <c r="AR30" i="15"/>
  <c r="AO30" i="15"/>
  <c r="AL30" i="15"/>
  <c r="AG30" i="15"/>
  <c r="AD30" i="15"/>
  <c r="AA30" i="15"/>
  <c r="V30" i="15"/>
  <c r="S30" i="15"/>
  <c r="P30" i="15"/>
  <c r="BC29" i="15"/>
  <c r="AZ29" i="15"/>
  <c r="AW29" i="15"/>
  <c r="AR29" i="15"/>
  <c r="AO29" i="15"/>
  <c r="AL29" i="15"/>
  <c r="AG29" i="15"/>
  <c r="AD29" i="15"/>
  <c r="AA29" i="15"/>
  <c r="V29" i="15"/>
  <c r="S29" i="15"/>
  <c r="P29" i="15"/>
  <c r="BC28" i="15"/>
  <c r="AZ28" i="15"/>
  <c r="AW28" i="15"/>
  <c r="AR28" i="15"/>
  <c r="AO28" i="15"/>
  <c r="AL28" i="15"/>
  <c r="AG28" i="15"/>
  <c r="AD28" i="15"/>
  <c r="AA28" i="15"/>
  <c r="V28" i="15"/>
  <c r="S28" i="15"/>
  <c r="P28" i="15"/>
  <c r="BC27" i="15"/>
  <c r="AZ27" i="15"/>
  <c r="AW27" i="15"/>
  <c r="AR27" i="15"/>
  <c r="AO27" i="15"/>
  <c r="AL27" i="15"/>
  <c r="AG27" i="15"/>
  <c r="AD27" i="15"/>
  <c r="AA27" i="15"/>
  <c r="V27" i="15"/>
  <c r="S27" i="15"/>
  <c r="P27" i="15"/>
  <c r="BC26" i="15"/>
  <c r="AZ26" i="15"/>
  <c r="AW26" i="15"/>
  <c r="AR26" i="15"/>
  <c r="AO26" i="15"/>
  <c r="AL26" i="15"/>
  <c r="AG26" i="15"/>
  <c r="AD26" i="15"/>
  <c r="AA26" i="15"/>
  <c r="V26" i="15"/>
  <c r="S26" i="15"/>
  <c r="P26" i="15"/>
  <c r="BC25" i="15"/>
  <c r="AZ25" i="15"/>
  <c r="AW25" i="15"/>
  <c r="AR25" i="15"/>
  <c r="AO25" i="15"/>
  <c r="AL25" i="15"/>
  <c r="AG25" i="15"/>
  <c r="AD25" i="15"/>
  <c r="AA25" i="15"/>
  <c r="V25" i="15"/>
  <c r="S25" i="15"/>
  <c r="P25" i="15"/>
  <c r="BC24" i="15"/>
  <c r="AZ24" i="15"/>
  <c r="AW24" i="15"/>
  <c r="AR24" i="15"/>
  <c r="AO24" i="15"/>
  <c r="AL24" i="15"/>
  <c r="AG24" i="15"/>
  <c r="AD24" i="15"/>
  <c r="AA24" i="15"/>
  <c r="V24" i="15"/>
  <c r="S24" i="15"/>
  <c r="P24" i="15"/>
  <c r="BC23" i="15"/>
  <c r="AZ23" i="15"/>
  <c r="AW23" i="15"/>
  <c r="AR23" i="15"/>
  <c r="AO23" i="15"/>
  <c r="AL23" i="15"/>
  <c r="AG23" i="15"/>
  <c r="AD23" i="15"/>
  <c r="AA23" i="15"/>
  <c r="V23" i="15"/>
  <c r="S23" i="15"/>
  <c r="P23" i="15"/>
  <c r="BC22" i="15"/>
  <c r="AZ22" i="15"/>
  <c r="AW22" i="15"/>
  <c r="AR22" i="15"/>
  <c r="AO22" i="15"/>
  <c r="AL22" i="15"/>
  <c r="AG22" i="15"/>
  <c r="AD22" i="15"/>
  <c r="AA22" i="15"/>
  <c r="V22" i="15"/>
  <c r="S22" i="15"/>
  <c r="P22" i="15"/>
  <c r="BC21" i="15"/>
  <c r="AZ21" i="15"/>
  <c r="AW21" i="15"/>
  <c r="AR21" i="15"/>
  <c r="AO21" i="15"/>
  <c r="AL21" i="15"/>
  <c r="AG21" i="15"/>
  <c r="AD21" i="15"/>
  <c r="AA21" i="15"/>
  <c r="V21" i="15"/>
  <c r="S21" i="15"/>
  <c r="P21" i="15"/>
  <c r="BC20" i="15"/>
  <c r="AZ20" i="15"/>
  <c r="AW20" i="15"/>
  <c r="AR20" i="15"/>
  <c r="AO20" i="15"/>
  <c r="AL20" i="15"/>
  <c r="AG20" i="15"/>
  <c r="AD20" i="15"/>
  <c r="AA20" i="15"/>
  <c r="V20" i="15"/>
  <c r="S20" i="15"/>
  <c r="P20" i="15"/>
  <c r="BC19" i="15"/>
  <c r="AZ19" i="15"/>
  <c r="AW19" i="15"/>
  <c r="AR19" i="15"/>
  <c r="AO19" i="15"/>
  <c r="AL19" i="15"/>
  <c r="AG19" i="15"/>
  <c r="AD19" i="15"/>
  <c r="AA19" i="15"/>
  <c r="V19" i="15"/>
  <c r="S19" i="15"/>
  <c r="P19" i="15"/>
  <c r="BC18" i="15"/>
  <c r="AZ18" i="15"/>
  <c r="AW18" i="15"/>
  <c r="AR18" i="15"/>
  <c r="AO18" i="15"/>
  <c r="AL18" i="15"/>
  <c r="AG18" i="15"/>
  <c r="AD18" i="15"/>
  <c r="AA18" i="15"/>
  <c r="V18" i="15"/>
  <c r="S18" i="15"/>
  <c r="P18" i="15"/>
  <c r="BC17" i="15"/>
  <c r="AZ17" i="15"/>
  <c r="AW17" i="15"/>
  <c r="AR17" i="15"/>
  <c r="AO17" i="15"/>
  <c r="AL17" i="15"/>
  <c r="AG17" i="15"/>
  <c r="AD17" i="15"/>
  <c r="AA17" i="15"/>
  <c r="V17" i="15"/>
  <c r="S17" i="15"/>
  <c r="P17" i="15"/>
  <c r="BC16" i="15"/>
  <c r="AZ16" i="15"/>
  <c r="AW16" i="15"/>
  <c r="AR16" i="15"/>
  <c r="AO16" i="15"/>
  <c r="AL16" i="15"/>
  <c r="AG16" i="15"/>
  <c r="AD16" i="15"/>
  <c r="AA16" i="15"/>
  <c r="V16" i="15"/>
  <c r="S16" i="15"/>
  <c r="P16" i="15"/>
  <c r="BC15" i="15"/>
  <c r="AZ15" i="15"/>
  <c r="AW15" i="15"/>
  <c r="AR15" i="15"/>
  <c r="AO15" i="15"/>
  <c r="AL15" i="15"/>
  <c r="AG15" i="15"/>
  <c r="AD15" i="15"/>
  <c r="AA15" i="15"/>
  <c r="V15" i="15"/>
  <c r="S15" i="15"/>
  <c r="P15" i="15"/>
  <c r="BC14" i="15"/>
  <c r="AZ14" i="15"/>
  <c r="AW14" i="15"/>
  <c r="AR14" i="15"/>
  <c r="AO14" i="15"/>
  <c r="AL14" i="15"/>
  <c r="AG14" i="15"/>
  <c r="AD14" i="15"/>
  <c r="AA14" i="15"/>
  <c r="V14" i="15"/>
  <c r="S14" i="15"/>
  <c r="P14" i="15"/>
  <c r="BC13" i="15"/>
  <c r="AZ13" i="15"/>
  <c r="AW13" i="15"/>
  <c r="AR13" i="15"/>
  <c r="AO13" i="15"/>
  <c r="AL13" i="15"/>
  <c r="AG13" i="15"/>
  <c r="AD13" i="15"/>
  <c r="AA13" i="15"/>
  <c r="V13" i="15"/>
  <c r="S13" i="15"/>
  <c r="P13" i="15"/>
  <c r="BC12" i="15"/>
  <c r="AZ12" i="15"/>
  <c r="AW12" i="15"/>
  <c r="AR12" i="15"/>
  <c r="AO12" i="15"/>
  <c r="AL12" i="15"/>
  <c r="AG12" i="15"/>
  <c r="AD12" i="15"/>
  <c r="AA12" i="15"/>
  <c r="V12" i="15"/>
  <c r="S12" i="15"/>
  <c r="P12" i="15"/>
  <c r="BC11" i="15"/>
  <c r="AZ11" i="15"/>
  <c r="AW11" i="15"/>
  <c r="AR11" i="15"/>
  <c r="AO11" i="15"/>
  <c r="AL11" i="15"/>
  <c r="AG11" i="15"/>
  <c r="AD11" i="15"/>
  <c r="AA11" i="15"/>
  <c r="V11" i="15"/>
  <c r="S11" i="15"/>
  <c r="P11" i="15"/>
  <c r="BC10" i="15"/>
  <c r="AZ10" i="15"/>
  <c r="AW10" i="15"/>
  <c r="AR10" i="15"/>
  <c r="AO10" i="15"/>
  <c r="AL10" i="15"/>
  <c r="AG10" i="15"/>
  <c r="AD10" i="15"/>
  <c r="AA10" i="15"/>
  <c r="V10" i="15"/>
  <c r="S10" i="15"/>
  <c r="P10" i="15"/>
  <c r="BC9" i="15"/>
  <c r="AZ9" i="15"/>
  <c r="AW9" i="15"/>
  <c r="AR9" i="15"/>
  <c r="AO9" i="15"/>
  <c r="AL9" i="15"/>
  <c r="AG9" i="15"/>
  <c r="AD9" i="15"/>
  <c r="AA9" i="15"/>
  <c r="V9" i="15"/>
  <c r="S9" i="15"/>
  <c r="P9" i="15"/>
  <c r="BC7" i="15"/>
  <c r="AZ7" i="15"/>
  <c r="AW7" i="15"/>
  <c r="AR7" i="15"/>
  <c r="AO7" i="15"/>
  <c r="AL7" i="15"/>
  <c r="AG7" i="15"/>
  <c r="AD7" i="15"/>
  <c r="AA7" i="15"/>
  <c r="V7" i="15"/>
  <c r="S7" i="15"/>
  <c r="P7" i="15"/>
  <c r="BC6" i="15"/>
  <c r="AZ6" i="15"/>
  <c r="AW6" i="15"/>
  <c r="AR6" i="15"/>
  <c r="AO6" i="15"/>
  <c r="AL6" i="15"/>
  <c r="AG6" i="15"/>
  <c r="AD6" i="15"/>
  <c r="AA6" i="15"/>
  <c r="V6" i="15"/>
  <c r="S6" i="15"/>
  <c r="P6" i="15"/>
  <c r="BC5" i="15"/>
  <c r="AZ5" i="15"/>
  <c r="AW5" i="15"/>
  <c r="AR5" i="15"/>
  <c r="AO5" i="15"/>
  <c r="AL5" i="15"/>
  <c r="AG5" i="15"/>
  <c r="AD5" i="15"/>
  <c r="AA5" i="15"/>
  <c r="V5" i="15"/>
  <c r="S5" i="15"/>
  <c r="P5" i="15"/>
  <c r="BC4" i="15"/>
  <c r="AZ4" i="15"/>
  <c r="AW4" i="15"/>
  <c r="AR4" i="15"/>
  <c r="AO4" i="15"/>
  <c r="AL4" i="15"/>
  <c r="AG4" i="15"/>
  <c r="AD4" i="15"/>
  <c r="AA4" i="15"/>
  <c r="V4" i="15"/>
  <c r="S4" i="15"/>
  <c r="P4" i="15"/>
  <c r="BC30" i="14"/>
  <c r="AZ30" i="14"/>
  <c r="AW30" i="14"/>
  <c r="AR30" i="14"/>
  <c r="AO30" i="14"/>
  <c r="AL30" i="14"/>
  <c r="AG30" i="14"/>
  <c r="AD30" i="14"/>
  <c r="AA30" i="14"/>
  <c r="V30" i="14"/>
  <c r="S30" i="14"/>
  <c r="P30" i="14"/>
  <c r="BC29" i="14"/>
  <c r="AZ29" i="14"/>
  <c r="AW29" i="14"/>
  <c r="AR29" i="14"/>
  <c r="AO29" i="14"/>
  <c r="AL29" i="14"/>
  <c r="AG29" i="14"/>
  <c r="AD29" i="14"/>
  <c r="AA29" i="14"/>
  <c r="V29" i="14"/>
  <c r="S29" i="14"/>
  <c r="P29" i="14"/>
  <c r="BC28" i="14"/>
  <c r="AZ28" i="14"/>
  <c r="AW28" i="14"/>
  <c r="AR28" i="14"/>
  <c r="AO28" i="14"/>
  <c r="AL28" i="14"/>
  <c r="AG28" i="14"/>
  <c r="AD28" i="14"/>
  <c r="AA28" i="14"/>
  <c r="V28" i="14"/>
  <c r="S28" i="14"/>
  <c r="P28" i="14"/>
  <c r="BC27" i="14"/>
  <c r="AZ27" i="14"/>
  <c r="AW27" i="14"/>
  <c r="AR27" i="14"/>
  <c r="AO27" i="14"/>
  <c r="AL27" i="14"/>
  <c r="AG27" i="14"/>
  <c r="AD27" i="14"/>
  <c r="AA27" i="14"/>
  <c r="V27" i="14"/>
  <c r="S27" i="14"/>
  <c r="P27" i="14"/>
  <c r="BC26" i="14"/>
  <c r="AZ26" i="14"/>
  <c r="AW26" i="14"/>
  <c r="AR26" i="14"/>
  <c r="AO26" i="14"/>
  <c r="AL26" i="14"/>
  <c r="AG26" i="14"/>
  <c r="AD26" i="14"/>
  <c r="AA26" i="14"/>
  <c r="V26" i="14"/>
  <c r="S26" i="14"/>
  <c r="P26" i="14"/>
  <c r="BC25" i="14"/>
  <c r="AZ25" i="14"/>
  <c r="AW25" i="14"/>
  <c r="AR25" i="14"/>
  <c r="AO25" i="14"/>
  <c r="AL25" i="14"/>
  <c r="AG25" i="14"/>
  <c r="AD25" i="14"/>
  <c r="AA25" i="14"/>
  <c r="V25" i="14"/>
  <c r="S25" i="14"/>
  <c r="P25" i="14"/>
  <c r="BC24" i="14"/>
  <c r="AZ24" i="14"/>
  <c r="AW24" i="14"/>
  <c r="AR24" i="14"/>
  <c r="AO24" i="14"/>
  <c r="AL24" i="14"/>
  <c r="AG24" i="14"/>
  <c r="AD24" i="14"/>
  <c r="AA24" i="14"/>
  <c r="V24" i="14"/>
  <c r="S24" i="14"/>
  <c r="P24" i="14"/>
  <c r="BC23" i="14"/>
  <c r="AZ23" i="14"/>
  <c r="AW23" i="14"/>
  <c r="AR23" i="14"/>
  <c r="AO23" i="14"/>
  <c r="AL23" i="14"/>
  <c r="AG23" i="14"/>
  <c r="AD23" i="14"/>
  <c r="AA23" i="14"/>
  <c r="V23" i="14"/>
  <c r="S23" i="14"/>
  <c r="P23" i="14"/>
  <c r="BC22" i="14"/>
  <c r="AZ22" i="14"/>
  <c r="AW22" i="14"/>
  <c r="AR22" i="14"/>
  <c r="AO22" i="14"/>
  <c r="AL22" i="14"/>
  <c r="AG22" i="14"/>
  <c r="AD22" i="14"/>
  <c r="AA22" i="14"/>
  <c r="V22" i="14"/>
  <c r="S22" i="14"/>
  <c r="P22" i="14"/>
  <c r="BC21" i="14"/>
  <c r="AZ21" i="14"/>
  <c r="AW21" i="14"/>
  <c r="AR21" i="14"/>
  <c r="AO21" i="14"/>
  <c r="AL21" i="14"/>
  <c r="AG21" i="14"/>
  <c r="AD21" i="14"/>
  <c r="AA21" i="14"/>
  <c r="V21" i="14"/>
  <c r="S21" i="14"/>
  <c r="P21" i="14"/>
  <c r="BC20" i="14"/>
  <c r="AZ20" i="14"/>
  <c r="AW20" i="14"/>
  <c r="AR20" i="14"/>
  <c r="AO20" i="14"/>
  <c r="AL20" i="14"/>
  <c r="AG20" i="14"/>
  <c r="AD20" i="14"/>
  <c r="AA20" i="14"/>
  <c r="V20" i="14"/>
  <c r="S20" i="14"/>
  <c r="P20" i="14"/>
  <c r="BC19" i="14"/>
  <c r="AZ19" i="14"/>
  <c r="AW19" i="14"/>
  <c r="AR19" i="14"/>
  <c r="AO19" i="14"/>
  <c r="AL19" i="14"/>
  <c r="AG19" i="14"/>
  <c r="AD19" i="14"/>
  <c r="AA19" i="14"/>
  <c r="V19" i="14"/>
  <c r="S19" i="14"/>
  <c r="P19" i="14"/>
  <c r="BC18" i="14"/>
  <c r="AZ18" i="14"/>
  <c r="AW18" i="14"/>
  <c r="AR18" i="14"/>
  <c r="AO18" i="14"/>
  <c r="AL18" i="14"/>
  <c r="AG18" i="14"/>
  <c r="AD18" i="14"/>
  <c r="AA18" i="14"/>
  <c r="V18" i="14"/>
  <c r="S18" i="14"/>
  <c r="P18" i="14"/>
  <c r="BC17" i="14"/>
  <c r="AZ17" i="14"/>
  <c r="AW17" i="14"/>
  <c r="AR17" i="14"/>
  <c r="AO17" i="14"/>
  <c r="AL17" i="14"/>
  <c r="AG17" i="14"/>
  <c r="AD17" i="14"/>
  <c r="AA17" i="14"/>
  <c r="V17" i="14"/>
  <c r="S17" i="14"/>
  <c r="P17" i="14"/>
  <c r="BC16" i="14"/>
  <c r="AZ16" i="14"/>
  <c r="AW16" i="14"/>
  <c r="AR16" i="14"/>
  <c r="AO16" i="14"/>
  <c r="AL16" i="14"/>
  <c r="AG16" i="14"/>
  <c r="AD16" i="14"/>
  <c r="AA16" i="14"/>
  <c r="V16" i="14"/>
  <c r="S16" i="14"/>
  <c r="P16" i="14"/>
  <c r="BC15" i="14"/>
  <c r="AZ15" i="14"/>
  <c r="AW15" i="14"/>
  <c r="AR15" i="14"/>
  <c r="AO15" i="14"/>
  <c r="AL15" i="14"/>
  <c r="AG15" i="14"/>
  <c r="AD15" i="14"/>
  <c r="AA15" i="14"/>
  <c r="V15" i="14"/>
  <c r="S15" i="14"/>
  <c r="P15" i="14"/>
  <c r="AZ14" i="14"/>
  <c r="AW14" i="14"/>
  <c r="AR14" i="14"/>
  <c r="AO14" i="14"/>
  <c r="AL14" i="14"/>
  <c r="AG14" i="14"/>
  <c r="AD14" i="14"/>
  <c r="AA14" i="14"/>
  <c r="V14" i="14"/>
  <c r="S14" i="14"/>
  <c r="P14" i="14"/>
  <c r="BC13" i="14"/>
  <c r="AZ13" i="14"/>
  <c r="AW13" i="14"/>
  <c r="AR13" i="14"/>
  <c r="AO13" i="14"/>
  <c r="AL13" i="14"/>
  <c r="AG13" i="14"/>
  <c r="AD13" i="14"/>
  <c r="AA13" i="14"/>
  <c r="V13" i="14"/>
  <c r="S13" i="14"/>
  <c r="P13" i="14"/>
  <c r="BC12" i="14"/>
  <c r="AZ12" i="14"/>
  <c r="AW12" i="14"/>
  <c r="AR12" i="14"/>
  <c r="AO12" i="14"/>
  <c r="AL12" i="14"/>
  <c r="AG12" i="14"/>
  <c r="AD12" i="14"/>
  <c r="AA12" i="14"/>
  <c r="V12" i="14"/>
  <c r="S12" i="14"/>
  <c r="P12" i="14"/>
  <c r="BC11" i="14"/>
  <c r="AZ11" i="14"/>
  <c r="AW11" i="14"/>
  <c r="AR11" i="14"/>
  <c r="AO11" i="14"/>
  <c r="AL11" i="14"/>
  <c r="AG11" i="14"/>
  <c r="AD11" i="14"/>
  <c r="AA11" i="14"/>
  <c r="V11" i="14"/>
  <c r="S11" i="14"/>
  <c r="P11" i="14"/>
  <c r="BC10" i="14"/>
  <c r="AZ10" i="14"/>
  <c r="AW10" i="14"/>
  <c r="AR10" i="14"/>
  <c r="AO10" i="14"/>
  <c r="AL10" i="14"/>
  <c r="AG10" i="14"/>
  <c r="AD10" i="14"/>
  <c r="AA10" i="14"/>
  <c r="V10" i="14"/>
  <c r="S10" i="14"/>
  <c r="P10" i="14"/>
  <c r="BC9" i="14"/>
  <c r="AZ9" i="14"/>
  <c r="AW9" i="14"/>
  <c r="AR9" i="14"/>
  <c r="AO9" i="14"/>
  <c r="AL9" i="14"/>
  <c r="AG9" i="14"/>
  <c r="AD9" i="14"/>
  <c r="AA9" i="14"/>
  <c r="V9" i="14"/>
  <c r="S9" i="14"/>
  <c r="P9" i="14"/>
  <c r="BC8" i="14"/>
  <c r="AZ8" i="14"/>
  <c r="AW8" i="14"/>
  <c r="AR8" i="14"/>
  <c r="AO8" i="14"/>
  <c r="AL8" i="14"/>
  <c r="AG8" i="14"/>
  <c r="AD8" i="14"/>
  <c r="AA8" i="14"/>
  <c r="V8" i="14"/>
  <c r="S8" i="14"/>
  <c r="P8" i="14"/>
  <c r="BC7" i="14"/>
  <c r="AZ7" i="14"/>
  <c r="AW7" i="14"/>
  <c r="AR7" i="14"/>
  <c r="AO7" i="14"/>
  <c r="AL7" i="14"/>
  <c r="AG7" i="14"/>
  <c r="AD7" i="14"/>
  <c r="AA7" i="14"/>
  <c r="V7" i="14"/>
  <c r="S7" i="14"/>
  <c r="P7" i="14"/>
  <c r="BC6" i="14"/>
  <c r="AZ6" i="14"/>
  <c r="AW6" i="14"/>
  <c r="AR6" i="14"/>
  <c r="AO6" i="14"/>
  <c r="AL6" i="14"/>
  <c r="AG6" i="14"/>
  <c r="AD6" i="14"/>
  <c r="AA6" i="14"/>
  <c r="V6" i="14"/>
  <c r="S6" i="14"/>
  <c r="P6" i="14"/>
  <c r="BC5" i="14"/>
  <c r="AZ5" i="14"/>
  <c r="AW5" i="14"/>
  <c r="AR5" i="14"/>
  <c r="AO5" i="14"/>
  <c r="AL5" i="14"/>
  <c r="AG5" i="14"/>
  <c r="AD5" i="14"/>
  <c r="AA5" i="14"/>
  <c r="V5" i="14"/>
  <c r="S5" i="14"/>
  <c r="P5" i="14"/>
  <c r="BC4" i="14"/>
  <c r="AZ4" i="14"/>
  <c r="AW4" i="14"/>
  <c r="AR4" i="14"/>
  <c r="AO4" i="14"/>
  <c r="AL4" i="14"/>
  <c r="AG4" i="14"/>
  <c r="AD4" i="14"/>
  <c r="AA4" i="14"/>
  <c r="V4" i="14"/>
  <c r="S4" i="14"/>
  <c r="P4" i="14"/>
  <c r="BC30" i="13"/>
  <c r="AZ30" i="13"/>
  <c r="AW30" i="13"/>
  <c r="AR30" i="13"/>
  <c r="AO30" i="13"/>
  <c r="AL30" i="13"/>
  <c r="AG30" i="13"/>
  <c r="AD30" i="13"/>
  <c r="AA30" i="13"/>
  <c r="V30" i="13"/>
  <c r="S30" i="13"/>
  <c r="P30" i="13"/>
  <c r="BC29" i="13"/>
  <c r="AZ29" i="13"/>
  <c r="AW29" i="13"/>
  <c r="AR29" i="13"/>
  <c r="AO29" i="13"/>
  <c r="AL29" i="13"/>
  <c r="AG29" i="13"/>
  <c r="AD29" i="13"/>
  <c r="AA29" i="13"/>
  <c r="V29" i="13"/>
  <c r="S29" i="13"/>
  <c r="P29" i="13"/>
  <c r="BC28" i="13"/>
  <c r="AZ28" i="13"/>
  <c r="AW28" i="13"/>
  <c r="AR28" i="13"/>
  <c r="AO28" i="13"/>
  <c r="AL28" i="13"/>
  <c r="AG28" i="13"/>
  <c r="AD28" i="13"/>
  <c r="AA28" i="13"/>
  <c r="V28" i="13"/>
  <c r="S28" i="13"/>
  <c r="P28" i="13"/>
  <c r="BC27" i="13"/>
  <c r="AZ27" i="13"/>
  <c r="AW27" i="13"/>
  <c r="AR27" i="13"/>
  <c r="AO27" i="13"/>
  <c r="AL27" i="13"/>
  <c r="AG27" i="13"/>
  <c r="AD27" i="13"/>
  <c r="AA27" i="13"/>
  <c r="V27" i="13"/>
  <c r="S27" i="13"/>
  <c r="P27" i="13"/>
  <c r="BC26" i="13"/>
  <c r="AZ26" i="13"/>
  <c r="AW26" i="13"/>
  <c r="AR26" i="13"/>
  <c r="AO26" i="13"/>
  <c r="AL26" i="13"/>
  <c r="AG26" i="13"/>
  <c r="AD26" i="13"/>
  <c r="AA26" i="13"/>
  <c r="V26" i="13"/>
  <c r="S26" i="13"/>
  <c r="P26" i="13"/>
  <c r="BC25" i="13"/>
  <c r="AZ25" i="13"/>
  <c r="AW25" i="13"/>
  <c r="AR25" i="13"/>
  <c r="AO25" i="13"/>
  <c r="AL25" i="13"/>
  <c r="AG25" i="13"/>
  <c r="AD25" i="13"/>
  <c r="AA25" i="13"/>
  <c r="V25" i="13"/>
  <c r="S25" i="13"/>
  <c r="P25" i="13"/>
  <c r="BC24" i="13"/>
  <c r="AZ24" i="13"/>
  <c r="AW24" i="13"/>
  <c r="AR24" i="13"/>
  <c r="AO24" i="13"/>
  <c r="AL24" i="13"/>
  <c r="AG24" i="13"/>
  <c r="AD24" i="13"/>
  <c r="AA24" i="13"/>
  <c r="V24" i="13"/>
  <c r="S24" i="13"/>
  <c r="P24" i="13"/>
  <c r="BC23" i="13"/>
  <c r="AZ23" i="13"/>
  <c r="AW23" i="13"/>
  <c r="AR23" i="13"/>
  <c r="AO23" i="13"/>
  <c r="AL23" i="13"/>
  <c r="AG23" i="13"/>
  <c r="AD23" i="13"/>
  <c r="AA23" i="13"/>
  <c r="V23" i="13"/>
  <c r="S23" i="13"/>
  <c r="P23" i="13"/>
  <c r="BC22" i="13"/>
  <c r="AZ22" i="13"/>
  <c r="AW22" i="13"/>
  <c r="AR22" i="13"/>
  <c r="AO22" i="13"/>
  <c r="AL22" i="13"/>
  <c r="AG22" i="13"/>
  <c r="AD22" i="13"/>
  <c r="AA22" i="13"/>
  <c r="V22" i="13"/>
  <c r="S22" i="13"/>
  <c r="P22" i="13"/>
  <c r="BC21" i="13"/>
  <c r="AZ21" i="13"/>
  <c r="AW21" i="13"/>
  <c r="AR21" i="13"/>
  <c r="AO21" i="13"/>
  <c r="AL21" i="13"/>
  <c r="AG21" i="13"/>
  <c r="AD21" i="13"/>
  <c r="AA21" i="13"/>
  <c r="V21" i="13"/>
  <c r="S21" i="13"/>
  <c r="P21" i="13"/>
  <c r="BC20" i="13"/>
  <c r="AZ20" i="13"/>
  <c r="AW20" i="13"/>
  <c r="AR20" i="13"/>
  <c r="AO20" i="13"/>
  <c r="AL20" i="13"/>
  <c r="AG20" i="13"/>
  <c r="AD20" i="13"/>
  <c r="AA20" i="13"/>
  <c r="V20" i="13"/>
  <c r="S20" i="13"/>
  <c r="P20" i="13"/>
  <c r="BC19" i="13"/>
  <c r="AZ19" i="13"/>
  <c r="AW19" i="13"/>
  <c r="AR19" i="13"/>
  <c r="AO19" i="13"/>
  <c r="AL19" i="13"/>
  <c r="AG19" i="13"/>
  <c r="AD19" i="13"/>
  <c r="AA19" i="13"/>
  <c r="V19" i="13"/>
  <c r="S19" i="13"/>
  <c r="P19" i="13"/>
  <c r="BC18" i="13"/>
  <c r="AZ18" i="13"/>
  <c r="AW18" i="13"/>
  <c r="AR18" i="13"/>
  <c r="AO18" i="13"/>
  <c r="AL18" i="13"/>
  <c r="AG18" i="13"/>
  <c r="AD18" i="13"/>
  <c r="AA18" i="13"/>
  <c r="V18" i="13"/>
  <c r="S18" i="13"/>
  <c r="P18" i="13"/>
  <c r="BC17" i="13"/>
  <c r="AZ17" i="13"/>
  <c r="AW17" i="13"/>
  <c r="AR17" i="13"/>
  <c r="AO17" i="13"/>
  <c r="AL17" i="13"/>
  <c r="AG17" i="13"/>
  <c r="AD17" i="13"/>
  <c r="AA17" i="13"/>
  <c r="V17" i="13"/>
  <c r="S17" i="13"/>
  <c r="P17" i="13"/>
  <c r="BC16" i="13"/>
  <c r="AZ16" i="13"/>
  <c r="AW16" i="13"/>
  <c r="AR16" i="13"/>
  <c r="AO16" i="13"/>
  <c r="AL16" i="13"/>
  <c r="AG16" i="13"/>
  <c r="AD16" i="13"/>
  <c r="AA16" i="13"/>
  <c r="V16" i="13"/>
  <c r="S16" i="13"/>
  <c r="P16" i="13"/>
  <c r="BC15" i="13"/>
  <c r="AZ15" i="13"/>
  <c r="AW15" i="13"/>
  <c r="AR15" i="13"/>
  <c r="AO15" i="13"/>
  <c r="AL15" i="13"/>
  <c r="AG15" i="13"/>
  <c r="AD15" i="13"/>
  <c r="AA15" i="13"/>
  <c r="V15" i="13"/>
  <c r="S15" i="13"/>
  <c r="P15" i="13"/>
  <c r="BC14" i="13"/>
  <c r="AZ14" i="13"/>
  <c r="AW14" i="13"/>
  <c r="AR14" i="13"/>
  <c r="AO14" i="13"/>
  <c r="AL14" i="13"/>
  <c r="AG14" i="13"/>
  <c r="AD14" i="13"/>
  <c r="AA14" i="13"/>
  <c r="V14" i="13"/>
  <c r="S14" i="13"/>
  <c r="P14" i="13"/>
  <c r="BC13" i="13"/>
  <c r="AZ13" i="13"/>
  <c r="AW13" i="13"/>
  <c r="AR13" i="13"/>
  <c r="AO13" i="13"/>
  <c r="AL13" i="13"/>
  <c r="AG13" i="13"/>
  <c r="AD13" i="13"/>
  <c r="AA13" i="13"/>
  <c r="V13" i="13"/>
  <c r="S13" i="13"/>
  <c r="P13" i="13"/>
  <c r="BC12" i="13"/>
  <c r="AZ12" i="13"/>
  <c r="AW12" i="13"/>
  <c r="AR12" i="13"/>
  <c r="AO12" i="13"/>
  <c r="AL12" i="13"/>
  <c r="AG12" i="13"/>
  <c r="AD12" i="13"/>
  <c r="AA12" i="13"/>
  <c r="V12" i="13"/>
  <c r="S12" i="13"/>
  <c r="P12" i="13"/>
  <c r="BC11" i="13"/>
  <c r="AZ11" i="13"/>
  <c r="AW11" i="13"/>
  <c r="AR11" i="13"/>
  <c r="AO11" i="13"/>
  <c r="AL11" i="13"/>
  <c r="AG11" i="13"/>
  <c r="AD11" i="13"/>
  <c r="AA11" i="13"/>
  <c r="V11" i="13"/>
  <c r="S11" i="13"/>
  <c r="P11" i="13"/>
  <c r="BC10" i="13"/>
  <c r="AZ10" i="13"/>
  <c r="AW10" i="13"/>
  <c r="AR10" i="13"/>
  <c r="AO10" i="13"/>
  <c r="AL10" i="13"/>
  <c r="AG10" i="13"/>
  <c r="AD10" i="13"/>
  <c r="AA10" i="13"/>
  <c r="V10" i="13"/>
  <c r="S10" i="13"/>
  <c r="P10" i="13"/>
  <c r="BC9" i="13"/>
  <c r="AZ9" i="13"/>
  <c r="AW9" i="13"/>
  <c r="AR9" i="13"/>
  <c r="AO9" i="13"/>
  <c r="AL9" i="13"/>
  <c r="AG9" i="13"/>
  <c r="AD9" i="13"/>
  <c r="AA9" i="13"/>
  <c r="V9" i="13"/>
  <c r="S9" i="13"/>
  <c r="P9" i="13"/>
  <c r="BC8" i="13"/>
  <c r="AZ8" i="13"/>
  <c r="AW8" i="13"/>
  <c r="AR8" i="13"/>
  <c r="AO8" i="13"/>
  <c r="AL8" i="13"/>
  <c r="AG8" i="13"/>
  <c r="AD8" i="13"/>
  <c r="AA8" i="13"/>
  <c r="V8" i="13"/>
  <c r="S8" i="13"/>
  <c r="P8" i="13"/>
  <c r="BC7" i="13"/>
  <c r="AZ7" i="13"/>
  <c r="AW7" i="13"/>
  <c r="AR7" i="13"/>
  <c r="AO7" i="13"/>
  <c r="AL7" i="13"/>
  <c r="AG7" i="13"/>
  <c r="AD7" i="13"/>
  <c r="AA7" i="13"/>
  <c r="V7" i="13"/>
  <c r="S7" i="13"/>
  <c r="P7" i="13"/>
  <c r="BC6" i="13"/>
  <c r="AZ6" i="13"/>
  <c r="AW6" i="13"/>
  <c r="AR6" i="13"/>
  <c r="AO6" i="13"/>
  <c r="AL6" i="13"/>
  <c r="AG6" i="13"/>
  <c r="AD6" i="13"/>
  <c r="AA6" i="13"/>
  <c r="V6" i="13"/>
  <c r="S6" i="13"/>
  <c r="P6" i="13"/>
  <c r="BC5" i="13"/>
  <c r="AZ5" i="13"/>
  <c r="AW5" i="13"/>
  <c r="AR5" i="13"/>
  <c r="AO5" i="13"/>
  <c r="AL5" i="13"/>
  <c r="AG5" i="13"/>
  <c r="AD5" i="13"/>
  <c r="AA5" i="13"/>
  <c r="V5" i="13"/>
  <c r="S5" i="13"/>
  <c r="P5" i="13"/>
  <c r="BC4" i="13"/>
  <c r="AZ4" i="13"/>
  <c r="AW4" i="13"/>
  <c r="AR4" i="13"/>
  <c r="AO4" i="13"/>
  <c r="AL4" i="13"/>
  <c r="AG4" i="13"/>
  <c r="AD4" i="13"/>
  <c r="AA4" i="13"/>
  <c r="V4" i="13"/>
  <c r="S4" i="13"/>
  <c r="P4" i="13"/>
  <c r="BC30" i="12"/>
  <c r="AZ30" i="12"/>
  <c r="AW30" i="12"/>
  <c r="AR30" i="12"/>
  <c r="AO30" i="12"/>
  <c r="AL30" i="12"/>
  <c r="AG30" i="12"/>
  <c r="AD30" i="12"/>
  <c r="AA30" i="12"/>
  <c r="V30" i="12"/>
  <c r="S30" i="12"/>
  <c r="P30" i="12"/>
  <c r="BC29" i="12"/>
  <c r="AZ29" i="12"/>
  <c r="AW29" i="12"/>
  <c r="AR29" i="12"/>
  <c r="AO29" i="12"/>
  <c r="AL29" i="12"/>
  <c r="AG29" i="12"/>
  <c r="AD29" i="12"/>
  <c r="AA29" i="12"/>
  <c r="V29" i="12"/>
  <c r="S29" i="12"/>
  <c r="P29" i="12"/>
  <c r="BC28" i="12"/>
  <c r="AZ28" i="12"/>
  <c r="AW28" i="12"/>
  <c r="AR28" i="12"/>
  <c r="AO28" i="12"/>
  <c r="AL28" i="12"/>
  <c r="AG28" i="12"/>
  <c r="AD28" i="12"/>
  <c r="AA28" i="12"/>
  <c r="V28" i="12"/>
  <c r="S28" i="12"/>
  <c r="P28" i="12"/>
  <c r="BC27" i="12"/>
  <c r="AZ27" i="12"/>
  <c r="AW27" i="12"/>
  <c r="AR27" i="12"/>
  <c r="AO27" i="12"/>
  <c r="AL27" i="12"/>
  <c r="AG27" i="12"/>
  <c r="AD27" i="12"/>
  <c r="AA27" i="12"/>
  <c r="V27" i="12"/>
  <c r="S27" i="12"/>
  <c r="P27" i="12"/>
  <c r="BC26" i="12"/>
  <c r="AZ26" i="12"/>
  <c r="AW26" i="12"/>
  <c r="AR26" i="12"/>
  <c r="AO26" i="12"/>
  <c r="AL26" i="12"/>
  <c r="AG26" i="12"/>
  <c r="AD26" i="12"/>
  <c r="AA26" i="12"/>
  <c r="V26" i="12"/>
  <c r="S26" i="12"/>
  <c r="P26" i="12"/>
  <c r="BC25" i="12"/>
  <c r="AZ25" i="12"/>
  <c r="AW25" i="12"/>
  <c r="AR25" i="12"/>
  <c r="AO25" i="12"/>
  <c r="AL25" i="12"/>
  <c r="AG25" i="12"/>
  <c r="AD25" i="12"/>
  <c r="AA25" i="12"/>
  <c r="V25" i="12"/>
  <c r="S25" i="12"/>
  <c r="P25" i="12"/>
  <c r="BC24" i="12"/>
  <c r="AZ24" i="12"/>
  <c r="AW24" i="12"/>
  <c r="AR24" i="12"/>
  <c r="AO24" i="12"/>
  <c r="AL24" i="12"/>
  <c r="AG24" i="12"/>
  <c r="AD24" i="12"/>
  <c r="AA24" i="12"/>
  <c r="V24" i="12"/>
  <c r="S24" i="12"/>
  <c r="P24" i="12"/>
  <c r="BC23" i="12"/>
  <c r="AZ23" i="12"/>
  <c r="AW23" i="12"/>
  <c r="AR23" i="12"/>
  <c r="AO23" i="12"/>
  <c r="AL23" i="12"/>
  <c r="AG23" i="12"/>
  <c r="AD23" i="12"/>
  <c r="AA23" i="12"/>
  <c r="V23" i="12"/>
  <c r="S23" i="12"/>
  <c r="P23" i="12"/>
  <c r="BC22" i="12"/>
  <c r="AZ22" i="12"/>
  <c r="AW22" i="12"/>
  <c r="AR22" i="12"/>
  <c r="AO22" i="12"/>
  <c r="AL22" i="12"/>
  <c r="AG22" i="12"/>
  <c r="AD22" i="12"/>
  <c r="AA22" i="12"/>
  <c r="V22" i="12"/>
  <c r="S22" i="12"/>
  <c r="P22" i="12"/>
  <c r="BC21" i="12"/>
  <c r="AZ21" i="12"/>
  <c r="AW21" i="12"/>
  <c r="AR21" i="12"/>
  <c r="AO21" i="12"/>
  <c r="AL21" i="12"/>
  <c r="AG21" i="12"/>
  <c r="AD21" i="12"/>
  <c r="AA21" i="12"/>
  <c r="V21" i="12"/>
  <c r="S21" i="12"/>
  <c r="P21" i="12"/>
  <c r="BC20" i="12"/>
  <c r="AZ20" i="12"/>
  <c r="AW20" i="12"/>
  <c r="AR20" i="12"/>
  <c r="AO20" i="12"/>
  <c r="AL20" i="12"/>
  <c r="AG20" i="12"/>
  <c r="AD20" i="12"/>
  <c r="AA20" i="12"/>
  <c r="V20" i="12"/>
  <c r="S20" i="12"/>
  <c r="P20" i="12"/>
  <c r="BC19" i="12"/>
  <c r="AZ19" i="12"/>
  <c r="AW19" i="12"/>
  <c r="AR19" i="12"/>
  <c r="AO19" i="12"/>
  <c r="AL19" i="12"/>
  <c r="AG19" i="12"/>
  <c r="AD19" i="12"/>
  <c r="AA19" i="12"/>
  <c r="V19" i="12"/>
  <c r="S19" i="12"/>
  <c r="P19" i="12"/>
  <c r="BC18" i="12"/>
  <c r="AZ18" i="12"/>
  <c r="AW18" i="12"/>
  <c r="AR18" i="12"/>
  <c r="AO18" i="12"/>
  <c r="AL18" i="12"/>
  <c r="AG18" i="12"/>
  <c r="AD18" i="12"/>
  <c r="AA18" i="12"/>
  <c r="V18" i="12"/>
  <c r="S18" i="12"/>
  <c r="P18" i="12"/>
  <c r="BC17" i="12"/>
  <c r="AZ17" i="12"/>
  <c r="AW17" i="12"/>
  <c r="AR17" i="12"/>
  <c r="AO17" i="12"/>
  <c r="AL17" i="12"/>
  <c r="AG17" i="12"/>
  <c r="AD17" i="12"/>
  <c r="AA17" i="12"/>
  <c r="V17" i="12"/>
  <c r="S17" i="12"/>
  <c r="P17" i="12"/>
  <c r="BC16" i="12"/>
  <c r="AZ16" i="12"/>
  <c r="AW16" i="12"/>
  <c r="AR16" i="12"/>
  <c r="AO16" i="12"/>
  <c r="AL16" i="12"/>
  <c r="AG16" i="12"/>
  <c r="AD16" i="12"/>
  <c r="AA16" i="12"/>
  <c r="V16" i="12"/>
  <c r="S16" i="12"/>
  <c r="P16" i="12"/>
  <c r="BC15" i="12"/>
  <c r="AZ15" i="12"/>
  <c r="AW15" i="12"/>
  <c r="AR15" i="12"/>
  <c r="AO15" i="12"/>
  <c r="AL15" i="12"/>
  <c r="AG15" i="12"/>
  <c r="AD15" i="12"/>
  <c r="AA15" i="12"/>
  <c r="V15" i="12"/>
  <c r="S15" i="12"/>
  <c r="P15" i="12"/>
  <c r="BC14" i="12"/>
  <c r="AZ14" i="12"/>
  <c r="AW14" i="12"/>
  <c r="AR14" i="12"/>
  <c r="AO14" i="12"/>
  <c r="AL14" i="12"/>
  <c r="AG14" i="12"/>
  <c r="AD14" i="12"/>
  <c r="AA14" i="12"/>
  <c r="V14" i="12"/>
  <c r="S14" i="12"/>
  <c r="P14" i="12"/>
  <c r="BC13" i="12"/>
  <c r="AZ13" i="12"/>
  <c r="AW13" i="12"/>
  <c r="AR13" i="12"/>
  <c r="AO13" i="12"/>
  <c r="AL13" i="12"/>
  <c r="AG13" i="12"/>
  <c r="AD13" i="12"/>
  <c r="AA13" i="12"/>
  <c r="V13" i="12"/>
  <c r="S13" i="12"/>
  <c r="P13" i="12"/>
  <c r="BC12" i="12"/>
  <c r="AZ12" i="12"/>
  <c r="AW12" i="12"/>
  <c r="AR12" i="12"/>
  <c r="AO12" i="12"/>
  <c r="AL12" i="12"/>
  <c r="AG12" i="12"/>
  <c r="AD12" i="12"/>
  <c r="AA12" i="12"/>
  <c r="V12" i="12"/>
  <c r="S12" i="12"/>
  <c r="P12" i="12"/>
  <c r="BC11" i="12"/>
  <c r="AZ11" i="12"/>
  <c r="AW11" i="12"/>
  <c r="AR11" i="12"/>
  <c r="AO11" i="12"/>
  <c r="AL11" i="12"/>
  <c r="AG11" i="12"/>
  <c r="AD11" i="12"/>
  <c r="AA11" i="12"/>
  <c r="V11" i="12"/>
  <c r="S11" i="12"/>
  <c r="P11" i="12"/>
  <c r="BC10" i="12"/>
  <c r="AZ10" i="12"/>
  <c r="AW10" i="12"/>
  <c r="AR10" i="12"/>
  <c r="AO10" i="12"/>
  <c r="AL10" i="12"/>
  <c r="AG10" i="12"/>
  <c r="AD10" i="12"/>
  <c r="AA10" i="12"/>
  <c r="V10" i="12"/>
  <c r="S10" i="12"/>
  <c r="P10" i="12"/>
  <c r="BC9" i="12"/>
  <c r="AZ9" i="12"/>
  <c r="AW9" i="12"/>
  <c r="AR9" i="12"/>
  <c r="AO9" i="12"/>
  <c r="AL9" i="12"/>
  <c r="AG9" i="12"/>
  <c r="AD9" i="12"/>
  <c r="AA9" i="12"/>
  <c r="V9" i="12"/>
  <c r="S9" i="12"/>
  <c r="P9" i="12"/>
  <c r="BC8" i="12"/>
  <c r="AZ8" i="12"/>
  <c r="AW8" i="12"/>
  <c r="AR8" i="12"/>
  <c r="AO8" i="12"/>
  <c r="AL8" i="12"/>
  <c r="AG8" i="12"/>
  <c r="AD8" i="12"/>
  <c r="AA8" i="12"/>
  <c r="V8" i="12"/>
  <c r="S8" i="12"/>
  <c r="P8" i="12"/>
  <c r="BC7" i="12"/>
  <c r="AZ7" i="12"/>
  <c r="AW7" i="12"/>
  <c r="AR7" i="12"/>
  <c r="AO7" i="12"/>
  <c r="AL7" i="12"/>
  <c r="AG7" i="12"/>
  <c r="AD7" i="12"/>
  <c r="AA7" i="12"/>
  <c r="V7" i="12"/>
  <c r="S7" i="12"/>
  <c r="P7" i="12"/>
  <c r="BC6" i="12"/>
  <c r="AZ6" i="12"/>
  <c r="AW6" i="12"/>
  <c r="AR6" i="12"/>
  <c r="AO6" i="12"/>
  <c r="AL6" i="12"/>
  <c r="AG6" i="12"/>
  <c r="AD6" i="12"/>
  <c r="AA6" i="12"/>
  <c r="V6" i="12"/>
  <c r="S6" i="12"/>
  <c r="P6" i="12"/>
  <c r="BC5" i="12"/>
  <c r="AZ5" i="12"/>
  <c r="AW5" i="12"/>
  <c r="AR5" i="12"/>
  <c r="AO5" i="12"/>
  <c r="AL5" i="12"/>
  <c r="AG5" i="12"/>
  <c r="AD5" i="12"/>
  <c r="AA5" i="12"/>
  <c r="V5" i="12"/>
  <c r="S5" i="12"/>
  <c r="P5" i="12"/>
  <c r="BC4" i="12"/>
  <c r="AZ4" i="12"/>
  <c r="AW4" i="12"/>
  <c r="AR4" i="12"/>
  <c r="AO4" i="12"/>
  <c r="AL4" i="12"/>
  <c r="AG4" i="12"/>
  <c r="AD4" i="12"/>
  <c r="AA4" i="12"/>
  <c r="V4" i="12"/>
  <c r="S4" i="12"/>
  <c r="P4" i="12"/>
  <c r="BC30" i="11"/>
  <c r="AZ30" i="11"/>
  <c r="AW30" i="11"/>
  <c r="AR30" i="11"/>
  <c r="AO30" i="11"/>
  <c r="AL30" i="11"/>
  <c r="AG30" i="11"/>
  <c r="AD30" i="11"/>
  <c r="AA30" i="11"/>
  <c r="V30" i="11"/>
  <c r="S30" i="11"/>
  <c r="P30" i="11"/>
  <c r="BC29" i="11"/>
  <c r="AZ29" i="11"/>
  <c r="AW29" i="11"/>
  <c r="AR29" i="11"/>
  <c r="AO29" i="11"/>
  <c r="AL29" i="11"/>
  <c r="AG29" i="11"/>
  <c r="AD29" i="11"/>
  <c r="AA29" i="11"/>
  <c r="V29" i="11"/>
  <c r="S29" i="11"/>
  <c r="P29" i="11"/>
  <c r="BC28" i="11"/>
  <c r="AZ28" i="11"/>
  <c r="AW28" i="11"/>
  <c r="AR28" i="11"/>
  <c r="AO28" i="11"/>
  <c r="AL28" i="11"/>
  <c r="AG28" i="11"/>
  <c r="AD28" i="11"/>
  <c r="AA28" i="11"/>
  <c r="V28" i="11"/>
  <c r="S28" i="11"/>
  <c r="P28" i="11"/>
  <c r="BC27" i="11"/>
  <c r="AZ27" i="11"/>
  <c r="AW27" i="11"/>
  <c r="AR27" i="11"/>
  <c r="AO27" i="11"/>
  <c r="AL27" i="11"/>
  <c r="AG27" i="11"/>
  <c r="AD27" i="11"/>
  <c r="AA27" i="11"/>
  <c r="V27" i="11"/>
  <c r="S27" i="11"/>
  <c r="P27" i="11"/>
  <c r="BC26" i="11"/>
  <c r="AZ26" i="11"/>
  <c r="AW26" i="11"/>
  <c r="AR26" i="11"/>
  <c r="AO26" i="11"/>
  <c r="AL26" i="11"/>
  <c r="AG26" i="11"/>
  <c r="AD26" i="11"/>
  <c r="AA26" i="11"/>
  <c r="V26" i="11"/>
  <c r="S26" i="11"/>
  <c r="P26" i="11"/>
  <c r="BC25" i="11"/>
  <c r="AZ25" i="11"/>
  <c r="AW25" i="11"/>
  <c r="AR25" i="11"/>
  <c r="AO25" i="11"/>
  <c r="AL25" i="11"/>
  <c r="AG25" i="11"/>
  <c r="AD25" i="11"/>
  <c r="AA25" i="11"/>
  <c r="V25" i="11"/>
  <c r="S25" i="11"/>
  <c r="P25" i="11"/>
  <c r="BC24" i="11"/>
  <c r="AZ24" i="11"/>
  <c r="AW24" i="11"/>
  <c r="AR24" i="11"/>
  <c r="AO24" i="11"/>
  <c r="AL24" i="11"/>
  <c r="AG24" i="11"/>
  <c r="AD24" i="11"/>
  <c r="AA24" i="11"/>
  <c r="V24" i="11"/>
  <c r="S24" i="11"/>
  <c r="P24" i="11"/>
  <c r="BC23" i="11"/>
  <c r="AZ23" i="11"/>
  <c r="AW23" i="11"/>
  <c r="AR23" i="11"/>
  <c r="AO23" i="11"/>
  <c r="AL23" i="11"/>
  <c r="AG23" i="11"/>
  <c r="AD23" i="11"/>
  <c r="AA23" i="11"/>
  <c r="V23" i="11"/>
  <c r="S23" i="11"/>
  <c r="P23" i="11"/>
  <c r="BC22" i="11"/>
  <c r="AZ22" i="11"/>
  <c r="AW22" i="11"/>
  <c r="AR22" i="11"/>
  <c r="AO22" i="11"/>
  <c r="AL22" i="11"/>
  <c r="AG22" i="11"/>
  <c r="AD22" i="11"/>
  <c r="AA22" i="11"/>
  <c r="V22" i="11"/>
  <c r="S22" i="11"/>
  <c r="P22" i="11"/>
  <c r="BC21" i="11"/>
  <c r="AZ21" i="11"/>
  <c r="AW21" i="11"/>
  <c r="AR21" i="11"/>
  <c r="AO21" i="11"/>
  <c r="AL21" i="11"/>
  <c r="AG21" i="11"/>
  <c r="AD21" i="11"/>
  <c r="AA21" i="11"/>
  <c r="V21" i="11"/>
  <c r="S21" i="11"/>
  <c r="P21" i="11"/>
  <c r="BC20" i="11"/>
  <c r="AZ20" i="11"/>
  <c r="AW20" i="11"/>
  <c r="AR20" i="11"/>
  <c r="AO20" i="11"/>
  <c r="AL20" i="11"/>
  <c r="AG20" i="11"/>
  <c r="AD20" i="11"/>
  <c r="AA20" i="11"/>
  <c r="V20" i="11"/>
  <c r="S20" i="11"/>
  <c r="P20" i="11"/>
  <c r="BC19" i="11"/>
  <c r="AZ19" i="11"/>
  <c r="AW19" i="11"/>
  <c r="AR19" i="11"/>
  <c r="AO19" i="11"/>
  <c r="AL19" i="11"/>
  <c r="AG19" i="11"/>
  <c r="AD19" i="11"/>
  <c r="AA19" i="11"/>
  <c r="V19" i="11"/>
  <c r="S19" i="11"/>
  <c r="P19" i="11"/>
  <c r="BC18" i="11"/>
  <c r="AZ18" i="11"/>
  <c r="AW18" i="11"/>
  <c r="AR18" i="11"/>
  <c r="AO18" i="11"/>
  <c r="AL18" i="11"/>
  <c r="AG18" i="11"/>
  <c r="AD18" i="11"/>
  <c r="AA18" i="11"/>
  <c r="V18" i="11"/>
  <c r="S18" i="11"/>
  <c r="P18" i="11"/>
  <c r="BC17" i="11"/>
  <c r="AZ17" i="11"/>
  <c r="AW17" i="11"/>
  <c r="AR17" i="11"/>
  <c r="AO17" i="11"/>
  <c r="AL17" i="11"/>
  <c r="AG17" i="11"/>
  <c r="AD17" i="11"/>
  <c r="AA17" i="11"/>
  <c r="V17" i="11"/>
  <c r="S17" i="11"/>
  <c r="P17" i="11"/>
  <c r="BC16" i="11"/>
  <c r="AZ16" i="11"/>
  <c r="AW16" i="11"/>
  <c r="AR16" i="11"/>
  <c r="AO16" i="11"/>
  <c r="AL16" i="11"/>
  <c r="AG16" i="11"/>
  <c r="AD16" i="11"/>
  <c r="AA16" i="11"/>
  <c r="V16" i="11"/>
  <c r="S16" i="11"/>
  <c r="P16" i="11"/>
  <c r="BC15" i="11"/>
  <c r="AZ15" i="11"/>
  <c r="AW15" i="11"/>
  <c r="AR15" i="11"/>
  <c r="AO15" i="11"/>
  <c r="AL15" i="11"/>
  <c r="AG15" i="11"/>
  <c r="AD15" i="11"/>
  <c r="AA15" i="11"/>
  <c r="V15" i="11"/>
  <c r="S15" i="11"/>
  <c r="P15" i="11"/>
  <c r="BC14" i="11"/>
  <c r="AZ14" i="11"/>
  <c r="AW14" i="11"/>
  <c r="AR14" i="11"/>
  <c r="AO14" i="11"/>
  <c r="AL14" i="11"/>
  <c r="AG14" i="11"/>
  <c r="AD14" i="11"/>
  <c r="AA14" i="11"/>
  <c r="V14" i="11"/>
  <c r="S14" i="11"/>
  <c r="P14" i="11"/>
  <c r="BC13" i="11"/>
  <c r="AZ13" i="11"/>
  <c r="AW13" i="11"/>
  <c r="AR13" i="11"/>
  <c r="AO13" i="11"/>
  <c r="AL13" i="11"/>
  <c r="AG13" i="11"/>
  <c r="AD13" i="11"/>
  <c r="AA13" i="11"/>
  <c r="V13" i="11"/>
  <c r="S13" i="11"/>
  <c r="P13" i="11"/>
  <c r="BC12" i="11"/>
  <c r="AZ12" i="11"/>
  <c r="AW12" i="11"/>
  <c r="AR12" i="11"/>
  <c r="AO12" i="11"/>
  <c r="AL12" i="11"/>
  <c r="AG12" i="11"/>
  <c r="AD12" i="11"/>
  <c r="AA12" i="11"/>
  <c r="V12" i="11"/>
  <c r="S12" i="11"/>
  <c r="P12" i="11"/>
  <c r="BC11" i="11"/>
  <c r="AZ11" i="11"/>
  <c r="AW11" i="11"/>
  <c r="AR11" i="11"/>
  <c r="AO11" i="11"/>
  <c r="AL11" i="11"/>
  <c r="AG11" i="11"/>
  <c r="AD11" i="11"/>
  <c r="AA11" i="11"/>
  <c r="V11" i="11"/>
  <c r="S11" i="11"/>
  <c r="P11" i="11"/>
  <c r="BC10" i="11"/>
  <c r="AZ10" i="11"/>
  <c r="AW10" i="11"/>
  <c r="AR10" i="11"/>
  <c r="AO10" i="11"/>
  <c r="AL10" i="11"/>
  <c r="AG10" i="11"/>
  <c r="AD10" i="11"/>
  <c r="AA10" i="11"/>
  <c r="V10" i="11"/>
  <c r="S10" i="11"/>
  <c r="P10" i="11"/>
  <c r="BC9" i="11"/>
  <c r="AZ9" i="11"/>
  <c r="AW9" i="11"/>
  <c r="AR9" i="11"/>
  <c r="AO9" i="11"/>
  <c r="AL9" i="11"/>
  <c r="AG9" i="11"/>
  <c r="AD9" i="11"/>
  <c r="AA9" i="11"/>
  <c r="V9" i="11"/>
  <c r="S9" i="11"/>
  <c r="P9" i="11"/>
  <c r="BC8" i="11"/>
  <c r="AZ8" i="11"/>
  <c r="AW8" i="11"/>
  <c r="AR8" i="11"/>
  <c r="AO8" i="11"/>
  <c r="AL8" i="11"/>
  <c r="AG8" i="11"/>
  <c r="AD8" i="11"/>
  <c r="AA8" i="11"/>
  <c r="V8" i="11"/>
  <c r="S8" i="11"/>
  <c r="P8" i="11"/>
  <c r="BC7" i="11"/>
  <c r="AZ7" i="11"/>
  <c r="AW7" i="11"/>
  <c r="AR7" i="11"/>
  <c r="AO7" i="11"/>
  <c r="AL7" i="11"/>
  <c r="AG7" i="11"/>
  <c r="AD7" i="11"/>
  <c r="AA7" i="11"/>
  <c r="V7" i="11"/>
  <c r="S7" i="11"/>
  <c r="P7" i="11"/>
  <c r="BC6" i="11"/>
  <c r="AZ6" i="11"/>
  <c r="AW6" i="11"/>
  <c r="AR6" i="11"/>
  <c r="AO6" i="11"/>
  <c r="AL6" i="11"/>
  <c r="AG6" i="11"/>
  <c r="AD6" i="11"/>
  <c r="AA6" i="11"/>
  <c r="V6" i="11"/>
  <c r="S6" i="11"/>
  <c r="P6" i="11"/>
  <c r="BC5" i="11"/>
  <c r="AZ5" i="11"/>
  <c r="AW5" i="11"/>
  <c r="AR5" i="11"/>
  <c r="AO5" i="11"/>
  <c r="AL5" i="11"/>
  <c r="AG5" i="11"/>
  <c r="AD5" i="11"/>
  <c r="AA5" i="11"/>
  <c r="V5" i="11"/>
  <c r="S5" i="11"/>
  <c r="P5" i="11"/>
  <c r="BC4" i="11"/>
  <c r="AZ4" i="11"/>
  <c r="AW4" i="11"/>
  <c r="AR4" i="11"/>
  <c r="AO4" i="11"/>
  <c r="AL4" i="11"/>
  <c r="AG4" i="11"/>
  <c r="AD4" i="11"/>
  <c r="AA4" i="11"/>
  <c r="V4" i="11"/>
  <c r="S4" i="11"/>
  <c r="P4" i="11"/>
  <c r="BC30" i="10"/>
  <c r="AZ30" i="10"/>
  <c r="AW30" i="10"/>
  <c r="AR30" i="10"/>
  <c r="AO30" i="10"/>
  <c r="AL30" i="10"/>
  <c r="AG30" i="10"/>
  <c r="AD30" i="10"/>
  <c r="AA30" i="10"/>
  <c r="V30" i="10"/>
  <c r="S30" i="10"/>
  <c r="P30" i="10"/>
  <c r="BC29" i="10"/>
  <c r="AZ29" i="10"/>
  <c r="AW29" i="10"/>
  <c r="AR29" i="10"/>
  <c r="AO29" i="10"/>
  <c r="AL29" i="10"/>
  <c r="AG29" i="10"/>
  <c r="AD29" i="10"/>
  <c r="AA29" i="10"/>
  <c r="V29" i="10"/>
  <c r="S29" i="10"/>
  <c r="P29" i="10"/>
  <c r="BC28" i="10"/>
  <c r="AZ28" i="10"/>
  <c r="AW28" i="10"/>
  <c r="AR28" i="10"/>
  <c r="AO28" i="10"/>
  <c r="AL28" i="10"/>
  <c r="AG28" i="10"/>
  <c r="AD28" i="10"/>
  <c r="AA28" i="10"/>
  <c r="V28" i="10"/>
  <c r="S28" i="10"/>
  <c r="P28" i="10"/>
  <c r="BC27" i="10"/>
  <c r="AZ27" i="10"/>
  <c r="AW27" i="10"/>
  <c r="AR27" i="10"/>
  <c r="AO27" i="10"/>
  <c r="AL27" i="10"/>
  <c r="AG27" i="10"/>
  <c r="AD27" i="10"/>
  <c r="AA27" i="10"/>
  <c r="V27" i="10"/>
  <c r="S27" i="10"/>
  <c r="P27" i="10"/>
  <c r="BC26" i="10"/>
  <c r="AZ26" i="10"/>
  <c r="AW26" i="10"/>
  <c r="AR26" i="10"/>
  <c r="AO26" i="10"/>
  <c r="AL26" i="10"/>
  <c r="AG26" i="10"/>
  <c r="AD26" i="10"/>
  <c r="AA26" i="10"/>
  <c r="V26" i="10"/>
  <c r="S26" i="10"/>
  <c r="P26" i="10"/>
  <c r="BC25" i="10"/>
  <c r="AZ25" i="10"/>
  <c r="AW25" i="10"/>
  <c r="AR25" i="10"/>
  <c r="AO25" i="10"/>
  <c r="AL25" i="10"/>
  <c r="AG25" i="10"/>
  <c r="AD25" i="10"/>
  <c r="AA25" i="10"/>
  <c r="V25" i="10"/>
  <c r="S25" i="10"/>
  <c r="P25" i="10"/>
  <c r="BC24" i="10"/>
  <c r="AZ24" i="10"/>
  <c r="AW24" i="10"/>
  <c r="AR24" i="10"/>
  <c r="AO24" i="10"/>
  <c r="AL24" i="10"/>
  <c r="AG24" i="10"/>
  <c r="AD24" i="10"/>
  <c r="AA24" i="10"/>
  <c r="V24" i="10"/>
  <c r="S24" i="10"/>
  <c r="P24" i="10"/>
  <c r="BC23" i="10"/>
  <c r="AZ23" i="10"/>
  <c r="AW23" i="10"/>
  <c r="AR23" i="10"/>
  <c r="AO23" i="10"/>
  <c r="AL23" i="10"/>
  <c r="AG23" i="10"/>
  <c r="AD23" i="10"/>
  <c r="AA23" i="10"/>
  <c r="V23" i="10"/>
  <c r="S23" i="10"/>
  <c r="P23" i="10"/>
  <c r="BC22" i="10"/>
  <c r="AZ22" i="10"/>
  <c r="AW22" i="10"/>
  <c r="AR22" i="10"/>
  <c r="AO22" i="10"/>
  <c r="AL22" i="10"/>
  <c r="AG22" i="10"/>
  <c r="AD22" i="10"/>
  <c r="AA22" i="10"/>
  <c r="V22" i="10"/>
  <c r="S22" i="10"/>
  <c r="P22" i="10"/>
  <c r="BC21" i="10"/>
  <c r="AZ21" i="10"/>
  <c r="AW21" i="10"/>
  <c r="AR21" i="10"/>
  <c r="AO21" i="10"/>
  <c r="AL21" i="10"/>
  <c r="AG21" i="10"/>
  <c r="AD21" i="10"/>
  <c r="AA21" i="10"/>
  <c r="V21" i="10"/>
  <c r="S21" i="10"/>
  <c r="P21" i="10"/>
  <c r="BC20" i="10"/>
  <c r="AZ20" i="10"/>
  <c r="AW20" i="10"/>
  <c r="AR20" i="10"/>
  <c r="AO20" i="10"/>
  <c r="AL20" i="10"/>
  <c r="AG20" i="10"/>
  <c r="AD20" i="10"/>
  <c r="AA20" i="10"/>
  <c r="V20" i="10"/>
  <c r="S20" i="10"/>
  <c r="P20" i="10"/>
  <c r="BC19" i="10"/>
  <c r="AZ19" i="10"/>
  <c r="AW19" i="10"/>
  <c r="AR19" i="10"/>
  <c r="AO19" i="10"/>
  <c r="AL19" i="10"/>
  <c r="AG19" i="10"/>
  <c r="AD19" i="10"/>
  <c r="AA19" i="10"/>
  <c r="V19" i="10"/>
  <c r="S19" i="10"/>
  <c r="P19" i="10"/>
  <c r="BC18" i="10"/>
  <c r="AZ18" i="10"/>
  <c r="AW18" i="10"/>
  <c r="AR18" i="10"/>
  <c r="AO18" i="10"/>
  <c r="AL18" i="10"/>
  <c r="AG18" i="10"/>
  <c r="AD18" i="10"/>
  <c r="AA18" i="10"/>
  <c r="V18" i="10"/>
  <c r="S18" i="10"/>
  <c r="P18" i="10"/>
  <c r="BC17" i="10"/>
  <c r="AZ17" i="10"/>
  <c r="AW17" i="10"/>
  <c r="AR17" i="10"/>
  <c r="AO17" i="10"/>
  <c r="AL17" i="10"/>
  <c r="AG17" i="10"/>
  <c r="AD17" i="10"/>
  <c r="AA17" i="10"/>
  <c r="V17" i="10"/>
  <c r="S17" i="10"/>
  <c r="P17" i="10"/>
  <c r="BC16" i="10"/>
  <c r="AZ16" i="10"/>
  <c r="AW16" i="10"/>
  <c r="AR16" i="10"/>
  <c r="AO16" i="10"/>
  <c r="AL16" i="10"/>
  <c r="AG16" i="10"/>
  <c r="AD16" i="10"/>
  <c r="AA16" i="10"/>
  <c r="V16" i="10"/>
  <c r="S16" i="10"/>
  <c r="P16" i="10"/>
  <c r="BC15" i="10"/>
  <c r="AZ15" i="10"/>
  <c r="AW15" i="10"/>
  <c r="AR15" i="10"/>
  <c r="AO15" i="10"/>
  <c r="AL15" i="10"/>
  <c r="AG15" i="10"/>
  <c r="AD15" i="10"/>
  <c r="AA15" i="10"/>
  <c r="V15" i="10"/>
  <c r="S15" i="10"/>
  <c r="P15" i="10"/>
  <c r="BC14" i="10"/>
  <c r="AZ14" i="10"/>
  <c r="AW14" i="10"/>
  <c r="AR14" i="10"/>
  <c r="AO14" i="10"/>
  <c r="AL14" i="10"/>
  <c r="AG14" i="10"/>
  <c r="AD14" i="10"/>
  <c r="AA14" i="10"/>
  <c r="V14" i="10"/>
  <c r="S14" i="10"/>
  <c r="P14" i="10"/>
  <c r="BC13" i="10"/>
  <c r="AZ13" i="10"/>
  <c r="AW13" i="10"/>
  <c r="AR13" i="10"/>
  <c r="AO13" i="10"/>
  <c r="AL13" i="10"/>
  <c r="AG13" i="10"/>
  <c r="AD13" i="10"/>
  <c r="AA13" i="10"/>
  <c r="V13" i="10"/>
  <c r="S13" i="10"/>
  <c r="P13" i="10"/>
  <c r="BC12" i="10"/>
  <c r="AZ12" i="10"/>
  <c r="AW12" i="10"/>
  <c r="AR12" i="10"/>
  <c r="AO12" i="10"/>
  <c r="AL12" i="10"/>
  <c r="AG12" i="10"/>
  <c r="AD12" i="10"/>
  <c r="AA12" i="10"/>
  <c r="V12" i="10"/>
  <c r="S12" i="10"/>
  <c r="P12" i="10"/>
  <c r="BC11" i="10"/>
  <c r="AZ11" i="10"/>
  <c r="AW11" i="10"/>
  <c r="AR11" i="10"/>
  <c r="AO11" i="10"/>
  <c r="AL11" i="10"/>
  <c r="AG11" i="10"/>
  <c r="AD11" i="10"/>
  <c r="AA11" i="10"/>
  <c r="V11" i="10"/>
  <c r="S11" i="10"/>
  <c r="P11" i="10"/>
  <c r="BC10" i="10"/>
  <c r="AZ10" i="10"/>
  <c r="AW10" i="10"/>
  <c r="AR10" i="10"/>
  <c r="AO10" i="10"/>
  <c r="AL10" i="10"/>
  <c r="AG10" i="10"/>
  <c r="AD10" i="10"/>
  <c r="AA10" i="10"/>
  <c r="V10" i="10"/>
  <c r="S10" i="10"/>
  <c r="P10" i="10"/>
  <c r="BC9" i="10"/>
  <c r="AZ9" i="10"/>
  <c r="AW9" i="10"/>
  <c r="AR9" i="10"/>
  <c r="AO9" i="10"/>
  <c r="AL9" i="10"/>
  <c r="AG9" i="10"/>
  <c r="AD9" i="10"/>
  <c r="AA9" i="10"/>
  <c r="V9" i="10"/>
  <c r="S9" i="10"/>
  <c r="P9" i="10"/>
  <c r="BC8" i="10"/>
  <c r="AZ8" i="10"/>
  <c r="AW8" i="10"/>
  <c r="AR8" i="10"/>
  <c r="AO8" i="10"/>
  <c r="AL8" i="10"/>
  <c r="AG8" i="10"/>
  <c r="AD8" i="10"/>
  <c r="AA8" i="10"/>
  <c r="V8" i="10"/>
  <c r="S8" i="10"/>
  <c r="P8" i="10"/>
  <c r="BC7" i="10"/>
  <c r="AZ7" i="10"/>
  <c r="AW7" i="10"/>
  <c r="AR7" i="10"/>
  <c r="AO7" i="10"/>
  <c r="AL7" i="10"/>
  <c r="AG7" i="10"/>
  <c r="AD7" i="10"/>
  <c r="AA7" i="10"/>
  <c r="V7" i="10"/>
  <c r="S7" i="10"/>
  <c r="P7" i="10"/>
  <c r="BC6" i="10"/>
  <c r="AZ6" i="10"/>
  <c r="AW6" i="10"/>
  <c r="AR6" i="10"/>
  <c r="AO6" i="10"/>
  <c r="AL6" i="10"/>
  <c r="AG6" i="10"/>
  <c r="AD6" i="10"/>
  <c r="AA6" i="10"/>
  <c r="V6" i="10"/>
  <c r="S6" i="10"/>
  <c r="P6" i="10"/>
  <c r="BC5" i="10"/>
  <c r="AZ5" i="10"/>
  <c r="AW5" i="10"/>
  <c r="AR5" i="10"/>
  <c r="AO5" i="10"/>
  <c r="AL5" i="10"/>
  <c r="AG5" i="10"/>
  <c r="AD5" i="10"/>
  <c r="AA5" i="10"/>
  <c r="V5" i="10"/>
  <c r="S5" i="10"/>
  <c r="P5" i="10"/>
  <c r="BC4" i="10"/>
  <c r="AZ4" i="10"/>
  <c r="AW4" i="10"/>
  <c r="AR4" i="10"/>
  <c r="AO4" i="10"/>
  <c r="AL4" i="10"/>
  <c r="AG4" i="10"/>
  <c r="AD4" i="10"/>
  <c r="AA4" i="10"/>
  <c r="V4" i="10"/>
  <c r="S4" i="10"/>
  <c r="P4" i="10"/>
  <c r="BC30" i="9"/>
  <c r="AZ30" i="9"/>
  <c r="AW30" i="9"/>
  <c r="AR30" i="9"/>
  <c r="AO30" i="9"/>
  <c r="AL30" i="9"/>
  <c r="AG30" i="9"/>
  <c r="AD30" i="9"/>
  <c r="AA30" i="9"/>
  <c r="V30" i="9"/>
  <c r="S30" i="9"/>
  <c r="P30" i="9"/>
  <c r="BC29" i="9"/>
  <c r="AZ29" i="9"/>
  <c r="AW29" i="9"/>
  <c r="AR29" i="9"/>
  <c r="AO29" i="9"/>
  <c r="AL29" i="9"/>
  <c r="AG29" i="9"/>
  <c r="AD29" i="9"/>
  <c r="AA29" i="9"/>
  <c r="V29" i="9"/>
  <c r="S29" i="9"/>
  <c r="P29" i="9"/>
  <c r="BC28" i="9"/>
  <c r="AZ28" i="9"/>
  <c r="AW28" i="9"/>
  <c r="AR28" i="9"/>
  <c r="AO28" i="9"/>
  <c r="AL28" i="9"/>
  <c r="AG28" i="9"/>
  <c r="AD28" i="9"/>
  <c r="AA28" i="9"/>
  <c r="V28" i="9"/>
  <c r="S28" i="9"/>
  <c r="P28" i="9"/>
  <c r="BC27" i="9"/>
  <c r="AZ27" i="9"/>
  <c r="AW27" i="9"/>
  <c r="AR27" i="9"/>
  <c r="AO27" i="9"/>
  <c r="AL27" i="9"/>
  <c r="AG27" i="9"/>
  <c r="AD27" i="9"/>
  <c r="AA27" i="9"/>
  <c r="V27" i="9"/>
  <c r="S27" i="9"/>
  <c r="P27" i="9"/>
  <c r="BC26" i="9"/>
  <c r="AZ26" i="9"/>
  <c r="AW26" i="9"/>
  <c r="AR26" i="9"/>
  <c r="AO26" i="9"/>
  <c r="AL26" i="9"/>
  <c r="AG26" i="9"/>
  <c r="AD26" i="9"/>
  <c r="AA26" i="9"/>
  <c r="V26" i="9"/>
  <c r="S26" i="9"/>
  <c r="P26" i="9"/>
  <c r="BC25" i="9"/>
  <c r="AZ25" i="9"/>
  <c r="AW25" i="9"/>
  <c r="AR25" i="9"/>
  <c r="AO25" i="9"/>
  <c r="AL25" i="9"/>
  <c r="AG25" i="9"/>
  <c r="AD25" i="9"/>
  <c r="AA25" i="9"/>
  <c r="V25" i="9"/>
  <c r="S25" i="9"/>
  <c r="P25" i="9"/>
  <c r="BC24" i="9"/>
  <c r="AZ24" i="9"/>
  <c r="AW24" i="9"/>
  <c r="AR24" i="9"/>
  <c r="AO24" i="9"/>
  <c r="AL24" i="9"/>
  <c r="AG24" i="9"/>
  <c r="AD24" i="9"/>
  <c r="AA24" i="9"/>
  <c r="V24" i="9"/>
  <c r="S24" i="9"/>
  <c r="P24" i="9"/>
  <c r="BC23" i="9"/>
  <c r="AZ23" i="9"/>
  <c r="AW23" i="9"/>
  <c r="AR23" i="9"/>
  <c r="AO23" i="9"/>
  <c r="AL23" i="9"/>
  <c r="AG23" i="9"/>
  <c r="AD23" i="9"/>
  <c r="AA23" i="9"/>
  <c r="V23" i="9"/>
  <c r="S23" i="9"/>
  <c r="P23" i="9"/>
  <c r="BC22" i="9"/>
  <c r="AZ22" i="9"/>
  <c r="AW22" i="9"/>
  <c r="AR22" i="9"/>
  <c r="AO22" i="9"/>
  <c r="AL22" i="9"/>
  <c r="AG22" i="9"/>
  <c r="AD22" i="9"/>
  <c r="AA22" i="9"/>
  <c r="V22" i="9"/>
  <c r="S22" i="9"/>
  <c r="P22" i="9"/>
  <c r="BC21" i="9"/>
  <c r="AZ21" i="9"/>
  <c r="AW21" i="9"/>
  <c r="AR21" i="9"/>
  <c r="AO21" i="9"/>
  <c r="AL21" i="9"/>
  <c r="AG21" i="9"/>
  <c r="AD21" i="9"/>
  <c r="AA21" i="9"/>
  <c r="V21" i="9"/>
  <c r="S21" i="9"/>
  <c r="P21" i="9"/>
  <c r="BC20" i="9"/>
  <c r="AZ20" i="9"/>
  <c r="AW20" i="9"/>
  <c r="AR20" i="9"/>
  <c r="AO20" i="9"/>
  <c r="AL20" i="9"/>
  <c r="AG20" i="9"/>
  <c r="AD20" i="9"/>
  <c r="AA20" i="9"/>
  <c r="V20" i="9"/>
  <c r="S20" i="9"/>
  <c r="P20" i="9"/>
  <c r="BC19" i="9"/>
  <c r="AZ19" i="9"/>
  <c r="AW19" i="9"/>
  <c r="AR19" i="9"/>
  <c r="AO19" i="9"/>
  <c r="AL19" i="9"/>
  <c r="AG19" i="9"/>
  <c r="AD19" i="9"/>
  <c r="AA19" i="9"/>
  <c r="V19" i="9"/>
  <c r="S19" i="9"/>
  <c r="P19" i="9"/>
  <c r="BC18" i="9"/>
  <c r="AZ18" i="9"/>
  <c r="AW18" i="9"/>
  <c r="AR18" i="9"/>
  <c r="AO18" i="9"/>
  <c r="AL18" i="9"/>
  <c r="AG18" i="9"/>
  <c r="AD18" i="9"/>
  <c r="AA18" i="9"/>
  <c r="V18" i="9"/>
  <c r="S18" i="9"/>
  <c r="P18" i="9"/>
  <c r="BC17" i="9"/>
  <c r="AZ17" i="9"/>
  <c r="AW17" i="9"/>
  <c r="AR17" i="9"/>
  <c r="AO17" i="9"/>
  <c r="AL17" i="9"/>
  <c r="AG17" i="9"/>
  <c r="AD17" i="9"/>
  <c r="AA17" i="9"/>
  <c r="V17" i="9"/>
  <c r="S17" i="9"/>
  <c r="P17" i="9"/>
  <c r="BC16" i="9"/>
  <c r="AZ16" i="9"/>
  <c r="AW16" i="9"/>
  <c r="AR16" i="9"/>
  <c r="AO16" i="9"/>
  <c r="AL16" i="9"/>
  <c r="AG16" i="9"/>
  <c r="AD16" i="9"/>
  <c r="AA16" i="9"/>
  <c r="V16" i="9"/>
  <c r="S16" i="9"/>
  <c r="P16" i="9"/>
  <c r="BC15" i="9"/>
  <c r="AZ15" i="9"/>
  <c r="AW15" i="9"/>
  <c r="AR15" i="9"/>
  <c r="AO15" i="9"/>
  <c r="AL15" i="9"/>
  <c r="AG15" i="9"/>
  <c r="AD15" i="9"/>
  <c r="AA15" i="9"/>
  <c r="V15" i="9"/>
  <c r="S15" i="9"/>
  <c r="P15" i="9"/>
  <c r="BC14" i="9"/>
  <c r="AZ14" i="9"/>
  <c r="AW14" i="9"/>
  <c r="AR14" i="9"/>
  <c r="AO14" i="9"/>
  <c r="AL14" i="9"/>
  <c r="AG14" i="9"/>
  <c r="AD14" i="9"/>
  <c r="AA14" i="9"/>
  <c r="V14" i="9"/>
  <c r="S14" i="9"/>
  <c r="P14" i="9"/>
  <c r="BC13" i="9"/>
  <c r="AZ13" i="9"/>
  <c r="AW13" i="9"/>
  <c r="AR13" i="9"/>
  <c r="AO13" i="9"/>
  <c r="AL13" i="9"/>
  <c r="AG13" i="9"/>
  <c r="AD13" i="9"/>
  <c r="AA13" i="9"/>
  <c r="V13" i="9"/>
  <c r="S13" i="9"/>
  <c r="P13" i="9"/>
  <c r="BC12" i="9"/>
  <c r="AZ12" i="9"/>
  <c r="AW12" i="9"/>
  <c r="AR12" i="9"/>
  <c r="AO12" i="9"/>
  <c r="AL12" i="9"/>
  <c r="AG12" i="9"/>
  <c r="AD12" i="9"/>
  <c r="AA12" i="9"/>
  <c r="V12" i="9"/>
  <c r="S12" i="9"/>
  <c r="P12" i="9"/>
  <c r="BC10" i="9"/>
  <c r="AZ10" i="9"/>
  <c r="AW10" i="9"/>
  <c r="AR10" i="9"/>
  <c r="AO10" i="9"/>
  <c r="AL10" i="9"/>
  <c r="AG10" i="9"/>
  <c r="AD10" i="9"/>
  <c r="AA10" i="9"/>
  <c r="V10" i="9"/>
  <c r="S10" i="9"/>
  <c r="P10" i="9"/>
  <c r="BC9" i="9"/>
  <c r="AZ9" i="9"/>
  <c r="AW9" i="9"/>
  <c r="AR9" i="9"/>
  <c r="AO9" i="9"/>
  <c r="AL9" i="9"/>
  <c r="AG9" i="9"/>
  <c r="AD9" i="9"/>
  <c r="AA9" i="9"/>
  <c r="V9" i="9"/>
  <c r="S9" i="9"/>
  <c r="P9" i="9"/>
  <c r="BC7" i="9"/>
  <c r="AZ7" i="9"/>
  <c r="AW7" i="9"/>
  <c r="AR7" i="9"/>
  <c r="AO7" i="9"/>
  <c r="AL7" i="9"/>
  <c r="AG7" i="9"/>
  <c r="AD7" i="9"/>
  <c r="AA7" i="9"/>
  <c r="V7" i="9"/>
  <c r="S7" i="9"/>
  <c r="P7" i="9"/>
  <c r="BC5" i="9"/>
  <c r="AZ5" i="9"/>
  <c r="AW5" i="9"/>
  <c r="AR5" i="9"/>
  <c r="AO5" i="9"/>
  <c r="AL5" i="9"/>
  <c r="AG5" i="9"/>
  <c r="AD5" i="9"/>
  <c r="AA5" i="9"/>
  <c r="V5" i="9"/>
  <c r="S5" i="9"/>
  <c r="P5" i="9"/>
  <c r="BC5" i="4"/>
  <c r="BC6" i="4"/>
  <c r="BC7" i="4"/>
  <c r="BC8" i="4"/>
  <c r="BC9" i="4"/>
  <c r="BC10" i="4"/>
  <c r="BC11" i="4"/>
  <c r="BC12" i="4"/>
  <c r="BC13" i="4"/>
  <c r="BC14" i="4"/>
  <c r="BC15" i="4"/>
  <c r="BC16" i="4"/>
  <c r="BC17" i="4"/>
  <c r="BC18" i="4"/>
  <c r="BC19" i="4"/>
  <c r="BC20" i="4"/>
  <c r="BC21" i="4"/>
  <c r="BC22" i="4"/>
  <c r="BC23" i="4"/>
  <c r="BC24" i="4"/>
  <c r="BC25" i="4"/>
  <c r="BC26" i="4"/>
  <c r="BC27" i="4"/>
  <c r="BC28" i="4"/>
  <c r="BC29" i="4"/>
  <c r="BC30" i="4"/>
  <c r="BC4" i="4"/>
  <c r="AZ5" i="4"/>
  <c r="AZ6" i="4"/>
  <c r="AZ7" i="4"/>
  <c r="AZ8" i="4"/>
  <c r="AZ9" i="4"/>
  <c r="AZ10" i="4"/>
  <c r="AZ11" i="4"/>
  <c r="AZ12" i="4"/>
  <c r="AZ13" i="4"/>
  <c r="AZ14" i="4"/>
  <c r="AZ15" i="4"/>
  <c r="AZ16" i="4"/>
  <c r="AZ17" i="4"/>
  <c r="AZ18" i="4"/>
  <c r="AZ19" i="4"/>
  <c r="AZ20" i="4"/>
  <c r="AZ21" i="4"/>
  <c r="AZ22" i="4"/>
  <c r="AZ23" i="4"/>
  <c r="AZ24" i="4"/>
  <c r="AZ25" i="4"/>
  <c r="AZ26" i="4"/>
  <c r="AZ27" i="4"/>
  <c r="AZ28" i="4"/>
  <c r="AZ29" i="4"/>
  <c r="AZ30" i="4"/>
  <c r="AZ4" i="4"/>
  <c r="AW5" i="4"/>
  <c r="AW6" i="4"/>
  <c r="AW7" i="4"/>
  <c r="AW8" i="4"/>
  <c r="AW9" i="4"/>
  <c r="AW10" i="4"/>
  <c r="AW11" i="4"/>
  <c r="AW12" i="4"/>
  <c r="AW13" i="4"/>
  <c r="AW14" i="4"/>
  <c r="AW15" i="4"/>
  <c r="AW16" i="4"/>
  <c r="AW17" i="4"/>
  <c r="AW18" i="4"/>
  <c r="AW19" i="4"/>
  <c r="AW20" i="4"/>
  <c r="AW21" i="4"/>
  <c r="AW22" i="4"/>
  <c r="AW23" i="4"/>
  <c r="AW24" i="4"/>
  <c r="AW25" i="4"/>
  <c r="AW26" i="4"/>
  <c r="AW27" i="4"/>
  <c r="AW28" i="4"/>
  <c r="AW29" i="4"/>
  <c r="AW30" i="4"/>
  <c r="AW4" i="4"/>
  <c r="AR5" i="4"/>
  <c r="AR6" i="4"/>
  <c r="AR7" i="4"/>
  <c r="AR8" i="4"/>
  <c r="AR9" i="4"/>
  <c r="AR10" i="4"/>
  <c r="AR11" i="4"/>
  <c r="AR12" i="4"/>
  <c r="AR13" i="4"/>
  <c r="AR14" i="4"/>
  <c r="AR15" i="4"/>
  <c r="AR16" i="4"/>
  <c r="AR17" i="4"/>
  <c r="AR18" i="4"/>
  <c r="AR19" i="4"/>
  <c r="AR20" i="4"/>
  <c r="AR21" i="4"/>
  <c r="AR22" i="4"/>
  <c r="AR23" i="4"/>
  <c r="AR24" i="4"/>
  <c r="AR25" i="4"/>
  <c r="AR26" i="4"/>
  <c r="AR27" i="4"/>
  <c r="AR28" i="4"/>
  <c r="AR29" i="4"/>
  <c r="AR30" i="4"/>
  <c r="AR4" i="4"/>
  <c r="AO5" i="4"/>
  <c r="AO6" i="4"/>
  <c r="AO7" i="4"/>
  <c r="AO8" i="4"/>
  <c r="AO9" i="4"/>
  <c r="AO10" i="4"/>
  <c r="AO11" i="4"/>
  <c r="AO12" i="4"/>
  <c r="AO13" i="4"/>
  <c r="AO14" i="4"/>
  <c r="AO15" i="4"/>
  <c r="AO16" i="4"/>
  <c r="AO17" i="4"/>
  <c r="AO18" i="4"/>
  <c r="AO19" i="4"/>
  <c r="AO20" i="4"/>
  <c r="AO21" i="4"/>
  <c r="AO22" i="4"/>
  <c r="AO23" i="4"/>
  <c r="AO24" i="4"/>
  <c r="AO25" i="4"/>
  <c r="AO26" i="4"/>
  <c r="AO27" i="4"/>
  <c r="AO28" i="4"/>
  <c r="AO29" i="4"/>
  <c r="AO30" i="4"/>
  <c r="AO4" i="4"/>
  <c r="AL5" i="4"/>
  <c r="AL6" i="4"/>
  <c r="AL7" i="4"/>
  <c r="AL8" i="4"/>
  <c r="AL9" i="4"/>
  <c r="AL10" i="4"/>
  <c r="AL11" i="4"/>
  <c r="AL12" i="4"/>
  <c r="AL13" i="4"/>
  <c r="AL14" i="4"/>
  <c r="AL15" i="4"/>
  <c r="AL16" i="4"/>
  <c r="AL17" i="4"/>
  <c r="AL18" i="4"/>
  <c r="AL19" i="4"/>
  <c r="AL20" i="4"/>
  <c r="AL21" i="4"/>
  <c r="AL22" i="4"/>
  <c r="AL23" i="4"/>
  <c r="AL24" i="4"/>
  <c r="AL25" i="4"/>
  <c r="AL26" i="4"/>
  <c r="AL27" i="4"/>
  <c r="AL28" i="4"/>
  <c r="AL29" i="4"/>
  <c r="AL30" i="4"/>
  <c r="AL4" i="4"/>
  <c r="AG5" i="4"/>
  <c r="AG6" i="4"/>
  <c r="AG7" i="4"/>
  <c r="AG8" i="4"/>
  <c r="AG9" i="4"/>
  <c r="AG10" i="4"/>
  <c r="AG11" i="4"/>
  <c r="AG12" i="4"/>
  <c r="AG13" i="4"/>
  <c r="AG14" i="4"/>
  <c r="AG15" i="4"/>
  <c r="AG16" i="4"/>
  <c r="AG17" i="4"/>
  <c r="AG18" i="4"/>
  <c r="AG19" i="4"/>
  <c r="AG20" i="4"/>
  <c r="AG21" i="4"/>
  <c r="AG22" i="4"/>
  <c r="AG23" i="4"/>
  <c r="AG24" i="4"/>
  <c r="AG25" i="4"/>
  <c r="AG26" i="4"/>
  <c r="AG27" i="4"/>
  <c r="AG28" i="4"/>
  <c r="AG29" i="4"/>
  <c r="AG30" i="4"/>
  <c r="AG4" i="4"/>
  <c r="AD5" i="4"/>
  <c r="AD6" i="4"/>
  <c r="AD7" i="4"/>
  <c r="AD8" i="4"/>
  <c r="AD9" i="4"/>
  <c r="AD10" i="4"/>
  <c r="AD11" i="4"/>
  <c r="AD12" i="4"/>
  <c r="AD13" i="4"/>
  <c r="AD14" i="4"/>
  <c r="AD15" i="4"/>
  <c r="AD16" i="4"/>
  <c r="AD17" i="4"/>
  <c r="AD18" i="4"/>
  <c r="AD19" i="4"/>
  <c r="AD20" i="4"/>
  <c r="AD21" i="4"/>
  <c r="AD22" i="4"/>
  <c r="AD23" i="4"/>
  <c r="AD24" i="4"/>
  <c r="AD25" i="4"/>
  <c r="AD26" i="4"/>
  <c r="AD27" i="4"/>
  <c r="AD28" i="4"/>
  <c r="AD29" i="4"/>
  <c r="AD30" i="4"/>
  <c r="AD4" i="4"/>
  <c r="AA5" i="4"/>
  <c r="AA6" i="4"/>
  <c r="AA7" i="4"/>
  <c r="AA8" i="4"/>
  <c r="AA9" i="4"/>
  <c r="AA10" i="4"/>
  <c r="AA11" i="4"/>
  <c r="AA12" i="4"/>
  <c r="AA13" i="4"/>
  <c r="AA14" i="4"/>
  <c r="AA15" i="4"/>
  <c r="AA16" i="4"/>
  <c r="AA17" i="4"/>
  <c r="AA18" i="4"/>
  <c r="AA19" i="4"/>
  <c r="AA20" i="4"/>
  <c r="AA21" i="4"/>
  <c r="AA22" i="4"/>
  <c r="AA23" i="4"/>
  <c r="AA24" i="4"/>
  <c r="AA25" i="4"/>
  <c r="AA26" i="4"/>
  <c r="AA27" i="4"/>
  <c r="AA28" i="4"/>
  <c r="AA29" i="4"/>
  <c r="AA30" i="4"/>
  <c r="AA4" i="4"/>
  <c r="V5" i="4"/>
  <c r="V6" i="4"/>
  <c r="V7" i="4"/>
  <c r="V8" i="4"/>
  <c r="V9" i="4"/>
  <c r="V10" i="4"/>
  <c r="V11" i="4"/>
  <c r="V12" i="4"/>
  <c r="V13" i="4"/>
  <c r="V14" i="4"/>
  <c r="V15" i="4"/>
  <c r="V16" i="4"/>
  <c r="V17" i="4"/>
  <c r="V18" i="4"/>
  <c r="V19" i="4"/>
  <c r="V20" i="4"/>
  <c r="V21" i="4"/>
  <c r="V22" i="4"/>
  <c r="V23" i="4"/>
  <c r="V24" i="4"/>
  <c r="V25" i="4"/>
  <c r="V26" i="4"/>
  <c r="V27" i="4"/>
  <c r="V28" i="4"/>
  <c r="V29" i="4"/>
  <c r="V30" i="4"/>
  <c r="V4" i="4"/>
  <c r="S5" i="4"/>
  <c r="S6" i="4"/>
  <c r="S7" i="4"/>
  <c r="S8" i="4"/>
  <c r="S9" i="4"/>
  <c r="S10" i="4"/>
  <c r="S11" i="4"/>
  <c r="S12" i="4"/>
  <c r="S13" i="4"/>
  <c r="S14" i="4"/>
  <c r="S15" i="4"/>
  <c r="S16" i="4"/>
  <c r="S17" i="4"/>
  <c r="S18" i="4"/>
  <c r="S19" i="4"/>
  <c r="S20" i="4"/>
  <c r="S21" i="4"/>
  <c r="S22" i="4"/>
  <c r="S23" i="4"/>
  <c r="S24" i="4"/>
  <c r="S25" i="4"/>
  <c r="S26" i="4"/>
  <c r="S27" i="4"/>
  <c r="S28" i="4"/>
  <c r="S29" i="4"/>
  <c r="S30" i="4"/>
  <c r="S4" i="4"/>
  <c r="P5" i="4"/>
  <c r="P6" i="4"/>
  <c r="P7" i="4"/>
  <c r="P8" i="4"/>
  <c r="P9" i="4"/>
  <c r="P10" i="4"/>
  <c r="P11" i="4"/>
  <c r="P12" i="4"/>
  <c r="P13" i="4"/>
  <c r="P14" i="4"/>
  <c r="P15" i="4"/>
  <c r="P16" i="4"/>
  <c r="P17" i="4"/>
  <c r="P18" i="4"/>
  <c r="P19" i="4"/>
  <c r="P20" i="4"/>
  <c r="P21" i="4"/>
  <c r="P22" i="4"/>
  <c r="P23" i="4"/>
  <c r="P24" i="4"/>
  <c r="P25" i="4"/>
  <c r="P26" i="4"/>
  <c r="P27" i="4"/>
  <c r="P28" i="4"/>
  <c r="P29" i="4"/>
  <c r="P30" i="4"/>
  <c r="P4" i="4"/>
</calcChain>
</file>

<file path=xl/sharedStrings.xml><?xml version="1.0" encoding="utf-8"?>
<sst xmlns="http://schemas.openxmlformats.org/spreadsheetml/2006/main" count="4222" uniqueCount="1213">
  <si>
    <t>PROCESO</t>
  </si>
  <si>
    <t>DEPENDENCIA/ÁREA</t>
  </si>
  <si>
    <t>INDICADORES DE GESTIÓN</t>
  </si>
  <si>
    <t>ATENCIÓN AL CIUDADANO</t>
  </si>
  <si>
    <t>DIRECCIÓN DE ATENCIÓN AL CIUDADANO</t>
  </si>
  <si>
    <t>DIRECCION Y COMUNICACIONES</t>
  </si>
  <si>
    <t>DESPACHO DEL GOBERNADOR</t>
  </si>
  <si>
    <t>SECRETARIA PRIVADA</t>
  </si>
  <si>
    <t>OFICINA DE PRENSA Y COMUNICACIONES</t>
  </si>
  <si>
    <t>GESTIÓN ESTRATÉGICA DE TALENTO HUMANO</t>
  </si>
  <si>
    <t>DIRECCIÓN DE TALENTO HUMANO</t>
  </si>
  <si>
    <t>PLANIFICACIÓN ESTRATÉGICA</t>
  </si>
  <si>
    <t>SECRETARÍA DE PLANEACIÓN</t>
  </si>
  <si>
    <t>SISTEMAS INTEGRADOS DE GESTIÓN</t>
  </si>
  <si>
    <t>DIRECCIÓN DE SISTEMAS INTEGRADOS DE GESTIÓN</t>
  </si>
  <si>
    <t>GRUPO DE GESTIÓN AMBIENTAL</t>
  </si>
  <si>
    <t>GRUPO DE SEGURIDAD Y SALUD EN EL TRABAJO</t>
  </si>
  <si>
    <t>DESARROLLO SOSTENIBLE Y COMPETITIVO</t>
  </si>
  <si>
    <t>SECRETARÍA DE AGRICULTURA</t>
  </si>
  <si>
    <t>SECRETARÍA DE COMPETITIVIDAD</t>
  </si>
  <si>
    <t>SECRETARÍA DE CULTURA Y TURISMO</t>
  </si>
  <si>
    <t>SECRETARÍA DE INFRAESTRUCTURA</t>
  </si>
  <si>
    <t>SECRETARÍA DE LA MUJER Y EQUIDAD DE GÉNERO</t>
  </si>
  <si>
    <t>SECRETARÍA AMBIENTAL</t>
  </si>
  <si>
    <t>SECRETARÍA DE DESARROLLO</t>
  </si>
  <si>
    <t>SECRETARÍA DE VIVIENDA Y HÁBITAT SUSTENTABLE</t>
  </si>
  <si>
    <t>GESTIÓN EDUCATIVA</t>
  </si>
  <si>
    <t>SECRETARÍA DE EDUCACIÓN</t>
  </si>
  <si>
    <t>SALUD Y SEGURIDAD SOCIAL</t>
  </si>
  <si>
    <t>SECRETARÍA DE SALUD</t>
  </si>
  <si>
    <t>SEGURIDAD Y CONVIVENCIA</t>
  </si>
  <si>
    <t>GESTIÓN DEL RIESGO</t>
  </si>
  <si>
    <t>SECRETARÍA DEL INTERIOR</t>
  </si>
  <si>
    <t>ADMINISTRACIÓN INSTITUCIONAL</t>
  </si>
  <si>
    <t>SECRETARÍA ADMINISTRATIVA</t>
  </si>
  <si>
    <t>ADMIINISTRACIÓN INSTITUCIONAL</t>
  </si>
  <si>
    <t>GRUPO GESTIÓN DOCUMENTAL</t>
  </si>
  <si>
    <t>DIRECCIÓN DE RECURSOS FÍSICOS</t>
  </si>
  <si>
    <t>OFICINA DE CONTROL INTERNO DISCIPLINARIO</t>
  </si>
  <si>
    <t>COMPRAS Y CONTRATACIÓN PÚBLICA</t>
  </si>
  <si>
    <t>OFICINA DE CONTRATACIÓN</t>
  </si>
  <si>
    <t>GESTIÓN FINANCIERA</t>
  </si>
  <si>
    <t>SECRETARÍA DE HACIENDA</t>
  </si>
  <si>
    <t>DIRECCIÓN ADMINISTRATIVA Y FINANCIERA - SECRETARÍA DE EDUCACIÓN</t>
  </si>
  <si>
    <t>DIRECCIÓN ADMINISTRATIVA Y FINANCIERA - SECRETARÍA DE SALUD</t>
  </si>
  <si>
    <t>GESTIÓN JURÍDICA</t>
  </si>
  <si>
    <t>OFICINA JURÍDICA</t>
  </si>
  <si>
    <t>TECNOLOGÍA DE LA INFORMACIÓN Y COMUNICACIÓN</t>
  </si>
  <si>
    <t>SECRETARÍA TIC</t>
  </si>
  <si>
    <t>CONTROL Y EVALUACIÓN</t>
  </si>
  <si>
    <t>OFICINA DE CONTROL INTERNO</t>
  </si>
  <si>
    <t>CONSOLIDADO</t>
  </si>
  <si>
    <t>CODIGO</t>
  </si>
  <si>
    <t>TIPO INDICADOR</t>
  </si>
  <si>
    <t>NOMBRE DEL INDICADOR</t>
  </si>
  <si>
    <t>FÓRMULA</t>
  </si>
  <si>
    <t>UNIDAD DE MEDIDA</t>
  </si>
  <si>
    <t>META</t>
  </si>
  <si>
    <t>RANGO DE GESTIÓN</t>
  </si>
  <si>
    <t>FRECUENCIA MEDICIÓN</t>
  </si>
  <si>
    <t>RESPONSABLE MEDICIÓN</t>
  </si>
  <si>
    <t>GRAFICA</t>
  </si>
  <si>
    <t>PRIMER TRIMESTRE</t>
  </si>
  <si>
    <t>SEGUNDO TRIMESTRE</t>
  </si>
  <si>
    <t>TERCER TRIMESTRE</t>
  </si>
  <si>
    <t>CUARTO TRIMESTRE</t>
  </si>
  <si>
    <t>ENERO</t>
  </si>
  <si>
    <t>FEBRERO</t>
  </si>
  <si>
    <t>MARZO</t>
  </si>
  <si>
    <t>ANALISIS / PLAN DE ACCION</t>
  </si>
  <si>
    <t>ABRIL</t>
  </si>
  <si>
    <t>MAYO</t>
  </si>
  <si>
    <t>JUNIO</t>
  </si>
  <si>
    <t>JULIO</t>
  </si>
  <si>
    <t>AGOSTO</t>
  </si>
  <si>
    <t>SEPTIMBRE</t>
  </si>
  <si>
    <t>OCTUBRE</t>
  </si>
  <si>
    <t>NOVIEMBRE</t>
  </si>
  <si>
    <t>DICIEMBRE</t>
  </si>
  <si>
    <t>CRITICO</t>
  </si>
  <si>
    <t>ACEPTABLE</t>
  </si>
  <si>
    <t>SATISFACTORIO</t>
  </si>
  <si>
    <t>NUMERADOR</t>
  </si>
  <si>
    <t>DENOMINADOR</t>
  </si>
  <si>
    <t>RESULTADO</t>
  </si>
  <si>
    <t>MI-DSC-FT-01</t>
  </si>
  <si>
    <t>Eficacia</t>
  </si>
  <si>
    <t>Número de actividades y/o instancias de participación del sector apoyadas en programas agropecuarios.</t>
  </si>
  <si>
    <t>NUMERO DE ACTIVIDADES Y/O INSTANCIAS DE PARTICIPACION APOYADAS</t>
  </si>
  <si>
    <t>NUMERO</t>
  </si>
  <si>
    <t>&lt;=3</t>
  </si>
  <si>
    <t>&gt;=7</t>
  </si>
  <si>
    <t>TRIMESTRAL</t>
  </si>
  <si>
    <t>Secretaría de Agricultura y Desarrollo Rural</t>
  </si>
  <si>
    <t>Para este trimestre se logró apoyar las siguientes instancias de partcipación: se realizaron actividades por part de la Secretaria Tecnica del Comité Departamental de la Cadena de apicultura del Departamento de Santander, se realizó el Consejo Seccional de Desarrollo Agropecuario, pesquero, comercial y de Desarrollo Rural CONSEA. Se desarrollo la primera Mesa Técnica de la Ley de Compras Publicas</t>
  </si>
  <si>
    <t>MI-DSC-FT-02</t>
  </si>
  <si>
    <t>Numero de proyectos productivos del sector agropecuarios apoyados</t>
  </si>
  <si>
    <t>NÚMERO DE PROYECTOS PRODUCTIVOS APOYADOS</t>
  </si>
  <si>
    <t>&lt;=2</t>
  </si>
  <si>
    <t>&gt;=5</t>
  </si>
  <si>
    <t>SECRETARÍA DE AGRICULTURA Y DESARROLLO RURAL</t>
  </si>
  <si>
    <t>Para este trimestre no se ejecutaron proyectos teniendo en cuanta que se estaba en proceso de formulación y actualización de los proyectos para la vigencia 2025</t>
  </si>
  <si>
    <t>MI-DSC-FT-03</t>
  </si>
  <si>
    <t>Numero de familias apoyadas en los programas de agricultura familiar campesina, servicio de extensión agropecuaria, proyectos productivos y/o certificación en buenas practicas agricolas</t>
  </si>
  <si>
    <t>NÚMERO DE FAMILIAS APOYADAS</t>
  </si>
  <si>
    <t>&lt;1000</t>
  </si>
  <si>
    <t>&gt;=1500</t>
  </si>
  <si>
    <t>Para el trimestre no se logró la apoyar a las familias de productores agropecuarios debido a que se está en el proceso de formulación y actualización de los proyectos para la vigencia 2025.</t>
  </si>
  <si>
    <t>MI-DSC-FT-04</t>
  </si>
  <si>
    <t>Número de municipios beneficiados con el programa de bienestar animal y salud pública</t>
  </si>
  <si>
    <t>NÚMERO DE MUNICIPIOS APOYADAS</t>
  </si>
  <si>
    <t>&lt;1</t>
  </si>
  <si>
    <t>&gt;=2</t>
  </si>
  <si>
    <t>Este indicador no se ejecutó para el trimestre indicado debido a que el proyecto del programa de bienestrar animal estuvo en proceso de actualización por vigencia en el Banco de Proyectos</t>
  </si>
  <si>
    <t>MI-DSC-FT-32</t>
  </si>
  <si>
    <t>Efectividad</t>
  </si>
  <si>
    <t xml:space="preserve"> Fortalecer 100 emprendimientos a través de programas de incubación, aceleración , financiación y/o escalamiento</t>
  </si>
  <si>
    <t>Número de emprendimientos fortalecidos</t>
  </si>
  <si>
    <t>&lt;50</t>
  </si>
  <si>
    <t>&gt;80</t>
  </si>
  <si>
    <t>SEMESTRAL</t>
  </si>
  <si>
    <t xml:space="preserve">SECRETARIO DE COMPETITIVIDAD Y PRODUCTIVIDADN Y DIRECTORA DESARROLLO EMPRESARIAL </t>
  </si>
  <si>
    <t>MI-DSC-FT-33</t>
  </si>
  <si>
    <t>Realizar la colocación laboral de 400 personas en el Departamento.</t>
  </si>
  <si>
    <t>Número de personas vinculadas laboralmente</t>
  </si>
  <si>
    <t>&lt;250</t>
  </si>
  <si>
    <t>&gt;350</t>
  </si>
  <si>
    <t xml:space="preserve">SECRETARIO DE COMPETITIVIDAD Y PRODUCTIVIDAD Y DIRECTORA DE DESARROLLO EMPRESARIAL </t>
  </si>
  <si>
    <t>MI-DSC-FT-34</t>
  </si>
  <si>
    <t xml:space="preserve">Coadyuvar en 8 gestiones para la consecución de  recursos financieros, técnicos o en especie  a nivel local, nacional e internacional </t>
  </si>
  <si>
    <t>Número de gestiones realizadas</t>
  </si>
  <si>
    <t>&lt;4</t>
  </si>
  <si>
    <t>&gt;6</t>
  </si>
  <si>
    <t xml:space="preserve"> DIRECTORA DESARROLLO EMPRESARIAL (GRUPO DE COOPERACIÓN TÉCNICA INTERNACIONAL Y NACIONAL.)</t>
  </si>
  <si>
    <t>ES-SIG-FT-01</t>
  </si>
  <si>
    <t xml:space="preserve">CONSUMO DE AGUA m3 GOBERNACION DE SANTANDER </t>
  </si>
  <si>
    <t>(Consumo periodoActual m3 / Total Funcionarios Periodo Actual)</t>
  </si>
  <si>
    <t>m3 Mes/Persona</t>
  </si>
  <si>
    <t>0,5 m3 Mes/Persona</t>
  </si>
  <si>
    <t>&gt;1,5</t>
  </si>
  <si>
    <t>&lt;0,5</t>
  </si>
  <si>
    <t>MENSUAL</t>
  </si>
  <si>
    <t xml:space="preserve">Grupo Gestión Ambiental </t>
  </si>
  <si>
    <t>Durante el primer trimestre se realizó la medición del consumo de agua, obteniéndose un resultado aceptable, con un promedio de 1,21 metros cúbicos por funcionario y contratista. No obstante, con el objetivo de optimizar el uso del recurso hídrico y avanzar hacia una gestión más sostenible, se propone el siguiente plan de acción para reducir el consumo: capacitaciones  y inspecciones ambientales.</t>
  </si>
  <si>
    <t>ES-SIG-FT-02</t>
  </si>
  <si>
    <t xml:space="preserve">CONSUMO DE ENERGIA KWH/ME GOBERNACIÓN DE SANTANDER </t>
  </si>
  <si>
    <t>(Consumo Periodo Actual KWH/MES / Total Funcionarios Periodo Actual)</t>
  </si>
  <si>
    <t>KWH/MES x Persona</t>
  </si>
  <si>
    <t>55 KWH/MES x Persona</t>
  </si>
  <si>
    <t>&gt;75</t>
  </si>
  <si>
    <t>&lt;55</t>
  </si>
  <si>
    <t>"En este primer  trimestre se logró satisfactoriamente la medición del consumo de energía, gracias a la implementación de programas de uso eficiente de la energía y a las capacitaciones brindadas. Esto ha contribuido a una mayor concienciación y compromiso por parte de los funcionarios y contratistas, reflejando una mejora continua."</t>
  </si>
  <si>
    <t>ES-SIG-FT-03</t>
  </si>
  <si>
    <t xml:space="preserve">CONSUMO DE PAPEL GOBERNACION DE SANTANDER </t>
  </si>
  <si>
    <t xml:space="preserve">Papel entregado Periodo Actual Kgl / Total Funcionarios Periodo Actual </t>
  </si>
  <si>
    <t>Kg/Persona</t>
  </si>
  <si>
    <t>7 Kg</t>
  </si>
  <si>
    <t>&gt;10</t>
  </si>
  <si>
    <t>&lt;7</t>
  </si>
  <si>
    <t>"En este primer trimestre se ha dado cumplimiento satisfactorio a la entrega de papel. Esta se ha reducido gracias a las capacitaciones y a la toma de conciencia por parte de los funcionarios y contratistas."</t>
  </si>
  <si>
    <t>ES-SIG-FT-04</t>
  </si>
  <si>
    <t>CANTIDAD DE RESIDUOS APROVECHABLES</t>
  </si>
  <si>
    <t>(Cantidad de residuos aprovechables Kg / Cantidad de residuos generados Kg * 100)</t>
  </si>
  <si>
    <t>PORCENTAJE</t>
  </si>
  <si>
    <t>&lt;20%</t>
  </si>
  <si>
    <t>&gt;25%</t>
  </si>
  <si>
    <t>Durante los meses de enero y febrero se obtuvo un resultado satisfactorio en la gestión de residuos sólidos, evidenciando un adecuado manejo y cumplimiento de las metas establecidas. Sin embargo, en el mes de marzo se presentó un comportamiento crítico en el rango de gestión, lo que generó la necesidad de tomar medidas correctivas. Como parte del plan de acción, se dio inicio al proceso de formulación del convenio para la gestión integral de residuos sólidos, con el fin de fortalecer las estrategias implementadas y garantizar una disposición adecuada y sostenible.</t>
  </si>
  <si>
    <t>ES-SIG-FT-05</t>
  </si>
  <si>
    <t xml:space="preserve">CANTIDAD DE RESIDUOS PELIGROSOS POSCONSUMO </t>
  </si>
  <si>
    <t>(Cantidad de residuos posconsumo entregados Kg / Cantidad de residuos posconsumo generados Kg) * 100</t>
  </si>
  <si>
    <t>&lt;70%</t>
  </si>
  <si>
    <t>&gt;90%</t>
  </si>
  <si>
    <t>"Durante este trimestre no se realizó la recolección de residuos peligrosos, debido a que no se generó una cantidad suficiente que justificara su retiro por parte de la empresa gestora."</t>
  </si>
  <si>
    <t>ES-SIG-FT-06</t>
  </si>
  <si>
    <t>Eficiencia</t>
  </si>
  <si>
    <t>CUMPLIMIENTO PLAN DE TRABAJO SISTEMA DE GESTIÓN AMBIENTAL</t>
  </si>
  <si>
    <t xml:space="preserve">Actividades ejecutadas / Actividades programadas </t>
  </si>
  <si>
    <t>"Todas las actividades programadas en el plan de trabajo, dentro del Sistema de Gestión Ambiental (SGA), fueron cumplidas en su totalidad (100%).</t>
  </si>
  <si>
    <t>ES-SIG-FT-31</t>
  </si>
  <si>
    <t>CAPACITACIÓN DE FUNCIONARIOS Y CONTRATISTAS</t>
  </si>
  <si>
    <t>(Personal Capacitado / Total Funcionarios y  contratistas)*100</t>
  </si>
  <si>
    <t>Durante el primer trimestre del año, se evidenció un incumplimiento de la meta establecida en los meses de enero y febrero. Sin embargo, en el mes de marzo se logró alcanzar el objetivo trazado, reflejando una mejora en la gestión y efectividad de las acciones implementadas</t>
  </si>
  <si>
    <t>ES-SIG-FT-32</t>
  </si>
  <si>
    <t xml:space="preserve">CANTIDAD DE PAPEL RECICLADO </t>
  </si>
  <si>
    <t>(Papel Kg Recolectado SGA  / Papel Kg Entregado al gestor autorizado en el mes )*100</t>
  </si>
  <si>
    <t>"El papel generado se entrega en su totalidad al gestor autorizado, cumpliendo así con los procedimientos establecidos de manera satisfactoria."</t>
  </si>
  <si>
    <r>
      <t xml:space="preserve">Se alcanzó el </t>
    </r>
    <r>
      <rPr>
        <b/>
        <sz val="11"/>
        <color theme="1"/>
        <rFont val="Calibri"/>
        <family val="2"/>
        <scheme val="minor"/>
      </rPr>
      <t>100% de la meta programada</t>
    </r>
    <r>
      <rPr>
        <sz val="11"/>
        <color theme="1"/>
        <rFont val="Calibri"/>
        <family val="2"/>
        <scheme val="minor"/>
      </rPr>
      <t>, fortaleciendo los conocimientos y habilidades del personal en buenas prácticas para el ahorro y uso racional de la energía, en línea con los lineamientos normativos y de sostenibilidad institucional.</t>
    </r>
  </si>
  <si>
    <t>ES-GETH-FT-01</t>
  </si>
  <si>
    <t>PORCENTAJE DE FUNCIONARIOS EVALUADOS</t>
  </si>
  <si>
    <t>(Número de funcionarios evaluados en el periodo / Número de funcionarios sujeto de evaluación)*100</t>
  </si>
  <si>
    <t>&lt;60%</t>
  </si>
  <si>
    <t>Director Administrativo de Talento Humano</t>
  </si>
  <si>
    <t>Se alcanzó el 100% de evaluación de funcionarios. Se continuará con el seguimiento y articulación institucional para mantener el cumplimiento del proceso evaluativo.</t>
  </si>
  <si>
    <t>ES-GETH-FT-02</t>
  </si>
  <si>
    <t>PROPORCIÓN DE FUNCIONARIOS VINCULADOS EN PROVISIONALIDAD</t>
  </si>
  <si>
    <t>(Número de funcionarios vinculados en provisionalidad / Total de funcionarios vinculados a la planta de personal de la Entidad) * 100</t>
  </si>
  <si>
    <t>&gt;20%</t>
  </si>
  <si>
    <t>&lt;10%</t>
  </si>
  <si>
    <t>ANUAL</t>
  </si>
  <si>
    <t>El 8% de la planta está en provisionalidad. Se mantiene controlado el nivel de vinculación temporal conforme a la meta establecida.</t>
  </si>
  <si>
    <t>ES-GETH-FT-03</t>
  </si>
  <si>
    <t>CUMPLIMIENTO DEL PROGRAMA DE BIENESTAR SOCIAL LABORAL</t>
  </si>
  <si>
    <t>(Actividades realizadas del Programa de Bienestar social, excepto capacitaciones en el periodo / Actividades programadas del programa de bienestar social, excepto capacitaciones en el periodo) * 100</t>
  </si>
  <si>
    <t>&lt;80%</t>
  </si>
  <si>
    <t>Coordinador grupo Bienestar Social Laboral</t>
  </si>
  <si>
    <t>Se ejecutó el 100% de las actividades programadas. Se continuará con la implementación oportuna de las actividades del Plan de Bienestar Social Laboral 2025.</t>
  </si>
  <si>
    <t>ES-GETH-FT-04</t>
  </si>
  <si>
    <t>PORCENTAJE DE PARTICIPACIÓN DE FUNCIONARIOS EN PROCESOS DE INDUCCIÓN Y RE INDUCCIÓN.</t>
  </si>
  <si>
    <t>(Número de funcionarios que recibieron inducción y re inducción en el periodo / Número de funcionarios convocados a inducción y re inducción)*100</t>
  </si>
  <si>
    <t>&gt;80%</t>
  </si>
  <si>
    <t>Coordinador grupo de Bienestar Social Laboral</t>
  </si>
  <si>
    <t>En el trimestre no se realizo induccion o reinduccion.</t>
  </si>
  <si>
    <t>ES-GETH-FT-05</t>
  </si>
  <si>
    <t>CUMPLIMIENTO PLAN DE CAPACITACIÓN</t>
  </si>
  <si>
    <t>(Número de actividades de capacitación realizadas en el periodo / Número de actividades programadas en el periodo)*100</t>
  </si>
  <si>
    <t>No se realizaron capacitaciones en el trimestre. Las actividades están programadas para los meses siguientes según el Plan institucional de Capacitacion 2025.</t>
  </si>
  <si>
    <t>ES-SIG-FT-07</t>
  </si>
  <si>
    <t>SEGUIMIENTO A PLANES DE ACCIÓN DE AUDITORÍAS INTERNAS Y EXTERNAS</t>
  </si>
  <si>
    <t>(Numero de jornadas de seguimiento realizadas en el periodo / Numero de jornadas de seguimiento programadas para el periodo)*100</t>
  </si>
  <si>
    <t>Director Sistemas Integrados de Gestión</t>
  </si>
  <si>
    <t>Se realiza la circular N 03 de 2025 para la programación del primer taller de seguimiento de 2025 del 03 de febrero al 25 de febrero con cada una de las dependencias, en esta sesión se logra dar cierre a 182 acividades que estaban programadas, o pendientes de cumplimiento, además se identificaron 82 actividades en desarrollo que quedan en estado pendiente y 70 acciones atrasadas. Teniendo en cuenta estas que quedan en estado atrasado, se envian oficios de nortificacion a las dependencias para que adelanten la subsanación de los hallazgos y los presenten en la siguiente jornada de seguimiento</t>
  </si>
  <si>
    <t>ES-SIG-FT-08</t>
  </si>
  <si>
    <t>ACTUALIZACIÓN DE DOCUMENTOS DEL SISTEMA INTEGRADO DE GESTIÓN</t>
  </si>
  <si>
    <t>(Número de solicitudes de actualización documental atendidas / Número de solicitudes de actualización radicadas)*100</t>
  </si>
  <si>
    <t>&lt;90%</t>
  </si>
  <si>
    <t>&gt;95%</t>
  </si>
  <si>
    <t>Se reciben al correo de cambiosdocuementales las solicitudes de eliminacion, creación o modificación las cuales fueron tramitadas en su totalidad, de estas se realizan 144 modificaciones, 76 creaciones y 46 eliminaciones</t>
  </si>
  <si>
    <t>ES-SIG-FT-09</t>
  </si>
  <si>
    <t>ALCANCE DE LA AUDITORÍA INTERNA</t>
  </si>
  <si>
    <t>(Numero de procesos auditados / Numero de procesos en la Entidad)*100</t>
  </si>
  <si>
    <t>&lt;85%</t>
  </si>
  <si>
    <t>ES-SIG-FT-10</t>
  </si>
  <si>
    <t>CUMPLIMIENTO DEL PLAN DE TRABAJO DEL SISTEMA DE GESTIÓN DE CALIDAD</t>
  </si>
  <si>
    <t>(Actividades del plan de trabajo ejecutadas en el periodo/ Actividades programadas en el plan de trabajo para el periodo)*100</t>
  </si>
  <si>
    <t>De acuerdo con el cronograma de trabajo, se da cumplimiento a 9 actividades programadas, las 6 restantes corresponden a cuatro actividades de Gestión del conocimiento y dos a actualización de proyectos en el banco de proyectos, esta situación se debe a que no se cuenta con profesionales de apoyo para la implementación de la política de gestión del conocimiento, los cuales vienen habilitados por un proyecto ya certificado por el banco y se han presentado demoras en el proceso contractual. Adicional a ello, en el mes de marzo, dos personas de planta de la dirección se desvincularon del cargo, descompensando el cronograma proyectado  desde el mes de enero por lo que se realiza la reprogramación de las actividades esperando contar con personal contratista en los proximos meses.</t>
  </si>
  <si>
    <t>ES-DC-FT-01</t>
  </si>
  <si>
    <t>CUMPLIMIENTO EVENTOS DIRECCIÓN DE GESTION Y RELACIONES GUBERNAMENTALES</t>
  </si>
  <si>
    <t>(NÚMERO DE EVENTOS REALIZADOS / NÚMERO DE EVENTOS PROGRAMADOS) X 100</t>
  </si>
  <si>
    <t>FUNCIONARIO DGRG</t>
  </si>
  <si>
    <t>ES-DC-FT-02</t>
  </si>
  <si>
    <t>EFECTIVIDAD</t>
  </si>
  <si>
    <t>BOLETINES DE PRENSA</t>
  </si>
  <si>
    <t>(# Boletines publicados / Meta: #Boletines periodo anterior)*100</t>
  </si>
  <si>
    <t>&lt;50%</t>
  </si>
  <si>
    <t xml:space="preserve">JEFE DE LA OFICINA DE PRENSA Y COMUNICACIONES </t>
  </si>
  <si>
    <t xml:space="preserve">Se observa disminución del número de boletines producidos durante los dos primeros meses del año, en comparación con el mismo periodo del año anterior; mientras que en el tercer mes del año alcanza una cifra similar y que incluso supera la del año anterior. la menor cantidad durante los dos primeros meses puede obedecer a varios factores: la mayoría del personal está vinculado mediante CPS y los primeros contratos se formalizaron a finales del mes de febrero. Varios Secretarios y líderes de área estuvieron en vacaciones durante los primeros meses del presente año, lo cual incide en el flujo de información desde las dependencias. La producción de información al comienzo de año en el período anterior fue muy alta, probablemente debido al inicio de la nueva administración con novedades como nombramientos, posesiones y otros anuncios del inicio del período de Gobierno. El proceso de la actual vigencia mejoró a partir del tercer mes con el ingreso de las CPS a las dependencias y el retorno de líderes que estaban en vacaciones. Se espera que se mantenga estable la producción de información a partir del segundo trimestre del año. </t>
  </si>
  <si>
    <t>ES-DC-FT-03</t>
  </si>
  <si>
    <t>EFICACIA</t>
  </si>
  <si>
    <t xml:space="preserve">ATENCIÓN Y RESPUESTA A PQRSD </t>
  </si>
  <si>
    <t>(NÚMERO DE PQRSD RESUELTAS / NÚMERO DE PQRSD RECIBIDAS )X 100</t>
  </si>
  <si>
    <t>CUATRIMESTRAL</t>
  </si>
  <si>
    <t xml:space="preserve">Se lleva un seguimiento riguroso para atender de manera oportuna la totalidad las PQRSD asignadas a la Oficina de Prensa y Comunicaciones, como se puede observar en el reporte de Forest. Se continúan haciendo seguimiento a la coordinación de Protocolo para garantizar la oportunidad en las respuestas. </t>
  </si>
  <si>
    <t>ES-DC-FT-04</t>
  </si>
  <si>
    <t>ATENCIÓN A SOLICITUDES DE PRENSA</t>
  </si>
  <si>
    <t>(# Solicitudes recibidas / Meta: #Promedio solicitudes trimestrales año anterior)*100</t>
  </si>
  <si>
    <t xml:space="preserve">No se cuenta con registro completo de solicitudes de prensa durante los dos primeros meses del año anterior, solamente se hizo el registro a partir del mes de marzo. Por lo tanto no se puede hacer un comparativo que permita obtener un indicador más real. En el periodo actual, se han atendido todas las solicitudes recibidas en esta área. Se continúa con el lineamiento del registro obligatorio de todas las solicitudes recibidas y atendidas, con el propósito de tener el registro e indicadores precisos. </t>
  </si>
  <si>
    <t>ES-DC-FT-05</t>
  </si>
  <si>
    <t xml:space="preserve">EFICACIA </t>
  </si>
  <si>
    <t xml:space="preserve">SEGUNDAS INSTANCIAS </t>
  </si>
  <si>
    <t xml:space="preserve">NUMERO DE PROCESOS DE SEGUNDAS INSTANCIAS RECIBIDOS / NUMERO DE PROCESOS DE SEGUNDAS INSTANCIAS CONTESTADOS </t>
  </si>
  <si>
    <t xml:space="preserve">PROFESIONAL UNIVERSITARIO </t>
  </si>
  <si>
    <t>ES-DC-FT-06</t>
  </si>
  <si>
    <t>INCREMENTO DE SEGUIDORES EN REDES SOCIALES</t>
  </si>
  <si>
    <t>(# SEGUIDORES ACTUALES- 
# SEGUIDORES TRIMESTRE ANTERIOR / NUMERO DE SEGUIDORES PROYECTADOS)*100</t>
  </si>
  <si>
    <t xml:space="preserve">A la fecha de corte del 31 de marzo 2025, se observa un incremento de 4.160 seguidores, esta cifra se obtiene al restar el número de seguidores con los que se cuenta al final del trimestre de los seguidores registrados a 31 de diciembre de 2024 (302.501 - 298.341). El incremento promedio trimestral de 2024 fue de 7.427 seguidores. Esta cifra por debajo del promedio en el trimestre que analizamos se puede explicar por la baja actividad de algunas Secretarías y dependencias al inicio de año, debido a la ausencia de sus respectivos líderes y de los servidores públicos vinculados mediante CPS. Se espera mejorar estos indicadores en los siguientes periodos trimestrales y se diseñan estrategias para mejorarlos.   </t>
  </si>
  <si>
    <t>ES-DC-FT-07</t>
  </si>
  <si>
    <t>IMPACTO EN LAS INTERACCIONES EN REDES SOCIALES</t>
  </si>
  <si>
    <t>(# DE REACCIONES EN EL TRIMESTRE/NUMERO DE REACCIONES PROYECTADAS)*100</t>
  </si>
  <si>
    <t xml:space="preserve">Las métricas de redes sociales solamente arrojan las interacciones por cada publicación, no existen consolidados por períodos. Por lo tanto, se toma como parámetro de comparación la publicación con más interacciones del primer trimestre de 2024 con relación a la publicación de mayor interacción en el mismo período. Los picos alcanzados por las publicaciones permiten identificar la relevancia de ciertos temas para la opinión pública. En el caso del período analizado, ambas publicaciones se relacionan con temas de seguridad:  la publicación con mayor interacción en el primer trimestre de 2024 se refiere al anuncio del pago a jóvenes que se incorporen a la fuerza pública y la del mismo periodo en 2025 es sobre el Consejo Extraordinario de Seguridad en el municipio de La Paz. Por lo tanto, se tiene en cuenta esta variable para priorizar las publicaciones sobre temas de Seguridad. </t>
  </si>
  <si>
    <t>MI-DSC-FT-05</t>
  </si>
  <si>
    <t>CINCO (5) ESTRATEGIAS GENERADAS PARA LA PRODUCTIVIDAD Y COMPETITIVIDAD DE LAS EMPRESAS COLOMBIANAS DEL SECTOR TURISMO</t>
  </si>
  <si>
    <t>N° DE ESTRATEGIAS GENERADAS / N° DE ESTRATEGIAS PROGRAMADAS</t>
  </si>
  <si>
    <t>SECRETARIO DE CULTURA Y TURISMO</t>
  </si>
  <si>
    <t>MI-DSC-FT-06</t>
  </si>
  <si>
    <t>eficacia</t>
  </si>
  <si>
    <t>Participación y promoción de seis (6) actividades y o eventos del sector</t>
  </si>
  <si>
    <t>(N° DE ACTIVIDADES Y/O EVENTOS APOYADOS/N° TOTAL ACTIVIDADES Y/O EVENTOS)*100</t>
  </si>
  <si>
    <t>MI-DSC-FT-07</t>
  </si>
  <si>
    <t>Dos (2) estrategias generadas para capacitar y/o formar a los agentes del sector turismo</t>
  </si>
  <si>
    <t>(N° DE CAPACITACIONES GENERADAS/ N° TOTAL DE CAPACITACIONES PROGRAMADAS)*100</t>
  </si>
  <si>
    <t>MI-DSC-FT-08</t>
  </si>
  <si>
    <t>SEIS (6) ESTRATEGIAS PARA LA PROMOCIÓN ACCESO EFECTIVO A PROCESOS CULTURALES Y ARTÍSTICOS</t>
  </si>
  <si>
    <t>(N° DE ESTRATEGIAS APOYADAS/NÚMERO DE ESTRATEGIAS PROGRAMADAS)*100</t>
  </si>
  <si>
    <t>MI-DSC-FT-09</t>
  </si>
  <si>
    <t>Dos (2) estratégias para la gestión, protección y salvaguarda del patrimonio Colombiano</t>
  </si>
  <si>
    <t>(N° DE ESTRATEGIAS GENERADAS / NÚMERO DE ESTRATEGIAS PROGRAMADAS)*100</t>
  </si>
  <si>
    <t>ES-AC-FT-01</t>
  </si>
  <si>
    <t>MEDICIÓN DE LAS RESPUESTAS A LAS PQRSD RECIBIDAS EN LA GOBERNACIÓN DE SANTANDER.</t>
  </si>
  <si>
    <t>(Total de PQRSD finalizadas / Total de PQRSD recibidas)*100</t>
  </si>
  <si>
    <t>Director Administrativo Atención al Ciudadano</t>
  </si>
  <si>
    <t xml:space="preserve">La suma total de los resultados del primer trimestre equivale al 70% coloca el indicador en el rango "ACEPTABLE" según la escala definida, esto significa que, aunque hay margen de mejora, la Gobernación está cumpliendo con un nivel mínimo aceptable de gestión para el cierre de las PQRSD. </t>
  </si>
  <si>
    <t>ES-AC-FT-02</t>
  </si>
  <si>
    <t>SEGUIMIENTO A LOS PROCESOS VENCIDOS</t>
  </si>
  <si>
    <t>No.  seguimiento realizados en el trimestre / No. de dependencias * 100</t>
  </si>
  <si>
    <t>El resultado acumulado trimestral es del 100%, lo que ubica el indicador en el rango SATISFACTORIO (&gt;80%). Esto refleja un cumplimiento completo al cronograma en el seguimiento a los procesos vencidos en todas las secretarias y dependencias de la gobernación durante el primer trimestre.</t>
  </si>
  <si>
    <t>ES-AC-FT-03</t>
  </si>
  <si>
    <t>SATISFACCIÓN AL CIUDADANO</t>
  </si>
  <si>
    <t>(N° respuestas positivas de satisfacción / N° encuestas) * 100</t>
  </si>
  <si>
    <t xml:space="preserve">El análisis muestra que el 78.8% de los encuestados calificaron su experiencia como "Muy Satisfecho" o "Satisfecho", lo que refleja un alto nivel de satisfacción con la atención recibida. Sin embargo, un 0.9% expresó insatisfacción, un 0.5% se consideró medianamente satisfecho, y un 19.8% no respondió, lo que podría deberse a la falta de contacto presencial o desinterés. 
</t>
  </si>
  <si>
    <t>ES-AC-FT-04</t>
  </si>
  <si>
    <t>MEDICIÓN DE CANAL PRESENCIAL EN LA RADICACION DE PQRSD</t>
  </si>
  <si>
    <t xml:space="preserve">(Total de PQRSD recibidas por el canal presencial / Total de PQRSD radicadas)*100 </t>
  </si>
  <si>
    <t>Dirección de Atención al Ciudadano</t>
  </si>
  <si>
    <t>El 47% de las PQRSD fueron recepcionadas por nuestro canal presencial evidencia que casi la mitad de los usuarios aún opta por la atención directa, posiblemente debido a limitaciones tecnológicas o preferencias personales. Esto destaca la necesidad de seguir promoviendo los medios electrónicos mediante campañas de sensibilización y mejoras en la infraestructura digital, sin descuidar la calidad en los canales presenciales.</t>
  </si>
  <si>
    <t>ES-AC-FT-06</t>
  </si>
  <si>
    <t>MEDICION DE CANALES ELECTRONICOS EN LA RADICACION DE PQRDS</t>
  </si>
  <si>
    <t xml:space="preserve">(Total de PQRSD recibidas por los canales  electrónicos / Total de PQRSD radicadas)*100 </t>
  </si>
  <si>
    <t>El 53% de las PQRSD recibidas en el primer trimestre de 2025 a través de canales electrónicos refleja una preferencia creciente por herramientas digitales, Esto destaca la necesidad de seguir promoviendo los medios electrónicos mediante campañas de sensibilización y mejoras en la infraestructura digital, sin descuidar la calidad en los canales presenciales.</t>
  </si>
  <si>
    <t>ES-AC-FT-07</t>
  </si>
  <si>
    <t xml:space="preserve">ASIGNACIÓN DE CITAS </t>
  </si>
  <si>
    <t>(CITAS ATENDIDAS/CITAS ASIGNADAS)*100</t>
  </si>
  <si>
    <t>&lt;=50%</t>
  </si>
  <si>
    <t>&gt;=81%</t>
  </si>
  <si>
    <t xml:space="preserve">COORDINADORA OFICINA DE PASAPORTES </t>
  </si>
  <si>
    <t>se realiza el agendamiento de citas desde la presencialidad atravez del formato unico de citas,se procede a la formalización de las mismas.</t>
  </si>
  <si>
    <t>ES-PE-FT-01</t>
  </si>
  <si>
    <t>ATENCION EN ASESORIA Y ASISTENCIA TECNICA</t>
  </si>
  <si>
    <t>Número de Personas capacitadas(*100)/Número de personas que solicitan capacitación a través de los diferentes medios (Personal, Teléfono, internet Etc).</t>
  </si>
  <si>
    <t>SECRETARIO DE PLANEACIÓN - DIRECCION DE DESARROLLO REGIONAL Y TERRITORIAL</t>
  </si>
  <si>
    <t>ES-PE-FT-02</t>
  </si>
  <si>
    <t>NIVEL DE SATISFACION EN ASESORIA Y ASISTENCIA TECNICA</t>
  </si>
  <si>
    <t>Número de encuestas satisfactoria*100/Número de encuestas realizadas</t>
  </si>
  <si>
    <t>SECRETARIO DE PLANEACIÓN DIRECCIÓN DE DESARROLLO REGIONAL Y TERRITORIAL</t>
  </si>
  <si>
    <t>ES-PE-FT-03</t>
  </si>
  <si>
    <t>NUMERO DE SEGUIMIENTOS AL PDD REALIZADOS</t>
  </si>
  <si>
    <t>(Numero de seguimientos realizados  PDD)* 100/(Numero de seguimientos programados  PDD)</t>
  </si>
  <si>
    <t>SECRETARIO DE PLANEACIÓN- DIRECCION DE DESARROLLO REGIONAL Y TERRITORIAL</t>
  </si>
  <si>
    <t>El Grupo de Seguimiento y Evaluación realiza control al cumplimiento del PDD, el cual se aprobó mediante Ordenanza 007 de 2024. Acorde a lo establecido en la Resolución 12990 de 2024, se llevó a cabo el monitoreo y seguimiento   trimestral con corte a 31 de diciembre de 2024.</t>
  </si>
  <si>
    <t>ES-PE-FT-04</t>
  </si>
  <si>
    <t>CUMPLIMIENTO DE LAS METAS DE INVERSION PDD</t>
  </si>
  <si>
    <t>(Inversión Ejecutada acumulada)*100 / (Inversión programada en el PPI)</t>
  </si>
  <si>
    <t>ES-PE-FT-07</t>
  </si>
  <si>
    <t>SERVICIO DE EVALUACION DE PROYECTOS</t>
  </si>
  <si>
    <t>Número de proyectos presentados / Número de proyectos con revisión técnica y documental</t>
  </si>
  <si>
    <t>GRUPO DE PROYECTOS E INVERSION PUBLICA</t>
  </si>
  <si>
    <t>Para la medición de los meses de enero y febrero, se evidencia un cumplimiento del 100%, sin embargo, para el mes de marzo un 92%. Para poder interpretar los resultados hace falta contar con las siguientes consideraciones:
- La medición de los tres períodos se realizó con corte al 31 de marzo de 2025. 
- El 8% de los proyectos de marzo que quedaron pendientes de generar la respectiva ficha de revisión, se encuentran en proceso de revisión.</t>
  </si>
  <si>
    <t>ES-PE-FT-08</t>
  </si>
  <si>
    <t>GESTIÓN DE RECURSOS DE REGALIAS</t>
  </si>
  <si>
    <t>(Recursos aprobados) * 100 / (Recursos Disponibles en la vigencia)</t>
  </si>
  <si>
    <t>SECRETARIO DE PLANEACIÓN DIRECCION DE PROYECTOS Y REGALIAS - GRUPO DE REGALIAS</t>
  </si>
  <si>
    <t>Este valor se debe a que en el año 2024 se aprobaron vigencias futuras para ejecutar el proyecto PAE para brindar alimentación escolar desde el día 1 de 2025 del calendario escolar,  razón ésta por la cual se ve un poco elevado para ser el corte del primer trimestre. Se considera una revisión de formulación de indicador</t>
  </si>
  <si>
    <t>MI-DSC-FT-19</t>
  </si>
  <si>
    <t>NUMERO DE PUENTES INTERVENIDOS</t>
  </si>
  <si>
    <t>numero de puentes construidos, mejorados y/o mantenidos en las vías del Departamento / numero de puentes construidos, mejorados y/o mantenidos en las vías del Departamento planteados para la vigencia</t>
  </si>
  <si>
    <t>&lt;=20%</t>
  </si>
  <si>
    <t>&gt;=80%</t>
  </si>
  <si>
    <t xml:space="preserve">Secretario de Infraestructura - Director de Gestión de Infraestructura </t>
  </si>
  <si>
    <t>En cuanto al inidcador, se manifiesta que en lo que tiene que ver con contratos, el proceso es lento, ya que, se deben cumplir los terminos de celebración del contrato y de ejecución del mismo para así recibir la obra de mantenimiento y poder registrar los valores en los indicadores</t>
  </si>
  <si>
    <t>MI-DSC-FT-20</t>
  </si>
  <si>
    <t>NUMERO DE USUARIOS CONECTADOS AL SERVICIO DE ENERGIA ELECTRICA</t>
  </si>
  <si>
    <t>Número de nuevos usuarios conectados al servicio de energía eléctrica.</t>
  </si>
  <si>
    <t>&lt;20</t>
  </si>
  <si>
    <t>Secretaria de Infraestructura - Director Minero Energético</t>
  </si>
  <si>
    <t>Se realiza seguimiento para identificar el avance del indicador a pesar que la frecuencia de la medición es anual, se va realizando un control para tener un acumulado en el mes de diciembre.</t>
  </si>
  <si>
    <t>MI-DSC-FT-21</t>
  </si>
  <si>
    <t>NUMERO DE NUEVOS USUARIOS CONECTADOS AL SERVICIO DE GAS DOMICILIARIO</t>
  </si>
  <si>
    <t>Número de nuevos usuarios conectados al servicio de gas domiciliario.</t>
  </si>
  <si>
    <t>&lt;100</t>
  </si>
  <si>
    <t>&gt;250</t>
  </si>
  <si>
    <t>MI-DSC-FT-22</t>
  </si>
  <si>
    <t>PORCENTAJE DE MEJORAMIENTO DE SISTEMAS DE AGUA POTABLE SANEAMIENTO BASICO</t>
  </si>
  <si>
    <t>Número de sistemas de agua potable y saneamiento básico contratados para construír y/o mejorar en la vigencia * 100 / Número de sistemas de agua potable y saneamiento básico programados  para construir  y/o mejorar en la vigencia.</t>
  </si>
  <si>
    <t>&lt;=69%</t>
  </si>
  <si>
    <t>&gt;=90%</t>
  </si>
  <si>
    <t>Secretario de Infraestructura - Director de Aguas y Saneamiento Básico</t>
  </si>
  <si>
    <t>MI-DSC-FT-23</t>
  </si>
  <si>
    <t>NUMERO DE EQUIPAMIENTOS INTERVENIDOS</t>
  </si>
  <si>
    <t>Número de equipamientos públicos, escenarios deportivos, culturales etc contratados para construír, mejorar, apoyar y mantener</t>
  </si>
  <si>
    <t>&gt;1</t>
  </si>
  <si>
    <t>Se celebraron contratos para la intervención de 4 equipamientos para el departamento de santander</t>
  </si>
  <si>
    <t>MI-DSC-FT-39</t>
  </si>
  <si>
    <t>NÚMERO DE SOLUCIONES DE ELECTRIFICACION CON ENERGIAS RENOVABLES</t>
  </si>
  <si>
    <t>Número de soluciones de electrificación con energías renovables.</t>
  </si>
  <si>
    <t>&lt;2</t>
  </si>
  <si>
    <t>&gt;4</t>
  </si>
  <si>
    <t>MI-DSC-FT-40</t>
  </si>
  <si>
    <t>ACTUALIZACION Y REVISION DE PROYECTOS</t>
  </si>
  <si>
    <t>Número de proyectos actualizados y/o revisado por la direccion de proyectos de infraestructura.</t>
  </si>
  <si>
    <t>&lt;10</t>
  </si>
  <si>
    <t>&gt;=20</t>
  </si>
  <si>
    <t>Para el primer trimestre se recepcionaron en la dirección de proyectos 82 proyectos para revisión y viabilización</t>
  </si>
  <si>
    <t>MI-DSC-FT-41</t>
  </si>
  <si>
    <t>KILÓMETROS DE VÍAS CON MANTENIMIENTO Y/O MEJORAMIENTO</t>
  </si>
  <si>
    <t>Número de Kilometros en mantenimiento y/o mejoramiento</t>
  </si>
  <si>
    <t>&lt;0,2</t>
  </si>
  <si>
    <t>&gt;=0,8</t>
  </si>
  <si>
    <t>Para el primer trimestre se han celebrado contratos y entregado 2147 kilometros de mantenimiento o mejoramiento, es importante indicar que se cumple con la meta toda vez que hay obras que se están entregando y con esa entrega se formaliza el mantenimiento realizado.</t>
  </si>
  <si>
    <t>MI-DSC-FT-24</t>
  </si>
  <si>
    <t xml:space="preserve">CUMPLIMIENTO METAS DEL PLAN DE DESARROLLO DEPARTAMENTAL </t>
  </si>
  <si>
    <t>(Número de metas ejecutadas/ Número de metas planeadas del PDD en el periodo)*100</t>
  </si>
  <si>
    <t>&gt;50%</t>
  </si>
  <si>
    <t>Secretaria de la Mujer y Equidad de Género.</t>
  </si>
  <si>
    <t>MI-DSC-FT-25</t>
  </si>
  <si>
    <t>Reuniones del consejo consultivo de mujeres</t>
  </si>
  <si>
    <t>(Número de reuniones realizadas en el periodo/ Número de reuniones programadas en el periodo)*100</t>
  </si>
  <si>
    <t>MI-DSC-FT-26</t>
  </si>
  <si>
    <t>Actividades de sensibilización en el marco de la ruta de atención de mujeres victimas de la violencia</t>
  </si>
  <si>
    <t>(Número de actividades de sensibilización realizadas/Número de actividades de sensibilización programadas)*100</t>
  </si>
  <si>
    <t>&gt;60%</t>
  </si>
  <si>
    <t>MI-DSC-FT-27</t>
  </si>
  <si>
    <t>Asistencia técnica y apoyo económico para el emprendimiento y/o fortalecimiento de proyectos productivos</t>
  </si>
  <si>
    <t>Número de mujeres con emprendimientos y/o proyectos productivos asistidos técnicamente y con apoyo económico.</t>
  </si>
  <si>
    <t>&gt;400</t>
  </si>
  <si>
    <t>&lt;500</t>
  </si>
  <si>
    <t>MI-DSC-FT-35</t>
  </si>
  <si>
    <t xml:space="preserve">ESTRATEGIAS AMBIENTALES </t>
  </si>
  <si>
    <t>Número de estrategías implementadas / Numero de estrategias planeadas*100</t>
  </si>
  <si>
    <t>&lt;49%</t>
  </si>
  <si>
    <t>&gt;70%</t>
  </si>
  <si>
    <t>Secretario Ambiental</t>
  </si>
  <si>
    <t>MI-DSC-FT-36</t>
  </si>
  <si>
    <t xml:space="preserve">POLÍTICA PÚBLICA </t>
  </si>
  <si>
    <t>Número de actividades realizadas de la política pública/número de actividades programadas de la política pública*100</t>
  </si>
  <si>
    <t>&gt;71%</t>
  </si>
  <si>
    <t>MI-DSC-FT-37</t>
  </si>
  <si>
    <t>COMITÉS INTERSECTORIALES DEL DEPARTAMENTO</t>
  </si>
  <si>
    <t>Número de comités ejecutados / Numero de comités planeados *100</t>
  </si>
  <si>
    <t>MI-DSC-FT-38</t>
  </si>
  <si>
    <t xml:space="preserve">FORMULACIÓN Y EJECUCIÓN DE PROYECTOS </t>
  </si>
  <si>
    <t>Número de proyectos ejecutados / Numero de proyectos formulados*100</t>
  </si>
  <si>
    <t>MI-DSC-FT-10</t>
  </si>
  <si>
    <t xml:space="preserve">Eficacia </t>
  </si>
  <si>
    <t>DESARROLLAR 4 CONSEJOS DEPARTAMENTALES DE LA POLÍTICA SOCIAL POR ANUALIDAD</t>
  </si>
  <si>
    <t>Numero de consejos de Política Social realizados/ Número de consejos de política social  programados durante la vigencia</t>
  </si>
  <si>
    <t>&lt;40%</t>
  </si>
  <si>
    <t>&gt;75%</t>
  </si>
  <si>
    <t>coordinadora grupo consejo Departamental de la Política  social</t>
  </si>
  <si>
    <t>Mediante convocatoria 01 se citó a los agentes corresponsables de las acciones y/o procesos en beneficio de la población para desarrollar la primera sesión de la vigencia 2025 del CONPOS, sesión que se realizó el 19 de marzo desde las 2 de la tarde, de la cual se resalta la generación de los siguientes compromisos 1. Requerir a la secretaria del Interior sea socializado el tema correspondiente al Sistema de Responsabilidad penal para adolescentes, procesos adelantados y resultados generados de este ante esta instancia, con el firme propósito de avanzar según se establece en la Ley, dado el asiento como agente corresponsable de esta instancia de toma de decisión. Para que en la agenda del Consejo se haga la respectiva socialización del tema. 2. Atendiendo lo expuesto por los delegados de las comisarías de Santander, el Señor Gobernador solicita hacer llegar el respectivo diagnóstico situacional de las Comisarias de familia con el fin de analizar y adelantar acciones para mitigar dicha situación.</t>
  </si>
  <si>
    <t>MI-DSC-FT-13</t>
  </si>
  <si>
    <t>PROMOVER 2 PROCESOS, ESPACIOS Y/O ESTRUCTURAS DE PARTICIPACIÓN JUVENIL SEGÚN LA LEY.</t>
  </si>
  <si>
    <t>Número de procesos, espacios y/o estructuras asistidos / Número de procesos, espacios y/o estructuras asistidos.</t>
  </si>
  <si>
    <t>DIRECCION DE JUVENTUD</t>
  </si>
  <si>
    <t>MI-DSC-FT-15</t>
  </si>
  <si>
    <t>IMPLEMENTACIÓN Y EL SEGUIMIENTO DE LA POLÍTICA PÚBLICA LGBTI OSIGD SANTANDER 2023-2033</t>
  </si>
  <si>
    <t>(Número de reuniones realizadas / Numero de reuniones programadas)*100</t>
  </si>
  <si>
    <t>COORDINACION  GURPO DE TRABAJO COMUNIDAD LGTBIQ</t>
  </si>
  <si>
    <t>MI-DSC-FT-42</t>
  </si>
  <si>
    <t>FUNCIONAMIENTO DE LA MESA DE PRIMERA INFANCIA, INFANCIA, ADOLESCENCIA Y FORTALECIMIENTO FAMILIAR- MIAFF DEL DEPARTAMENTO DE SANTANDER</t>
  </si>
  <si>
    <t>(Número de sesiones de la Mesa MIAFF realizadas / Número de sesiones de la Mesa MIAFF programadas)*100</t>
  </si>
  <si>
    <t>COORDINACIÓN GRUPO DE INFANCIA Y ADOLESCENCIA</t>
  </si>
  <si>
    <t>Mediante la Convocatoria 01, se citó a los integrantes de la Mesa Departamental de Primera Infancia, Infancia, Adolescencia y Fortalecimiento Familiar (MIAFF) para desarrollar la primera sesión de la vigencia 2025, la cual se llevó a cabo el 17 de marzo a las 8:00 a.m. en el Auditorio Cajasan. Durante la sesión se abordaron los siguientes puntos del orden del día:  Aprobación del acta No. 04 de 2024 (previamente enviada por correo electrónico), Socialización del Plan de Acción de la Política Pública de Primera Infancia, Infancia, Adolescencia y Fortalecimiento Familiar del Departamento de Santander 2023–2033 y sus ejes y la Socialización del Plan de Acción MIAFF para la vigencia 2025.Al finalizar, se acordaron los siguientes compromisos bajo la responsabilidad de la dirección de desarrollo social: 1. Vincular a cada agente corresponsable a la carpeta en OneDrive, 2. Cargar las presentaciones en dicha carpeta, 3.Programar una reunión, convocada por la Secretaría de Desarrollo Social, para revisar los requerimientos para la creación y conformación del comité de seguimiento al PAE.</t>
  </si>
  <si>
    <t>MI-DSC-FT-43</t>
  </si>
  <si>
    <t>DESARROLLAR 4 MESAS OPERATIVAS DE ADULTO MAYOR EN EL DEPARTAMENTO DE SANTANDER.</t>
  </si>
  <si>
    <t>Número de mesas operativas de adulto mayor  realizadas/ Número de mesas operativas de adulto mayor  programadas</t>
  </si>
  <si>
    <t xml:space="preserve">DIRECCION  DEL ADULTO MAYOR Y POBLACION CON DISCAPACIDAD </t>
  </si>
  <si>
    <t>Mediante la Convocatoria 01-2025, se citó a los integrantes de la Primera Mesa Departamental de Persona Mayor para desarrollar la primera sesión de la vigencia 2025, la cual se llevó a cabo el 14 de marzo a las 8:00 a.m. en el auditorio Augusto Espinoza Valderrama. Durante la sesión se abordaron los siguientes puntos del orden del día: Lectura y Aprobación del acta No.04 de 2024 (previamente enviada por correo electrónico), Socialización de resultados consolidados por cada una de las Secretarias del Plan de Acción Mesa Departamental de Persona Mayor 2024, Construcción del Plan de Acción vigencia 2025.Al finalizar, se acordaron los siguientes compromisos bajo la responsabilidad de la dirección de desarrollo social: 1. Definir de forma clara y precisa las acciones a implementar por parte de cada una de las Secretarias que conforman la Mesa Departamental de Persona Mayor vigencia 2025; 2. Realizar visitas a los Centros de Bienestar y Centros Vida día; 3. Informar a la Secretaria de Desarrollo Social la oferta en programas y proyectos que se tiene para la vigencia 2025 a fin de vincular a las personas mayores.</t>
  </si>
  <si>
    <t>MI-DSC-FT-28</t>
  </si>
  <si>
    <t>SUBSIDIOS COMPLEMENTARIOS DE VIVIENDA ASIGNADOS A LA POBLACIÓN DESPLAZADA Y/O VÍCTIMA DE CONFLICTO ARMADO.</t>
  </si>
  <si>
    <t>(Número acumulado de resoluciones de subsidio complementario de vivienda asignados a población desplazada y/o víctima del conflicto armado durante la vigencia / Número de subsidios complementarios de vivienda para población desplazada y/o víctima del conflicto armado programados a entregar durante la vigencia)*100</t>
  </si>
  <si>
    <t>SECRETARIA DE VIVIENDA Y  HÁBITAT SUSTENTABLE</t>
  </si>
  <si>
    <t xml:space="preserve">Debido a la suspension temporal del programa "mi casa ya" del gobierno nacional, la demanda de subsidios complementarios disminuyó para el primer trimestre de 2025. En aras de incentivar el acceso a los subsidios complementarios para victimas, se hará promoción de los mismos en las mesas de trabajo que se desarrollan con ese grupo objetivo.   </t>
  </si>
  <si>
    <t>MI-DSC-FT-29</t>
  </si>
  <si>
    <t>SUBSIDIOS COMPLEMENTARIOS PARA MEJORAMIENTO DE VIVIENDA ASIGNADOS.</t>
  </si>
  <si>
    <t>(Número acumulado de subsidios para mejoramiento,  reparación y/o reconstrucción de vivienda asignados durante la vigencia / Número de subsidios complementarios de vivienda para mejoramiento, reparación y/o reconstrucción programados a entregar durante la vigencia)*100</t>
  </si>
  <si>
    <t>La demora en la definición del aspecto presupuestal y la falta de  personal idoneo para desarrollar los procesos técnicos que adelanta la Secretaría de Vivienda, han dificultado el avance en la ejecución de las actividades asociadas a los proyectos de Vivienda.</t>
  </si>
  <si>
    <t>MI-DSC-FT-30</t>
  </si>
  <si>
    <t>CONSTRUCCIÓN DE VIVIENDA RURAL</t>
  </si>
  <si>
    <t>(Número acumulado de viviendas rurales construidas y entregadas a la fecha de corte / Número de viviendas rurales proyectadas a construir en la vigencia) *100</t>
  </si>
  <si>
    <t>SECRETARÍA DE VIVIENDA Y  HÁBITAT SUSTENTABLE</t>
  </si>
  <si>
    <t>Existen contratos de obra que se encuentran suspendidos a la espera de adición presupuestal. Ya se radicaron las respectivas solicitudes de adición ante la Dirección de Proyectos y Regalias, una vez se aprueben los mismos, se dara continuidad al contrato a fin de terminar las Viviendas pendientes por entregar.</t>
  </si>
  <si>
    <t>MI-DSC-FT-31</t>
  </si>
  <si>
    <t>TITULACIÓN Y SANEAMIENTO PREDIAL</t>
  </si>
  <si>
    <t>(Número acumulado de constancias de exoneración emitidas por la Dirección de ingresos durante la vigencia / Número de asistencias técnicas y jurídicas programadas para la vigencia) *100</t>
  </si>
  <si>
    <t xml:space="preserve">Existen dos procesos de exoneración en curso que iniciaron en el primer trimestre, no alcanzaron a legalizarse a corte de 31 de marzo de 2025. Estos procesos se contabilizaran para el segundo trimestre de 2025.  </t>
  </si>
  <si>
    <t>MI-GS-FT-21</t>
  </si>
  <si>
    <t>CARACTERIZACION DE LA POBLACION DE LA ECONOMIA POPULAR Y COMUNITARIA EN LOS MUNICIPIOS DE CATEGORIA  4,5, Y 6 DEL DEPARTAMENTO DE SANTANDER.</t>
  </si>
  <si>
    <t>Numero Municipios en donde  se realiza caracterizacion a la poblacion de la economia popular y comunitaria /Numero de Municipios programados</t>
  </si>
  <si>
    <t>&lt;69%</t>
  </si>
  <si>
    <t>&gt;86%</t>
  </si>
  <si>
    <t>Referente de salud y ambito laboral.</t>
  </si>
  <si>
    <t>Se realizaron caracterizaciones en los municipios de Bucaramanga y Piedecuesta, en los municipios de 4,5 y 6 categoria que se tienen contemplados en el marco de concurrencia con el departamento no se a iniciado la ejecucion.</t>
  </si>
  <si>
    <t>MI-GS-FT-22</t>
  </si>
  <si>
    <t>CUMPLIMIENTO EN LA PROGRAMACIÓN DE ASISTENCIAS TECNICAS A LOS LABORATORIOS DE LA RED.</t>
  </si>
  <si>
    <t>Número de asistencias técnicas realizadas  por  el LSP Total de asistencias técnicas programadas  X   100</t>
  </si>
  <si>
    <t>&lt;79%</t>
  </si>
  <si>
    <t>DIRECCION SALUD INTEGRAL- GRUPO LABORATORIO DE SALUD PUBLICA</t>
  </si>
  <si>
    <t>Al analizar el indicador, se observa durante el  I trimestre, un porcentae de cumplimiento del 100%, catalogado como satisfactorio. Puesto que solo se programaron las asistencias a la red, de acuerdo con la disponibilidad del personal.</t>
  </si>
  <si>
    <t>MI-GS-FT-23</t>
  </si>
  <si>
    <t>ASISTENCIA TÉCNICA EN GESTION INTEGRAL DE ENFERMEDADES TRANSMITIDAS POR  VECTORES.</t>
  </si>
  <si>
    <t>Nro Total de asistencias tecnicas en gestion y control de las enfermnedades transmitidas  por vectores / Nro total de sistencias programadas en el departamento de Santander.</t>
  </si>
  <si>
    <t>&lt;59%</t>
  </si>
  <si>
    <t>Coordinador de ETV</t>
  </si>
  <si>
    <t>Se realizaron dos asistencias  bajo el plan de letalidad del dengue del departamento. En los municipios de Puerto Parra y Sabana de Torres. No se encontraban dentro de lo programado obedese eventos de mortalidad.</t>
  </si>
  <si>
    <t>MI-GS-FT-24</t>
  </si>
  <si>
    <t>CUMPLIMIENTO EN EL PROCESAMIENTO DE  MUESTRAS RECEPCIONADAS EN EL LABORATORIO DE SALUD PÚBLICA</t>
  </si>
  <si>
    <t>Número de muestras procesadas dentro de la oportunidad establecida en el LSP/ Total de muestras ingresadas   X   100</t>
  </si>
  <si>
    <t>El consolidado del indicador para el I trimestre, se encuentra en un cumplimiento 88%, catalogado como satisfactorio. En marzo se presenta una disminución en el indicador debido al aumento en el número de muestras recibidas, las cuales corresponden al plan de certificación de chagas y serán procesadas durante el siguiente trimestre.</t>
  </si>
  <si>
    <t>MI-GS-FT-25</t>
  </si>
  <si>
    <t>ASISTENCIA TÉCNICA EN POBLACIONES ESPECIALES</t>
  </si>
  <si>
    <t>No.de Asistencias Técnica a las IPS,EPS,ENTES,CENTROS DE BIENESTAR, CENTROS VIDA REALIZADAS   / Total de IPS IPS,EPS,ENTES,CENTROS DE BIENESTAR, CENTROS VIDA PROGRANADAS TRIMESTRAL.</t>
  </si>
  <si>
    <t>&lt;39%</t>
  </si>
  <si>
    <t>Ana Patricia Gonzalez Gomez - Grupo Promoción Social</t>
  </si>
  <si>
    <t xml:space="preserve">Durante el primer trimestre se realizaron las asistencias técnicas de manera presencial y virtual, dirigidas a IPS, EPS, Centros de bienestar, centros vida, entidades gubernamentales y a las entidades territoriales. </t>
  </si>
  <si>
    <t>MI-GS-FT-26</t>
  </si>
  <si>
    <t>INSPECCIÓN, VIGILANCIA Y CONTROL A LOS SUJETOS Y OBJETOS DE INTERÉS SANITARIO EN LOS MUNICIPIOS DE CATEGORÍA 4, 5 Y 6 DEL DEPARTAMENTO DE SANTANDER</t>
  </si>
  <si>
    <t>Total de sujetos y objetos con IVC sobre el total de sujetos y objetos de interés sanitario de los Municipios de categoría 4, 5 y 6 priorizados del departamento de Santander.</t>
  </si>
  <si>
    <t xml:space="preserve">Coord Grupo Salud Ambiental. </t>
  </si>
  <si>
    <t xml:space="preserve">En el primer trimestre se logro alcanzar una cobertura del 100 % de acuerdo a lo programado para la vigencia 2025, con un total de 2753 establecimiento visitados sobre los 2658 programados </t>
  </si>
  <si>
    <t>MI-GS-FT-27</t>
  </si>
  <si>
    <t>ASISTENCIA TÉCNICA CENTRADA EN LAS COMPETENCIAS DE LOS EQUIPOS DE SALUD DE LOS 87 MUNICIPIOS DEL DEPARTAMENTO.</t>
  </si>
  <si>
    <t>Total de municipios asistidos sobre total de municipios programados trimestralmente*100</t>
  </si>
  <si>
    <t>Coordinador de Gestión de Salud Pública</t>
  </si>
  <si>
    <t>Las asistencias tecnicas se desarrollan de manera presencial y/o virtual durante el trimestre, con el fin de asistir los 87 municipios cada tres meses.</t>
  </si>
  <si>
    <t>MI-GS-FT-28</t>
  </si>
  <si>
    <t>PORCENTAJE DE NOTIFICACION EPIDEMIOLOGICA DE LOS MUNICIPIOS AL DEPARTAMENTO DE SANTANDER.</t>
  </si>
  <si>
    <t>Nro de unidades notificadoras municipales que reportan de manera oportuna en el Departamento/ total de unidades notificadoras del Departamento.</t>
  </si>
  <si>
    <t>&gt;96%</t>
  </si>
  <si>
    <t>Direccion de salud integral-Gripo de Epidemiologia y Demografia.</t>
  </si>
  <si>
    <t>Durante  el primer trimestre del año  2025,  el   proceso de Notificación Epidemiológica  de los municipios del Departamento     ha mantenido  un excelente comportamiento; esto se  evidencia en el seguimiento semanal a este proceso.</t>
  </si>
  <si>
    <t>MI-GS-FT-29</t>
  </si>
  <si>
    <t>COBERTURA EN ASEGURAMIENTO EN SALUD</t>
  </si>
  <si>
    <t>Nro de personas afiliadas regimen contributivo y subsidiado y de excepción por vigencia en el Departamento/Nro total de poblacion. X 100</t>
  </si>
  <si>
    <t>DDSIVC-Grupo de aseguramiento.</t>
  </si>
  <si>
    <t>La normatividad vigente para el reporte de la  BDUA  ha permitido depurar  la  base de datos   cruzando  la información de la  población afiliada al régimen  subsidiado, contributivo y algunos regímenes de excepción lo que ha permitido contar  con una  base de datos de aseguramiento para  Santander más real, obteniendo así un dato de cobertura en aseguramiento en salud   más  cercano a la realidad . Para el cruce de BD se acude a base certificada DNP Sisben IV con corte a julio -2024. (Se venia trabajando con BD que incluia registros de Sisben III. Se continúa requiriendo la realización de asistencias técnicas para el fortalecimiento de la gestión, orientadas al aseguramiento en salud en el Departamento. No se contó, en todo el año 2024 y en lo corrido de 2025, con personal contratista para adelantar esa actividad. Se cuenta con actualización del Proyecto relacionado con TH y  Cofinanciación del Reg. subsidiado.</t>
  </si>
  <si>
    <t>MI-GS-FT-30</t>
  </si>
  <si>
    <t>Seguimiento a la calidad en la prestacion de servicios de salud a la red Departamental.</t>
  </si>
  <si>
    <t>Nro de ips con seguimiento a la calidad  en la prestacion de servicios / Total de ips programadas para seguimiento en la vigencia x 100</t>
  </si>
  <si>
    <t>&gt;89%</t>
  </si>
  <si>
    <t>DDSIVC- Grupo PAMEC.</t>
  </si>
  <si>
    <t>MI-GS-FT-31</t>
  </si>
  <si>
    <t>GESTION EN PQR EN LA PRESTACION  DE SERVICIOS DE SALUD</t>
  </si>
  <si>
    <t>Nro de pqr gestionadas / Nro total de prq recibidasx 100</t>
  </si>
  <si>
    <t>&gt;91%</t>
  </si>
  <si>
    <t>DDSIVC-Grupo de participacion social.</t>
  </si>
  <si>
    <t>"Durante el primer trimestre de 2025 se recibieron 406 PQR relacionadas con la prestación de servicios de salud. De estas, se gestionaron en su totalidad, y 348 se encuentran finalizadas."</t>
  </si>
  <si>
    <t>MI-GS-FT-32</t>
  </si>
  <si>
    <t>Visitas de inspeccion, vigilancia y control para la verificacion de las condiciones del Sistema Unico de Habilitacion para los prestadores de servicioas de salud en el Departamento.</t>
  </si>
  <si>
    <t>nro de visitas realizadas/Nro de visitas programadas x 100</t>
  </si>
  <si>
    <t>DDSIVC-Grup de acreditacion SUH.</t>
  </si>
  <si>
    <t>Se ha dificultado un poco la Inspección, Vigilancia y Control teniendo en cuenta que el promedio de ejecución del año 2025 de lo programado vs. Lo ejecutado, de las 684 Visitas de Habilitación en todas sus modalidades que equivale al 25% de los prestadores habilitados activos, se han ejecutado 116 es decir que a la fecha esta meta a cumplido un 16,96%, de esas Visitas Programadas en la Meta de Producto, 675 hacen parte del Plan de Visita de verificación de condiciones de habilitación 2025 presentado a la Supersalud, de estas solo se han ejecutado 53 visitas Programadas de certificación, es decir que a la fecha esta meta se ha cumplido un 7,85%, es decir, que aún no se está garantizando al menos una visita de verificación de cumplimiento de los requisitos de habilitación a cada prestador, durante los cuatro (4) años de vigencia del registro de habilitación, lo cual se ha visto afectada por varios factores que inciden directamente en el no cumplimiento de la verificación de condiciones de habilitación de todos los prestadores de servicios de salud</t>
  </si>
  <si>
    <t>MI-GS-FT-33</t>
  </si>
  <si>
    <t>CUMPLIMIENTO DE LAS METAS DE FORTALECIMIENTO EN LA PRESTACIÓN DE SERVICIOS</t>
  </si>
  <si>
    <t>NÚMERO ACCIONES EJECUTADAS / TOTAL DE ACCIONES PROGRAMADAS</t>
  </si>
  <si>
    <t>&lt;=80%</t>
  </si>
  <si>
    <t>SUPERVISOR DE LOS CONVENIOS</t>
  </si>
  <si>
    <t>MI-GS-FT-34</t>
  </si>
  <si>
    <t>PORCENTAJE DE SEGUIMIENTO DEL PLAN HOSPITALARIO DE EMERGENCIAS- PHE  POR PARTE DE LA RED PUBLICA HOSPITALARIA DE SANTANDER</t>
  </si>
  <si>
    <t>NUMERO DE ESES EVALUADAS CON EL PHE EN CONCORDANCIA CON LOS PLANES MUNICIPALES DE GESRTION DEL RIESGO  / TOTAL DE ESES A EVALUAR EN EL PERIODO</t>
  </si>
  <si>
    <t>PORCENTAJE DE LO PROGRAMADO PARA LA VIGENCIA 33% DE 100 INSTITUCIONES</t>
  </si>
  <si>
    <t>100% PARA EL PERIODO (100 IPS)</t>
  </si>
  <si>
    <t>&gt;=91%</t>
  </si>
  <si>
    <t>COORDINADOR DE AREA</t>
  </si>
  <si>
    <t>Se percibe una tendencia de crecimiento  del cumplimiento de la meta propuesta durante el primer trimestre del año 2025. La cual es el 33 % de 44 municipios (total  de municipios a evaluar durante el periodo en curso.</t>
  </si>
  <si>
    <t>MI-GS-FT-36</t>
  </si>
  <si>
    <t>Asistencia técnica y financiera a los Programas de Saneamiento Fiscal y Financiero (PSFF) de las ESE categorizadas en riesgo medio y alto.</t>
  </si>
  <si>
    <t>(Número de asistencias técnicas realizadas (virtuales y Presenciales) / Total de asistencias técnicas programadas y solicitadas) * 100</t>
  </si>
  <si>
    <t>Dirección Administrativa y de Control Financiero - Grupo Calidad y Control Financiero de la Red Hospitalaria</t>
  </si>
  <si>
    <t>Se programaron 75 asistencias técnicas para la vigencia 2025, se presenta el avance correspondiente al 33,33%, que corresponde al primer trimestre  se anexa resumen de las asistencias realizadas.Con las asistencias técnicas se busca apoyar a las ESE en la elaboración de los programas de saneamiento fiscal y financiero, así como también brindar acompañamiento en el cumplimiento de las metas propuestas para los programas que están en ejecución.Teniendo en cuenta requerimiento recibido del Ministerio de Hacienda y Crédito Público, donde fijan plazo para la entrega de los PSFF, durante el mes de Marzo se organizaron asistencias técnicas presenciales y virtuales con las ESE que están elaborando programa, para avanzar en el proceso de elaboración.</t>
  </si>
  <si>
    <t>MI-GS-FT-38</t>
  </si>
  <si>
    <t xml:space="preserve">Efectividad </t>
  </si>
  <si>
    <t>EFECTIVIDAD DE ACCION DE CAPACITACION EN PRESTACION DE SERVICIOS</t>
  </si>
  <si>
    <t>(Evaluacion trimestre- linea base ) / Linea base x 100</t>
  </si>
  <si>
    <t>&gt;35%</t>
  </si>
  <si>
    <t>Coord de Atencion a el ciudadano</t>
  </si>
  <si>
    <t>MI-GS-FT-39</t>
  </si>
  <si>
    <t>SEGUIMIENTO  A PLANES DE MEJORA ENTES DE CONTROL</t>
  </si>
  <si>
    <t>Nro de informes   entregados a entes de control / Nro de informes solicitados .</t>
  </si>
  <si>
    <t>&gt;93%</t>
  </si>
  <si>
    <t>Direccion de Planeacion y mejoramiento-Grupo de apoyo a la gestion y calidad.</t>
  </si>
  <si>
    <t>Durante el primer trimestre de solicitud de avances de los Planes de Mejoramiento pertenecientes a la Secretaría de Salud de Santander (correspondiente a los meses de enero, febrero y marzo), se enviaron los siguientes informes:
Informe de avance a la Contraloría General de la República sobre los recursos del Fondo Local de Salud, vigencia 2023.
Informe a la Superintendencia Nacional de Salud, referente a los radicados 20225000000766171 y 20229300401424622, correspondiente a la auditoría específica ordenada mediante auto No. 202321001001669-7 del 17 de septiembre de 2023.
Plan de Mejoramiento de la Auditoría Interna en el proceso de Salud, Seguridad y Social, dirigido a la Dirección Administrativa y de Control Financiero, formulado y suscrito el 26 de noviembre de 2024.</t>
  </si>
  <si>
    <t>MI-GS-FT-40</t>
  </si>
  <si>
    <t>Capacitacion y asistencia tecnica sobre la operación,administracion del sistema integral  de informacion en salud entre los actores del sgsss en el Departamento de santander.</t>
  </si>
  <si>
    <t>Nro total de capacitaciones y asistencias tecnicas realzadas en el Departamento/ Nro total de asistencias tecnicas programadas x 100</t>
  </si>
  <si>
    <t xml:space="preserve">Direccion de Planeacion-Grupo de sistemas integrados en salud. </t>
  </si>
  <si>
    <t>Capacitación y asistencia técnica sobre la operación y administración del Sistema Integral de Información en Salud entre los actores del SGSSS en el departamento de Santander.
En el mes de febrero se realizó una convocatoria dirigida a los 87 municipios del departamento, de los cuales asistieron representantes de 8 municipios. Durante la jornada, se abordaron los formatos correspondientes a cada una de las columnas que componen los archivos.
Posteriormente, en el mes de marzo, se llevaron a cabo cuatro (4) reuniones presenciales con los delegados municipales responsables del manejo de los archivos censales. Estas reuniones se centraron en la estructura y el formato de los archivos, y estuvieron dirigidas a los municipios de Capitanejo, Onzaga, Mogotes y Betulia.</t>
  </si>
  <si>
    <t>MI-GS-FT-41</t>
  </si>
  <si>
    <t>efectividad</t>
  </si>
  <si>
    <t>SEGUIMIENTO DE AVANCE  LAS OBRAS  DE INFRAESTRUCTURA HOSPITALARIA ADELANTADAS POR EL DEPARTAMENTO.</t>
  </si>
  <si>
    <t>Nro de visitas  realizadas/Nro de visitas tecnica solicitadas, programadas x 100.</t>
  </si>
  <si>
    <t>Direccion de planeacion-Grupo infrestructura hospitalaria.</t>
  </si>
  <si>
    <t xml:space="preserve">Durante el primer trimestre se realizó seguimiento al avance de las obras de infraestructura hospitalaria en los siguientes municipios: Zapatoca, Pinchote, Barichara, Sucre, Puente Nacional, Jesús María, San Andrés, Capitanejo, Málaga y Suaita. De igual forma, se brindó asistencia técnica en temas relacionados con proyectos de infraestructura hospitalaria </t>
  </si>
  <si>
    <t>MI-GS-FT-42</t>
  </si>
  <si>
    <t>Seguimiento y evaluacion plan de desarrollo segunn resolucion 017006 de 2014.</t>
  </si>
  <si>
    <t>Porcentaje de ejecucion de metas PDD de la secretaria de salud/Porcentaje de cumplimiento esperado de las metas programadas.</t>
  </si>
  <si>
    <t>Direccion de Planeacion y mejoramiento enn salud.</t>
  </si>
  <si>
    <t xml:space="preserve">La Secretaría de Salud Departamental, Dirección de Planeación y Mejoramiento en Salud, realiza el seguimiento trimestral de las metas de producto del Plan de Desarrollo "Es Tiempo de Santander" 2024-2027, en el marco de la Resolución 12990 del 29 de julio de 2024 acorde a las directrices de la Secretaría de Planeación Departamental.
El Sector: Es Tiempo de la Salud y de la protección Social, tiene a su cargo 53 metas de producto de las cuales, para la vigencia 2025 se programaron 41 metas de las cuales con corte a 31 de marzo, se cuenta con un avance de ejecución de 9 metas, obteniendo un estado de avance del 22%. </t>
  </si>
  <si>
    <t>MI-GS-FT-43</t>
  </si>
  <si>
    <t>ASISTENCIA TECNICA EN LOS MUNICIPIOS CARACTERIZADOS CON CATEGORIA 4,5,6. PARA INTERVENCION DE FACTORES DE RIESGOS LABORALES</t>
  </si>
  <si>
    <t>Nro de asistencia técnicas realizadas  para intervencion de factores de riesgos laborales/Nro de asistencias tecnicas programadas*100</t>
  </si>
  <si>
    <t>En el mes de febrero del 2025 se realizo asistencia tecnica al municipio de Bucaramanga. En el mes de Marzo se realizo asistencia tecnica a Piedecuesta, San Gil, Charala, Socorro y Barichara.</t>
  </si>
  <si>
    <t>MI-GS-FT-45</t>
  </si>
  <si>
    <t>SEGUIMIENTO RESPUESTA DE PQRSD</t>
  </si>
  <si>
    <t>Numero de PQRSD respondidas / PQRSD Radicadas acumulado año *100</t>
  </si>
  <si>
    <t>&lt;75%</t>
  </si>
  <si>
    <t>"Se evidencia un cumplimiento favorable del indicador. Se continúa realizando seguimiento quincenal, alertando a los responsables de cada proceso sobre el estado de los mismos, con el fin de garantizar su oportuna gestión y respuesta definitiva."</t>
  </si>
  <si>
    <t>MI-GS-FT-46</t>
  </si>
  <si>
    <t>NRO DE PERSONAS CON SERVICIO DE CERTIFICADO DE DISCAPACIDAD.</t>
  </si>
  <si>
    <t>Nro de personas con servicios de certificados de discapacidad realizada/Nro de personas con servicios de discapacidad programadas*100</t>
  </si>
  <si>
    <t>&lt;30%</t>
  </si>
  <si>
    <t>Durante el primer trimestre del año en curso, por motivos administrativos, no se contará con el recurso asignado para el procedimiento de certificación de discapacidad. Por ende, a partir de junio se iniciara con el proceso.</t>
  </si>
  <si>
    <t>MI-GS-FT-47</t>
  </si>
  <si>
    <t>ATENCION PSICOSOCIAL A VICTIMAS DEL CONFLICTO ARMADO</t>
  </si>
  <si>
    <t>Nro de vicitimas con asistencia psicoscial realizada/Nro de vicitimas con asistencia psicoscial progranmadas*100</t>
  </si>
  <si>
    <t xml:space="preserve">Durante el primer trimestre del año en curso, no se realizó contratación de los profesionales de apoyo, encargados de desarrollar la atención psicosocial a víctimas del conflicto armado. </t>
  </si>
  <si>
    <t>MI-GS-FT-48</t>
  </si>
  <si>
    <t>AISTENCIA TECNICA PROMOCION Y PREVENCION</t>
  </si>
  <si>
    <t>Nro de asistencias tecnicas realizadas/Nro de asistencias tecnicas programadas x 100</t>
  </si>
  <si>
    <t>Coord de Dimension</t>
  </si>
  <si>
    <t>Durante el primer trimestre de 2025 no se programaron asistencias técnicas debido a que no se realizó contratación de talento humano para las dimensiones de: SALUD MENTAL,NUTRICION,SALUD SEXUAL Y REPRODUCTIVA,SALUD INFANTIL. Loa datos reportados corresponden a la dimesion de TBC, quien conto con personal de apoyo para las asistencias tecnicas programnadas.La totalidad de las asistencias técnicas no se pudo llevar a cabo debido a que el talento humano requerido para su ejecución no fue contratado durante los meses de enero y febrero. La contratación se realizó parcialmente a partir de mediados de marzo, lo que generó un retraso en la planificación y ejecución de las actividades previstas. Como resultado, el equipo no esta completo y disponible a tiempo para cumplir con la totalidad de las asistencias programadas en el primer trimestre.</t>
  </si>
  <si>
    <t>MI-GS-FT-49</t>
  </si>
  <si>
    <t>PROGRAMA AMPLIADO DE INMUNIZACIÓNES</t>
  </si>
  <si>
    <t>Total de asistencia tecnicas realizadas/Total de asistencias tecnicas programadasx100</t>
  </si>
  <si>
    <t>La totalidad de las asistencias técnicas no se pudo llevar a cabo debido a que el talento humano requerido para su ejecución no fue contratado durante los meses de enero y febrero. La contratación se realizó parcialmente a partir de mediados de marzo, lo que generó un retraso en la planificación y ejecución de las actividades previstas. Como resultado, el equipo no estuvo disponible a tiempo para cumplir con la totalidad de las asistencias programadas en el primer trimestre.</t>
  </si>
  <si>
    <t>ES-SIG-FT-11</t>
  </si>
  <si>
    <t>Estructura</t>
  </si>
  <si>
    <t>Ejecución del Recurso Financiero</t>
  </si>
  <si>
    <t>(Recursos financieros ejecutados en SST / Recursos financieros asignados en SST)*100</t>
  </si>
  <si>
    <t>Coordinador SST</t>
  </si>
  <si>
    <t>ES-SIG-FT-12</t>
  </si>
  <si>
    <t>Proceso</t>
  </si>
  <si>
    <t>Comunicación de la Politica y Objetivos del SG-SST</t>
  </si>
  <si>
    <t>(Número de trabajadores que conocen la politica a traves de la inducción sst / Número de trabajadores que ingresan en el periodo )*100</t>
  </si>
  <si>
    <t>En las Inducciones y Reinducciones se evalúan los objetivos y la política del SG-SST a traves del enlace de evaluacion de la induccion SST. En el primer trimestre del 2025 se realizaron 864 inducciones a los  funcionarios y contratistas que ingresaron en este periodo</t>
  </si>
  <si>
    <t>ES-SIG-FT-13</t>
  </si>
  <si>
    <t>ACTUALIZACION DOCUMENTAL DEL SGSST.</t>
  </si>
  <si>
    <t>(Número de documentos actualizados / Número total de documentos del SG-SST que se deben actualizar)*100</t>
  </si>
  <si>
    <t>ES-SIG-FT-14</t>
  </si>
  <si>
    <t>Cumplimiento del Plan Anual de Trabajo en SST</t>
  </si>
  <si>
    <t>(Actividades ejecutadas del PAT / Total actividades programadas en el PAT)*100</t>
  </si>
  <si>
    <t>De acuerdo a las actividades planeadas dentro del plan anual de trabajo, durante el primer trimestre se han ejecutado en total 38 actividades lo que corresponde al 19% de cumplimiento.</t>
  </si>
  <si>
    <t>ES-SIG-FT-15</t>
  </si>
  <si>
    <t>Ejecución del Plan de Capacitacion en SST</t>
  </si>
  <si>
    <t>(Número de capacitaciones ejecutadas en SST / Número de capacitaciones programadas en SST)*100</t>
  </si>
  <si>
    <t>En el primer trimestre del 2025, se ejecutaron 16 capacitaciones dando cumplimiento al 100% de acuerdo a lo programado dentro del plan de capacitacion.</t>
  </si>
  <si>
    <t>ES-SIG-FT-16</t>
  </si>
  <si>
    <t>Resultado</t>
  </si>
  <si>
    <t>CUMPLIMIENTO DE LA REALIZACIÓN DE LAS EVALUACIONES MEDICAS OCUPACIONALES</t>
  </si>
  <si>
    <t>(Número de evaluaciones medicas realizadas / Número de evaluaciones medicas programadas)*100</t>
  </si>
  <si>
    <t>En el primer trimestre del año 2025 se realizaron 143 evaluaciones medicas correspondientes a examenes de ingreso, egreso, periodico, consulta medica general, consulta medica familia y consulta de brigadistas.</t>
  </si>
  <si>
    <t>ES-SIG-FT-17</t>
  </si>
  <si>
    <t>Ejecución de las acciones preventivas y correctivas de las investigaciones de AT Y EL</t>
  </si>
  <si>
    <t>(Número de lecciones aprendidas realizadas en el periodo / Número de AT en el periodo)*100</t>
  </si>
  <si>
    <t>En el primer trimestre del año 2025 se ejecutaron 16 acciones preventivas y correctivas por ATEL, siendo un 100%</t>
  </si>
  <si>
    <t>ES-SIG-FT-18</t>
  </si>
  <si>
    <t>EFICACIA DE LAS INSPECCIONES DE SEGURIDAD</t>
  </si>
  <si>
    <t>(Número total de recomendaciones ejecutadas / Número total de inspecciones realizadas)*100</t>
  </si>
  <si>
    <t>ES-SIG-FT-19</t>
  </si>
  <si>
    <t>CUMPLIMIENTO DE LOS REQUISITOS NORMATIVOS APLICABLES SST</t>
  </si>
  <si>
    <t>(Número de requisitos legales cumplidos aplicables en SST / Número total de requisitos legales aplicables en SST)*100</t>
  </si>
  <si>
    <t>El cumplimiento legal en SST es del 99% teniendo en cuenta que no se observa evidencia de cumplimiento por parte de la Gobernación de Santander, respecto a lo dispuesto en la Ley 2191 de 2022 -Ley de desconexión laboral</t>
  </si>
  <si>
    <t>ES-SIG-FT-20</t>
  </si>
  <si>
    <t>Frecuencia de Accidentalidad</t>
  </si>
  <si>
    <t>Número de AT que se presentaron en el mes / Número de trabajadores en el mes</t>
  </si>
  <si>
    <t>&gt;0,30</t>
  </si>
  <si>
    <t>&lt;0,25</t>
  </si>
  <si>
    <t xml:space="preserve">En el primer trimestre del año 2025 se generaron 16 AT, representando un 0,0% de la poblacion laboral. </t>
  </si>
  <si>
    <t>ES-SIG-FT-21</t>
  </si>
  <si>
    <t xml:space="preserve">Proceso </t>
  </si>
  <si>
    <t>Severidad de Accidentalidad</t>
  </si>
  <si>
    <t>(Número de días de incapacidad por AT en el mes + Número de días cargados en el mes) / Número de trabajadores en el mes)</t>
  </si>
  <si>
    <t>&gt;2</t>
  </si>
  <si>
    <t>&lt;1,9</t>
  </si>
  <si>
    <t xml:space="preserve">En el primer trimestre del año 2025 se generaron 86 dias de incapacidad por Accidentes de Trabajo, siendo un 0.0% de los dias cargados del total de los trabajadores. </t>
  </si>
  <si>
    <t>ES-SIG-FT-22</t>
  </si>
  <si>
    <t>PREVALENCIA DE LA ENFERMEDAD LABORAL</t>
  </si>
  <si>
    <t>(Número casos nuevos y antiguos de Enfermedad Laboral en el año / Poblacion total de trabajadores en el año)*100.000</t>
  </si>
  <si>
    <t>&gt;8</t>
  </si>
  <si>
    <t>&lt;6</t>
  </si>
  <si>
    <t>ES-SIG-FT-23</t>
  </si>
  <si>
    <t>INCIDENCIA DE LA ENFERMEDAD LABORAL</t>
  </si>
  <si>
    <t>(Número de casos nuevos de Enfermedad Laboral en el año / Poblacion total de trabajadores en el año) * 100.000</t>
  </si>
  <si>
    <t>ES-SIG-FT-24</t>
  </si>
  <si>
    <t>Ausentismo por causa médica</t>
  </si>
  <si>
    <t>((Número de días de ausencia por incapacidad laboral o común en el mes / (Número de días de trabajo en el mes*Número de trabajadores))*100</t>
  </si>
  <si>
    <t>&gt;10%</t>
  </si>
  <si>
    <t>&lt;5%</t>
  </si>
  <si>
    <t xml:space="preserve">En el primer trimestre 2025 se perdió 2% de días programados de trabajo en promedio por incapacidad médica. Algunas de las causas son: lesiones ostomusculares, enfermedades cardiovasculares, trastorno mixto de ansiedad, entre otras. </t>
  </si>
  <si>
    <t>ES-SIG-FT-25</t>
  </si>
  <si>
    <t>Proporción de accidentes de trabajo mortales</t>
  </si>
  <si>
    <t>(Número de accidentes de trabajo mortales que se presentaron en el año / Total de accidentes de trabajo que se presentaron en el año)*100</t>
  </si>
  <si>
    <t>&gt;1%</t>
  </si>
  <si>
    <t>&lt;0,5%</t>
  </si>
  <si>
    <t>ES-SIG-FT-27</t>
  </si>
  <si>
    <t>CUMPLIMIENTO DEL PROGRAMA DE CONTROL DE FACTORES DE RIESGO CARDIOVASCULAR</t>
  </si>
  <si>
    <t>(Número de trabajadores atendidos por FRCV/Total de funcionarios en la Base de datos del Programa de FRCV)*100</t>
  </si>
  <si>
    <t>De acuerdo a la base de datos que traía el programa de la vigencia anterior, durante este primer trimestre del 2025 se atendieron 12 funcionarios por FRCV. Dicha base de datos continuara en proceso de actualizacion de acuerdo a las atenciones medicas que se realicen. Se llevaron a cabo controles, asesorías individuales, consultas médicas, jornadas de tamizaje de riesgos y seguimientos.</t>
  </si>
  <si>
    <t>ES-SIG-FT-28</t>
  </si>
  <si>
    <t>Cumplimiento del Programa de Control de Desorden Músculoesquelético</t>
  </si>
  <si>
    <t>(Número de trabajadores atendidos por DME en el periodo / Total de funcionarios en la Base de datos del Programa de DME)*100</t>
  </si>
  <si>
    <t>Del  programa de DME se generaron 125 intervenciones por  alteración Osteomuscular de los cuales se ha realizado seguimiento a sus puestos de trabajo dando cumplimiento a lo proyectado para este primer trimestre del 2025.  Algunas de las actividades que se realizaron fueron inspecciones de puesto de trabajo, divulgacion de fichas informativas DME y ejecucion de actividades con relacion al programa en la celebracion por el dia de la salud y por el dia mundial de la seguridad y salud en el trabajo.</t>
  </si>
  <si>
    <t>ES-SIG-FT-29</t>
  </si>
  <si>
    <t>Cumplimiento del Programa de Control de Riesgo Psicosocial</t>
  </si>
  <si>
    <t>(Número de orientaciones psicosociales ejecutadas/Total de funcionarios en la Base de datos del Programa de Riesgo Psicosocial)*100</t>
  </si>
  <si>
    <t>Durante el primer trimestre se han realizado 214 seguimientos en el programa de Riesgo Psicosocial, esto teniendo en cuenta la base de datos del programa, con un cumplimiento del 61% en el primer trimestre.</t>
  </si>
  <si>
    <t>MI-GE-FT-01</t>
  </si>
  <si>
    <t>EJECUCIÓN METAS SECTORIALES</t>
  </si>
  <si>
    <t>(Porcentaje de ejecución de metas del Plan de Desarrollo del sector educativo / Porcentaje de cumplimiento esperado de las metas del Plan de Desarrollo del sector educativo programadas)*100</t>
  </si>
  <si>
    <t>&gt;85%</t>
  </si>
  <si>
    <t>Líder Planeación Educativa</t>
  </si>
  <si>
    <t>Para la vigencia 2025, se programaron 21 metas de producto para el sector educativo en el Plan de Desarrollo Departamental 'Es Tiempo de Santander 2024-2027'. Con corte al 31 de marzo de 2025, correspondiente al primer trimestre, se alcanzó un cumplimiento del 21,1% de las metas, superando la meta esperada del 20% definida por la Secretaría de Planeación para este periodo.
Según la Circular N.º 012 de 2025 de la Secretaría de Planeación Departamental, el seguimiento y evaluación del PDD para el primer trimestre debe finalizar el 29 de abril de 2025, con la conclusión de las mesas de trabajo con las Secretarías. Este proceso permitirá consolidar el informe definitivo de avances del PDD en dicho periodo.</t>
  </si>
  <si>
    <t>Según Circular N° 030/2025 de la Secretaría de Planeación Departamental, la medición de metas del PDD se realizará del 01 al 29 de julio. Los resultados para el presente indicador estarán disponibles al finalizar este período.</t>
  </si>
  <si>
    <t>MI-GE-FT-02</t>
  </si>
  <si>
    <t>TASA DE COBERTURA BRUTA EN EDUCACIÓN MEDIA</t>
  </si>
  <si>
    <t>(Número de estudiantes matriculados en educación media / Total población en edades entre 15 y 16 años) * 100</t>
  </si>
  <si>
    <t>&lt;95%</t>
  </si>
  <si>
    <t>&gt;=96,21%</t>
  </si>
  <si>
    <t>Líder Cobertura Educativa</t>
  </si>
  <si>
    <t>La tasa de cobertura bruta considera toda la población matriculada incluyendo aquellos estudiantes que se encuentran en extra edad, para el caso de la Secretaría de Educación de Santander, el indicador presenta tendencia decreciente, generado por las siguientes situaciones:
Retiro de estudiantes: De acuerdo a los registros SIMAT, 1047 estudiantes de educación media fueron retirados en el primer trimestre del 2025, bien sea porque que no fueron atendidos en la vigencia o no continuaron en el establecimiento educativo, de esta cifra 790 del sector oficial se encontraban vinculados a la educación regular y 80 en el programa jóvenes y adultos, en el sector no oficial a 1 de abril 257 de los cuales 25 en educación regular y 232 en el programa de jóvenes y adultos. 
Trayectorias educativas incompletas: en la ETC SANTANDER, tiene que ver con la Oferta Educativa, toda vez que, existen 28 instituciones educativas que cuentan solamente con educación básica secundaría, es decir, hasta el grado noveno, con el agravante que 8 de ellas solo cuentan con educación básica primaria.  
Otras barreras: en la ETC Santander, se pueden observar la presencia de barreras del contexto y de fondo, dentro de las cuales ejerce un factor preponderante como lo son  dispersión geográfica (ruralidad), aspectos socio económicos familiares, no culminación de la oferta educativa en el sector, oferta de educación virtual en las regiones por instituciones educativas privadas, aspectos académicos (perdida de asignatura, reprobación) relaciones entre pares (situaciones de convivencia escolar), embarazo a temprana edad….</t>
  </si>
  <si>
    <t>La tasa de cobertura bruta considera toda la población matriculada incluyendo aquellos estudiantes que se encuentran en extraedad, para el caso de la Secretaría de Educación de Santander, el indicador presenta tendencia decreciente, generado por las siguientes situaciones:
Retiro de estudiantes: De acuerdo con los registros SIMAT, 825 estudiantes de educación media fueron retirados durante el primer semestre del 2025, bien sea porque que no fueron atendidos en la vigencia o no continuaron en el establecimiento educativo, de esta cifra 797 del sector oficial se encontraban vinculados a la educación regular y 28 en el sector no oficial a 1 de junio.
Trayectorias educativas incompletas: en la ETC SANTANDER, tiene que ver con la Oferta Educativa, toda vez que, existen 28 instituciones educativas que cuentan solamente con educación básica secundaría, es decir, hasta el grado noveno, con el agravante que 8 de ellas solo cuentan con educación básica primaria. 
Otras barreras: en la ETC Santander, se pueden observar la presencia de barreras del contexto y de fondo, dentro de las cuales ejerce un factor preponderante como lo son  dispersión geográfica (ruralidad), aspectos socio económicos familiares, no culminación de la oferta educativa en el sector, oferta de educación virtual en las regiones por instituciones educativas privadas, aspectos académicos (perdida de asignatura, reprobación) relaciones entre pares (situaciones de convivencia escolar), embarazo a temprana edad….</t>
  </si>
  <si>
    <t>MI-GE-FT-03</t>
  </si>
  <si>
    <t>TASA DE REPITENCIA</t>
  </si>
  <si>
    <t xml:space="preserve">(Alumnos repitentes en el nivel educativo en el año lectivo / Alumnos matriculados en el nivel educativo en el año  lectivo) * 100 </t>
  </si>
  <si>
    <t>&gt;4%</t>
  </si>
  <si>
    <t>&lt;3%</t>
  </si>
  <si>
    <t>Líder Cobertura Educativa / Lider de Calidad Educativa</t>
  </si>
  <si>
    <t>MI-GE-FT-04</t>
  </si>
  <si>
    <t>TASA DE RETIRO</t>
  </si>
  <si>
    <t>(Alumnos que se retiran antes de terminar el año lectivo / Alumnos matriculados en el año lectivo) *100</t>
  </si>
  <si>
    <t>&gt;8%</t>
  </si>
  <si>
    <t>Líder Cobertura Educativa / Secretaría de Educación</t>
  </si>
  <si>
    <t>La tasa de retiro de la ETC Santander en la vigencia 2025 a junio 30, es de un 4% de la población total en educación PBM el indicador muestra aumento, generando los siguientes factores de riesgo que se asocian con el retiro o no culminación del año escolar en los estudiantes, los cuales son: bajo rendimiento académico, estado de salud o condición de discapacidad, el contexto familiar, la situación socioeconómica, oferta de educación virtual sin licencia para la educación PBM, desmotivación por los procesos académicos que conlleva aun retraso escolar, situaciones de convivencia escolar, extraedad, fenómenos que con alta frecuencia anteceden a la deserción escolar en el departamento.</t>
  </si>
  <si>
    <t>MI-GE-FT-05</t>
  </si>
  <si>
    <t>TASA DE REPROBACIÓN</t>
  </si>
  <si>
    <t>(Alumnos reprobados al terminar el año lectivo / Alumnos matriculados durante el año lectivo) * 100</t>
  </si>
  <si>
    <t>&gt;4,5%</t>
  </si>
  <si>
    <t>&lt;4%</t>
  </si>
  <si>
    <t>Líder Cobertura Educativa / Lider Calidad Educativa</t>
  </si>
  <si>
    <t>MI-GE-FT-06</t>
  </si>
  <si>
    <t>TASA DE EXTRAEDAD</t>
  </si>
  <si>
    <t>(Estudiantes matriculados con edades por fuera del rango establecido/Total alumnos matriculados)*100</t>
  </si>
  <si>
    <t>&gt;15%</t>
  </si>
  <si>
    <t>MI-GE-FT-07</t>
  </si>
  <si>
    <t>TASA DE APROBACIÓN ANUAL</t>
  </si>
  <si>
    <t>(Alumnos aprobados al terminar el año lectivo / Alumnos matriculados durante el año lectivo)*100</t>
  </si>
  <si>
    <t>MI-GE-FT-08</t>
  </si>
  <si>
    <t>TASA DE COBERTURA NETA EN EDUCACIÓN MEDIA</t>
  </si>
  <si>
    <t>(Número de estudiantes matriculados en educación media con edades entre 15 y 16 años / Total población en edades entre los 15 y 16 años)*100</t>
  </si>
  <si>
    <t>&lt;45%</t>
  </si>
  <si>
    <t>La tasa de cobertura neta considera la población matriculada en la edad correspondiente para el grado que cursa, para el caso de la ETC Santander, presenta tendencia a la baja, generada por la dispersión geográfica, factores socioeconómicos familiares o el desarrollo de no competencias académicas (repitencias continuas) y la alta ruralidad del Departamento que impide conglomerar en los ESTABLECIMIENTOS EDUCATIVOS la cantidad de estudiantes requeridos para el cumplimiento de la relación alumno/docente, por tal razón, los estudiantes al finalizar el nivel de BASICA PRIMARIA, no puede acceder fácilmente a la EDUCACIÓN SECUNDARIA y MEDIA, o en ocasiones finalizan el nivel de BASICA SECUNDARIA sin acceder a la MEDIA y deben esperar, generando extraedad,  a tener la capacidad de recorrer largas distancias para continuar su trayectoria educativa o tener la edad suficiente para acceder a metodologías flexibles; por lo tanto, los municipios donde hay la posibilidad de movilizar los estudiantes de las sedes rurales a la zona urbana a continuar el proceso educativo, son los que jalonan el indicador.</t>
  </si>
  <si>
    <t>MI-GE-FT-09</t>
  </si>
  <si>
    <t>RANKING DE ESTABLECIMIENTOS EDUCATIVOS EN PRUEBAS SABER 11</t>
  </si>
  <si>
    <t>(Número de Instituciones Educativas en nivel A+, A  / Número de Instituciones Educativas del Departamento con clasificación en las pruebas saber 11) *100</t>
  </si>
  <si>
    <t>&lt;15%</t>
  </si>
  <si>
    <t>Líder de Calidad Educativa</t>
  </si>
  <si>
    <t>Se evidencia que durante el último año se ha logrado mejorar en los resultados de la Pruebas Saber 11°, en los Establecimentos Educativos de la ETC Santander. Es importante resaltar que durante la última vigencia se dúplico el N° de EE con clasificación A+ y 20 EE lograron mejorar su clasificación pasando de B a A. De igual modo se continúan evidenciando  avances en todas las clasificaciones lo que indica que ya son menos los EE clasificados en la categoria D.</t>
  </si>
  <si>
    <t>La tasa de cobertura neta considera la población matriculada en la edad entre los 15 y 16 años en el nivel de media, para el caso de la ETC Santander, en el segundo trimestre aumento al 59,0% de la población escolar entre los 15 y 16 años según reporte del DANE en el departamento, se continúa enfrentando indicadores fuertes de deserción escolar como lo son: dispersión geográfica y la alta ruralidad del Departamento que impide conglomerar en los ESTABLECIMIENTOS EDUCATIVOS la cantidad de estudiantes requeridos para el cumplimiento de la relación alumno/docente, las no trayectorias educativas completas en las zonas rurales dispersas, fenómenos de migración en apoyo a sostenimiento económico de las familias en las zonas rurales, la desmotivación por la educación en las zonas urbanas y en estas las facilidades de instituciones privadas en culminar los procesos educativos en tiempos cortos,</t>
  </si>
  <si>
    <t>MI-GE-FT-10</t>
  </si>
  <si>
    <t>Formación y Capacitación Docente</t>
  </si>
  <si>
    <t>(Número de docentes formados y/o capacitados en la vigencia / Total docentes de la Entidad Territorial) * 100</t>
  </si>
  <si>
    <t>MI-GE-FT-11</t>
  </si>
  <si>
    <t>SEDES EDUCATIVAS CON CONECTIVIDAD</t>
  </si>
  <si>
    <t>(Total de sedes educativas con conectividad  /  Total de sedes educativas de los municipios  no certificados del Departamento de Santander)*100</t>
  </si>
  <si>
    <t>&gt;40%</t>
  </si>
  <si>
    <t>Líder de Sistemas de Información</t>
  </si>
  <si>
    <t>Los 82 municipios no certificados del Departamento de Santander, en la actualidad cuentan con 2.201 sedes con matricula estudiantil. Éstas reciben el servicio de conectividad por medio de la ejecución de dos proyectos; el primero denominado Centros Digitales del Ministerio de las Tecnologías de la Información y Comunicación MINTIC que beneficia a 642 sedes educativas, y el segundo “FORTALECIMIENTO DE LA CONECTIVIDAD EN LAS INSTITUCIONES EDUCATIVAS OFICIALES DE LOS MUNICIPIOS DEL DEPARTAMENTO DE SANTANDER”, ejecutado por el operador EMTEL quien suscribió el contrato de prestación de servicios con la UT OCA&amp;ITA, el cual presta el servicio a de internet a corte de junio 2025 de 634 sedes.  Para un total de 1276 sedes conectadas y 925 sedes sin el servicio de conectividad. El indicador disminuyó porque se terminó la prestación del servicio en 940 sedes educativas del contrato financiado por el SGR, se encuentra en tramite una adición para continuar prestando el servicio en la totalidad de sedes educativas.</t>
  </si>
  <si>
    <t>MI-GE-FT-12</t>
  </si>
  <si>
    <t>ESTABLECIMIENTOS EDUCATIVOS CON PEI REDEFINIDOS Y FORTALECIDOS.</t>
  </si>
  <si>
    <t>(Establecimientos Educativos con PEI redefinidos y fortalecidos / Establecimientos Educativos que solicitaron revisión de PEI) * 100</t>
  </si>
  <si>
    <t>&lt;34%</t>
  </si>
  <si>
    <t>&gt;65%</t>
  </si>
  <si>
    <t xml:space="preserve">Se realizó acompañamiento técnico a los EE presencial o virtual dando orientaciones en la resignificación del PEI. Actualmente los EE están haciendo los ajustes pertinentes. Para el segundo semestre se cumplirá con los faltantes. Se entregaron conceptos de 5 IE privadas. </t>
  </si>
  <si>
    <t>MI-GE-FT-13</t>
  </si>
  <si>
    <t>ESTABLECIMIENTOS EDUCATIVOS CON RUTA DE MEJORAMIENTO INSTITUCIONAL</t>
  </si>
  <si>
    <t>Establecimientos Educativos con Ruta de Mejoramiento Institucional entregada</t>
  </si>
  <si>
    <t>&lt;200</t>
  </si>
  <si>
    <t>&gt;220</t>
  </si>
  <si>
    <t>Se realizó acompañamiento al diligenciamiento e implementación de la ruta de mejoramiento instituicional. Durante segundo semestre de 2025 se realizarán los seguimientos pertinentes para la entrega del documento de RMI de los EE faltantes</t>
  </si>
  <si>
    <t>MI-GE-FT-15</t>
  </si>
  <si>
    <t>Oportunidad en el cubrimiento de vacantes</t>
  </si>
  <si>
    <t>(Número de vacantes provistas / Número de vacantes presentadas)*100</t>
  </si>
  <si>
    <t>Líder de Talento Humano</t>
  </si>
  <si>
    <t>El indicador de oportunidad en el cubrimiento de vacantes para febrero de 2025 refleja un total de 110 vacantes provistas sobre 117 vacantes presentadas, lo que representa un porcentaje de cumplimiento del 94.02%.
Durante este mes, se observó un alto porcentaje de cubrimiento de vacantes, tanto temporales como definitivas. Sin embargo, algunas vacantes no fueron cubiertas directamente con nombramientos temporales debido a que la Secretaría de Educación está adelantando un proceso de estudios técnicos y reubicación de docentes, y apertura y cierre de instituciones educativas, en respuesta a la variación de la matrícula en los diferentes establecimientos.
En este contexto, se optó por priorizar el traslado o el cubrimiento de vacantes con docentes ya vinculados, como una estrategia para evitar una posible sobre planta y optimizar la distribución del personal docente.
Este factor ha influido en el comportamiento del indicador durante el mes de febrero, reflejando el impacto de los ajustes administrativos y la planificación en la asignación de personal.
En el mes de marzo, se registraron 118 vacantes presentadas, de las cuales 110 fueron provistas, alcanzando un 93% de oportunidad en el cubrimiento de vacantes.
Durante el mes de marzo, se avanzó en la consolidación de la planta temporal de docentes de apoyo para atender necesidades especiales. Paralelamente, se realizaron estudios técnicos de planta en diversas instituciones educativas con el fin de optimizar la reubicación y asignación de docentes en función de la matrícula. Esto permitió cubrir vacantes mediante la reubicación de docentes sin asignación de carga.
Adicionalmente, las vacantes definitivas fueron cubiertas a través de la implementación del Retén Social, el uso del aplicativo Sistema Maestro y la incorporación de docentes que culminaron sus procesos de salud, garantizando así la continuidad en la prestación del servicio educativo.</t>
  </si>
  <si>
    <t>Durante el mes de abril de 2025, el indicador de oportunidad en el cubrimiento de vacantes registró 60 vacantes provistas de un total de 66 vacantes reportadas, lo que representa un cumplimiento del 91%.
En este periodo se evidenció una leve disminución en el ritmo del proceso de reporte y provisión de vacantes, debido a la interrupción generada por la Semana Santa, la cual coincidió con la semana de desarrollo institucional docente.
No obstante, se continuaron adelantando las acciones correspondientes para la provisión de vacantes, haciendo uso de mecanismos como la reubicación y la restructuración de la planta, conforme a los estudios técnicos.
Durante el mes de mayo de 2025, el indicador de oportunidad en el cubrimiento de vacantes alcanzó un cumplimiento del 94,26%, con 115 vacantes provistas de un total de 122 vacantes reportadas.
En el mes de mayo, con ocasión de los estudios técnicos, se está realizando la reestructuración y reubicación de la planta docente, por lo cual las vacantes definitivas se han provisto a través de la planta sin asignación de carga académica o mediante vacantes entregadas por el área de cobertura. Adicionalmente, se llevó a cabo el proceso para la provisión de las plazas del programa de Primera Infancia, correspondientes a la planta temporal viabilizada por el Ministerio.
Durante el mes de junio de 2025, el indicador de oportunidad en el cubrimiento de vacantes alcanzó un nivel de cumplimiento del 91,23%, con 52 vacantes provistas de un total de 57 reportadas. Cabe señalar que en junio finaliza el primer semestre académico del año, cuyo calendario efectivo se extiende hasta el 15 de junio, seguido por la semana de desarrollo institucional del 16 al 22 de junio. Por tal motivo, durante la semana institucional y una vez iniciado el periodo de vacaciones de directivos docentes y docentes, a partir del 23 de junio no se efectúan posesiones ni movimientos de planta, debido a la separación temporal del cargo por parte del personal docente y directivo de las instituciones de los municipios no certificados. En consecuencia, el cubrimiento de las vacantes restantes y las gestiones administrativas asociadas se trasladan para el mes de julio, a partir del día 7, fecha en la que se reanuda el calendario académico correspondiente al segundo semestre de 2025.</t>
  </si>
  <si>
    <t>MI-GE-FT-16</t>
  </si>
  <si>
    <t>Recobro de incapacidades</t>
  </si>
  <si>
    <t>(Valor pagado por la fiduprevisora / valor recobrado por la secretaria de educación ante la fiduprevisora)*100</t>
  </si>
  <si>
    <t xml:space="preserve">La fiduprevisora ha girado el 95,9% del valor recobrado por la Secretaria de Educación, el 4,1% restante corresponde a incapacidades superiores a los 180 dias, para lo cual se espera lineamiento por parte del MEN </t>
  </si>
  <si>
    <t>La fiduprevisora ha girado el 97% del valor recobrado por la Secretaria de Educación, el 3% restante corresponde a incapacidades superiores a los 180 dias, para lo cual se espera lineamiento por parte del MEN</t>
  </si>
  <si>
    <t>MI-GE-FT-17</t>
  </si>
  <si>
    <t>Ascensos en el escalafón docente resueltos en el periodo</t>
  </si>
  <si>
    <t>(Número de ascensos resueltos / Número de solicitudes de ascenso radicadas)*100</t>
  </si>
  <si>
    <t>La Oficina del Grupo  Carrera Docente,  en el primer trimestre 2025, resolvió las siguientes solicitudes de inscripción = 3, ascensos = 6,  bonificaciones por asignación salarial por Especialización: = 3, Maestría = 23 y Doctorados = 3, para un total de 37 movimientos en el Escalafón Nacional Docente. (Como evidencia se anexa el RADICADOR que se lleva diariamente en este Despacho.</t>
  </si>
  <si>
    <t>La Oficina del Grupo  Carrera Docente,  en el segundo  trimestre 2025, resolvió las siguientes solicitudes de inscripción = 1253, ascensos = 9,  bonificaciones por asignación salarial por Especialización: = 9, Maestría = 39 y Doctorados = 15, para un total de  1325 movimientos en el Escalafón Nacional Docente. (Como evidencia se anexa el RADICADOR que se lleva diariamente en este Despacho.</t>
  </si>
  <si>
    <t>MI-GE-FT-18</t>
  </si>
  <si>
    <t>Cesantias con Acto Administrativo</t>
  </si>
  <si>
    <t>(Número de resoluciones de cesantias expedidas / Número  de solicitudes de cesantias radicadas)*100</t>
  </si>
  <si>
    <t>Líder de Talento Humano / Profesional Fondo Prestaciones Sociales del Magisterio</t>
  </si>
  <si>
    <t>se hace una confrontacion entre  el numero de cesantias radicadas por los docentes ENERO 1  A MARZO 31 DEL 2025 correspondiente al primer trimestre   vs numero de resoluciones expedidas por el Grupo Prestaciones Sociales del Mgisterio  de la SED, quedando en marzo 10 pendientes que aun se encuentran en tramite - es de anotar que se los ACtos Administrativos de reconocimiento  y envia a FOMAG se estan realizando dentro de los terminos de ley</t>
  </si>
  <si>
    <t>se hace una confrontacion entre  el numero de cesantias radicadas por los docentes ABRIL 1   A JUNIO 30 DEL 2025 correspondiente al segundo trimestre   vs numero de resoluciones expedidas por el Grupo Prestaciones Sociales del Mgisterio  de la SED, quedando en junio 02 dos pendientes que aun se encuentran en tramite - es de anotar que se los Actos Administrativos de reconocimiento  y envia a FOMAG se estan realizando dentro de los terminos de ley</t>
  </si>
  <si>
    <t>MI-GE-FT-19</t>
  </si>
  <si>
    <t>PENSIONES CON ACTO ADMINISTRATIVO EXPEDIDO</t>
  </si>
  <si>
    <t>(Número de actos administrativos de pensión suscritos por la SED / Número de actos administrativos de pensión aprobados por FOMAG)*100</t>
  </si>
  <si>
    <t>Se confrontan las pensiones tramitadas por la SE en el primer Trimestres  VS los Act. ADM Aprobados por os Sutanciadores del FOMAG y que luego son Notificados a los Docentes para su aprobacion y Legalizacion, este proceso de pago e inclusion a nomina depende del FOMAG.</t>
  </si>
  <si>
    <t>MI-GE-FT-21</t>
  </si>
  <si>
    <t>Programa de bienestar docente</t>
  </si>
  <si>
    <t>Número actividades ejecutadas / Número actividades programadas en el Plan de Bienestar Docente)*100</t>
  </si>
  <si>
    <t>Líder de Talento Humano / Profesional de Desarrollo Docente</t>
  </si>
  <si>
    <t>MI-GE-FT-22</t>
  </si>
  <si>
    <t>Ejecución  del Plan Operativo Anual de Inspección y Vigilancia -  POAIV</t>
  </si>
  <si>
    <t>(Número de intervenciones realizadas / Número de intervenciones   programadas en el POAIV) * 100</t>
  </si>
  <si>
    <t>Líder de inspección y vigilancia</t>
  </si>
  <si>
    <t>Con corte al 8 de julio de 2025, se continúa con la recepción de los reportes de información generados por los distintos grupos que conforman la Secretaría de Educación. Estos informes corresponden a las acciones ejecutadas en el marco del Plan Operativo Anual de Inspección y Vigilancia que permiten hacer seguimiento al cumplimiento de los objetivos establecidos para el primer semestre de 2025 y poder establece la meta.</t>
  </si>
  <si>
    <t>MI-GE-FT-26</t>
  </si>
  <si>
    <t>OPORTUNIDAD CONTRATACIÓN PROGRAMA ALIMENTACIÓN ESCOLAR</t>
  </si>
  <si>
    <t>(Número de días de servicio contratado en el trimestre) (Número de dias calendario escolar en el trimestre) / *100</t>
  </si>
  <si>
    <t>&lt;100%</t>
  </si>
  <si>
    <t>n/a</t>
  </si>
  <si>
    <t>&gt;100%</t>
  </si>
  <si>
    <t>Líder Permanencia Escolar</t>
  </si>
  <si>
    <t>La Dirección de Permanencia Escolar durante el I Trimestre de 2025, tuvo un proceso de contratación oportuno garantizando la entrega del Programa Alimentación Escolar desde el primer día del calendario escolar sin interrupción a todos los niños, niñas, adolescentes y jóvenes focalizados en el SIMAT. Cabe aclarar que la duración del contrato que se encuentra vigente inicio desde el 23 de septiembre de 2024 hasta 04 de junio 2025</t>
  </si>
  <si>
    <t>Cabe resaltar que la Dirección de Permanencia Escolar durante el 2do Trimestre de 2025, tuvo un proceso de contratación oportuno garantizando la entrega del Programa Alimentación Escolar, sin interrupción a todos los niños, niñas, adolescentes y jóvenes focalizados en el SIMAT. Cabe aclarar que la duración del contrato que se encuentra vigente inicio desde el 23 de septiembre de 2024 hasta 18 de julio 2025, para el segundo trimestre correspondiente a los meses abril, mayo y junio, estan inmersos la contratación de  47 dias de los cuales se suministro por parte del operador, los 47 dias calendarios a los beneficiarios de programa de alimentación escolar.</t>
  </si>
  <si>
    <t>MI-GE-FT-27</t>
  </si>
  <si>
    <t>SOLICITUDES DE PENSIÓN GESTIONADAS</t>
  </si>
  <si>
    <t>(Número de solicitudes de pensión validadas por la SED / Número de solicitudes de pensión radicadas por los docentes y directivos docentes)*100</t>
  </si>
  <si>
    <t>Se confrontan las Solicitudes de Pension VS La pensiones que por su cumplimiento en la documentacion adquieren el radicado y pasan a Validacion del FOMAG</t>
  </si>
  <si>
    <t>MI-SYC-FT-01</t>
  </si>
  <si>
    <t>ASISTENCIA AL CONSEJO DEPARTAMENTAL DE GESTIÓN DEL RIESGO DE DESASTRES - CDGRD</t>
  </si>
  <si>
    <t>(Número de entidades que asistieron/Número de entidades invitadas) * 100</t>
  </si>
  <si>
    <t xml:space="preserve"> Oficina para la Gestión del Riesgo de Desastres</t>
  </si>
  <si>
    <t>Se evidencia que la asistencia por parte de las entidades invitadas al consejo Departamental de Gestión del riesgo, se cumplió para este primer trimestre con el 90% de su participación en dichos consejos</t>
  </si>
  <si>
    <t>MI-SYC-FT-02</t>
  </si>
  <si>
    <t xml:space="preserve">Eficacia  </t>
  </si>
  <si>
    <t>CONVOCATORIA AL CONSEJO DEPARTAMENTAL DE GESTIÓN DEL RIESGO DE DESASTRES - CDGRD</t>
  </si>
  <si>
    <t>(Número de reuniones ejecutadas en el periodo/Número de Reuniones Planificadas en el periodo) * 100</t>
  </si>
  <si>
    <t>Oficina para la Gestión del Riesgo de Desastres</t>
  </si>
  <si>
    <t xml:space="preserve">Se cumplió con el objetivo de convocar al consejo Departamental de gestión del riesgo generando el 100% de cumplimiento de este indicador </t>
  </si>
  <si>
    <t>MI-SYC-FT-03</t>
  </si>
  <si>
    <t>CUMPLIMIENTO A METAS DEL PLAN DE DESARROLLO DE LA OFICINA PARA LA GESTIÓN DEL RIESGO DE DESASTRES</t>
  </si>
  <si>
    <t>(Número de metas cumplidas/ Número de metas programadas) * 100</t>
  </si>
  <si>
    <t>MI-SYC-FT-04</t>
  </si>
  <si>
    <t>REALIZACIÓN DEL COMITÉ INTERNO DE SEGUIMIENTO A LAS ACTIVIDADES DE LA OFICINA PARA LA GESTIÓN DEL RIESGO DE DESASTRES.</t>
  </si>
  <si>
    <t>(Número de reuniones ejecutadas/Número de Reuniones Planificadas) * 100</t>
  </si>
  <si>
    <t>Cada mes se realizan comites internos con el fin de hacer seguimiento a las actividaes de la oficina dando como resultado el cumplimiento del 100%</t>
  </si>
  <si>
    <t>MI-SYC-FT-05</t>
  </si>
  <si>
    <t>REGISTRO MENSUAL DE EVENTOS NATURALES REPORTADOS AL DEPARTAMENTO</t>
  </si>
  <si>
    <t>(Número de eventos a los que se hace seguimiento/Número de eventos reportados) * 100</t>
  </si>
  <si>
    <t>Se dió cumplimiento al 100% del indicador en cuanto al seguimiento que se realiza a los eventos  ocurridos  e informados en el PMU</t>
  </si>
  <si>
    <t>MI-SYC-FT-06</t>
  </si>
  <si>
    <t>REGISTRO DE PQRSD RESPONDIDOS POR PARTE DE LA OFICINA PARA  LA GESTIÓN DEL RIESGO DE DESASTRES</t>
  </si>
  <si>
    <t>(Número de PQRSD contestados en el periodo/ Número de PQRSD asignados a la OGRD en el periodo) * 100</t>
  </si>
  <si>
    <t>Para el primer trimestre se ha cumplido con el 84% de PQRSD respondidos este porcentaje obedece a que despues del 25 de marzo asignaron 15 procesos a la oficina de los cuales 10 no se respondieron dentro del mes, pero se encuentran en términos de ley para respuesta</t>
  </si>
  <si>
    <t>MI-SYC-FT-07</t>
  </si>
  <si>
    <t xml:space="preserve">Actividades de  Implementación del Plan Integral de Seguridad y Convivencia Ciudadana </t>
  </si>
  <si>
    <t>(Número de acciones implementadas del PISCC / Número de acciones proyectadas para la vigencia )* 100</t>
  </si>
  <si>
    <t>Secretario del Interior</t>
  </si>
  <si>
    <t>Actividades de gestión reportadas por los organismos encargados de garantizar la Seguridad en el Departamento de Santander (Policía Nacional, Ejército Nacional, Armada Nacional, Fiscalía General de la Nación, Migración Colombia, UNP, INPEC), las cuales se basan en las responsabilidades enmarcadas en las 106 líneas o actividades propuestas en el Plan Integral de Seguridad y Convivencia Ciudadana.</t>
  </si>
  <si>
    <t>MI-SYC-FT-08</t>
  </si>
  <si>
    <t>Comites de seguimiento a la politica publica de victimas realizados</t>
  </si>
  <si>
    <t>(Número de Comites y subcomites realizados en el periodo / Número de Comites y subcomites programados en el periodo)*100</t>
  </si>
  <si>
    <t>Para el  primer trimestre del año no se ejecutaron esas sesiones del Comité Departamental de Justicia transicional, adicionalmente tampoco se realizaron las sesiones de los subcomités que sirven como insumo para el Comité. Esto debido a que por la nueva Ley 2421 del 2024 donde modifica el articulo de la Ley 1448 del 2011, que nos dice que para estos escenarios como minimo se debe sesionar tres veces en el año, entonces  se harán de manera cuatrimestral como lo menciona la Ley. No obstante en el mes de enero se realizó el Comité Departamental de Justicia Transicional  extraordinario.</t>
  </si>
  <si>
    <t>MI-SYC-FT-09</t>
  </si>
  <si>
    <t xml:space="preserve">Comites realizados en la Oficina de PAZ - DDHH  </t>
  </si>
  <si>
    <t>(Número de Comites realizados en el periodo / Número de Comites programados en el periodo)*100</t>
  </si>
  <si>
    <t xml:space="preserve">Se cumplio con el objetivo planeado dentro los Comitès y Subcomitès durante el primer trimestre de 2025 </t>
  </si>
  <si>
    <t>MI-SYC-FT-10</t>
  </si>
  <si>
    <t>Coordinacion de los Consejos de Seguridad Departamental</t>
  </si>
  <si>
    <t>(Numero de Consejos Realizados en el periodo / Numero de consejos programados en el periodo) * 100</t>
  </si>
  <si>
    <t>Dentro de los seis (6) Consejos de Seguridad que se realizaron, uno de ellos fue llevado a cabo en el municipio de Aguachica, siendo un Consejo de Seguridad Ministerial, tratando temas de interés para la seguridad del Departamento.</t>
  </si>
  <si>
    <t>MI-SYC-FT-11</t>
  </si>
  <si>
    <t>Expedicion de Resoluciones para Modificar Estatutos y/o inscribir Dignatarios de los Cuerpos de Bomberos Voluntarios de Santander</t>
  </si>
  <si>
    <t>(Numero de Reconocimientos Realizados en el periodo / Numero de Reconocimientos Solicitados en el periodo) * 100</t>
  </si>
  <si>
    <t xml:space="preserve">De las 5 solicitudes realizada en el primer trimestre de la vigencia fueron atendidas en su totalidad a los solicitantes. </t>
  </si>
  <si>
    <t>MI-SYC-FT-12</t>
  </si>
  <si>
    <t>Inscripción de dignatarios a organismos comunales de primer y segundo</t>
  </si>
  <si>
    <t>(Número de inscripción de dignatarios realizadas en el periodo/Número de inscripción de dignatarios solicitadas en el periodo)*100</t>
  </si>
  <si>
    <t>Secretario del Interior
Grupo Participación Ciudadana</t>
  </si>
  <si>
    <t xml:space="preserve">En los dos primeros meses del trimestre se emitio la cantidad total de resoluciones de inscripcion de dignatarios solicitadas por las JAC, en el tercer mes algunas de las solicitudes de inscripción  en la ultima semana del trimestre se radicaron nuevas solicitudes que fueron resueltas el siguiente trimestre, por lo que es mayor  el numero de solicitudes que las resoluciones emitidas, </t>
  </si>
  <si>
    <t>MI-SYC-FT-13</t>
  </si>
  <si>
    <t>Inscripción de estatutos a organismos comunales de primer y segundo grado.</t>
  </si>
  <si>
    <t>(Número de inscripción de estatutos realizados en el periodo/Número de inscripción de estatutos solicitados en el periodo) * 100</t>
  </si>
  <si>
    <t>Los dos primeros meses del trimestre se inscribieron el total de las solicitudes de inscripción de estatutos de las JAC solicitantes, en el tercer mes se observa que la ultima semana del trimestre fueron radicadas nuevas solicitudes de inscripción de estatutos que fueron resueltas en el proximo trimestre, por lo que es mayor el numero de solicitudes que el numero de resoluciones emitidas en el primer trimestre.</t>
  </si>
  <si>
    <t>MI-SYC-FT-14</t>
  </si>
  <si>
    <t>Inscripción de libros a organismos comunales de primer y segundo grado.</t>
  </si>
  <si>
    <t>(Número de inscripciones de libros realizadas en el periodo/Número de inscripciones de libros solicitadas en el periodo) * 100</t>
  </si>
  <si>
    <t>Los dos primeros meses del trimestre se inscribieron el total de los libros solicitados a registrar, en el tercer mes algunas de las solicitudes de registro de libros se radicaron las dos ultimas semas del trimestre por lo que fueron registrados, sellados y entregados en el siguiente trimestre.</t>
  </si>
  <si>
    <t>MI-SYC-FT-15</t>
  </si>
  <si>
    <t>Reconocimiento de Personería Jurídica a organismos comunales de primer y segundo grado</t>
  </si>
  <si>
    <t>(Numero de Reconocimientos  de Personeria Juridica Realizados en el periodo/Numero de Reconocimientos de Personeria Juridica Solicitados en el periodo)*100</t>
  </si>
  <si>
    <t>En el primer trimestre se respondieron la totalidad de solicitudes de reconocimientos de personerias juridicas  presentadas ante esta Dirección.</t>
  </si>
  <si>
    <t>MI-SYC-FT-16</t>
  </si>
  <si>
    <t>Recursos asignados para la atención de grupos vulnerables</t>
  </si>
  <si>
    <t>(Recursos ejecutados en la atención de grupos vulnerables según RP / Presupuesto asignado para la atención de grupos vulnerables) * 100</t>
  </si>
  <si>
    <t>Para la atención a víctimas del conflicto armado en el  componente de atención y asistencia,  especificamente los recursos asigandos en atención humanitaria inmediada en el principio de subsidiariedad con los municipios de quinta y sexta categoria en el Departamento de Santander, se pusieron a disposición y se entregaron a satisfacción según las solicitudes de los entes territoriales. Esto por medio de un convenio interadminsitratico con IDESAN quien es el operador que realiza los giros de estos recursos ,previamente autorizados por la Secretaria de Interior.</t>
  </si>
  <si>
    <t>MI-SYC-FT-17</t>
  </si>
  <si>
    <t>Recursos ejecutados en el Fondo de Seguridad y Convivencia Ciudadana</t>
  </si>
  <si>
    <t>(Recursos ejecutados en el Fondo de Seguridad en el periodo / Presupuesto asignado para el Fondo de Seguridad en el periodo) * 100</t>
  </si>
  <si>
    <t xml:space="preserve">Con el fortalecimiento de la Secretaría del Interior, permitió dinamizar el desarrollo de las actividades que demanda la Dirección de Seguridad y Convivencia Ciudadana, así como el personal dispuesto para realizar el procedimiento administrativo sobre la ejecución presupuestal de los proyectos avalados en el marco del Comité Territorial de Orden Público. </t>
  </si>
  <si>
    <t>MI-SYC-FT-18</t>
  </si>
  <si>
    <t xml:space="preserve">Respuestas a peticiones y asesorías técnico- jurídicas,  relacionadas con asuntos de los organismos comunales de primer y segundo grado. </t>
  </si>
  <si>
    <t>(Número de peticiones y asesorías relacionadas con asuntos de los organismos comunales de primer y segundo grado, realizadas en el periodo/Número de peticiones y assesorías relacionadas con asuntos de los organismos comunales primer y segundo grado, contestadas y realizadas en el periodo) * 100</t>
  </si>
  <si>
    <t>Los primeros dos meses del trimestre se respondieron la totalidad de peticiones y/o asesorias presentadas, en el trecer mes del trimestre algunas de las peticiones y asesorias se radicaron dos veces en el sistema a pesar de ser las mismas, algunas peticiones se radicaron la ultima semana del trimestre por lo su respuesta se brindó el siguiente mes (segundo trimestre) por lo  que es mayor el número de peticiones respondidas que el número de peticiones recibidas para el ultimo mes.</t>
  </si>
  <si>
    <t>MI-SYC-FT-19</t>
  </si>
  <si>
    <t>Revision Juridica de Acuerdos Municipales</t>
  </si>
  <si>
    <t>(Numero de Acuerdos Municipales visados en el periodo / Numero de Acuerdos Municipales Allegados en el periodo) * 100</t>
  </si>
  <si>
    <t>A la fecha fueron radicados por ventanilla forest, ante la Secretaria del Interior 359 Acuerdos Municipales, para su revisión y legalización, de los cuales 341 cumplen con las normas constitucionales y legales, revisados por el Gobernador conforme al Artículo 305 de la C.P. y 18 Acuerdos fueron devueltos a solicitud de los Alcaldes, y Tres (3) demandados ante el Tribunal Administrativo para revisión de Validez.</t>
  </si>
  <si>
    <t>AP-AI-FT-34</t>
  </si>
  <si>
    <t>REVISIÓN CUENTAS DE CONTRATOS CPS</t>
  </si>
  <si>
    <t>(# soporte de cuentas revisadas - # soporte de cuentas anuladas) / # soporte de cuentas recibidas</t>
  </si>
  <si>
    <t>Coordinador grupo revisión de cuentas</t>
  </si>
  <si>
    <t>Se evidencia una adecuada gestión y revisión de los soportes de las cuentas de cobro durante el primer trimestre, cumpliendose la meta de más del 90%.</t>
  </si>
  <si>
    <t>AP-AI-FT-35</t>
  </si>
  <si>
    <t>SENTENCIAS / CONCILIACIONES GESTIONADAS</t>
  </si>
  <si>
    <t>(#sentencias/conciliaciones gestionadas/ #sentencias/conciliaciones recibidas)* 100</t>
  </si>
  <si>
    <t>Funcionario Designado Sentencias y Conciliaciones</t>
  </si>
  <si>
    <t>Las Sentencias y Conciliaciones son gestionadas de acuerdo a su naturaleza oportunamente cuando se reciben.</t>
  </si>
  <si>
    <t>AP-AI-FT-11</t>
  </si>
  <si>
    <t>cumplimiento de las sesiones de Consejo Departamental de Archivo</t>
  </si>
  <si>
    <t>(Número de reuniones de Consejo Departamental de Archivo realizadas) /(Número de reuniones Consejo Departamental de Archivo programadas)*100</t>
  </si>
  <si>
    <t>BIMENSUAL</t>
  </si>
  <si>
    <t>Coordinador del Grupo de Gestión Documental</t>
  </si>
  <si>
    <t>Se di cumplimiento a la 1 sesión del consejo departamntal de Archivo el 19 de Febrero de 2019, dando aprobación a las 3 TVD que se llevaron para convalidacion, se aprobo igualmente se aprobo el Plan de Acción de la vigencia.</t>
  </si>
  <si>
    <t>AP-AI-FT-12</t>
  </si>
  <si>
    <t>Búsquedas o Consultas</t>
  </si>
  <si>
    <t>(Número de solicitudes de información efectivas  / Número de solicitudes de búsqueda de Informacion solicitadas en el periodo)*100</t>
  </si>
  <si>
    <t xml:space="preserve">Se realizo un total de 330 solicitudes, en su mayoria dadas por forest la que quedaron pendiente por respuesta, fue debido aque la información en el archivo central mucha se realiza de manera manual y esto difilculta la respuesta oportuna </t>
  </si>
  <si>
    <t>AP-AI-FT-13</t>
  </si>
  <si>
    <t xml:space="preserve">Expedicion de Certificaciones </t>
  </si>
  <si>
    <t>(Número de certificados de tiempos de servicio, salarios y estudios elaborados en el periodo / Número de certificados de tiempo de servicio, salarios y estudios solicitados en el periodo)*100</t>
  </si>
  <si>
    <t>La diferencia obdece a cetiles cancelados por no quedar bien los datos</t>
  </si>
  <si>
    <t>AP-AI-FT-14</t>
  </si>
  <si>
    <t>Préstamos Externos</t>
  </si>
  <si>
    <t>(Numero de documentos devueltos al mes/Numeroa de documentos prestados al mes)*100</t>
  </si>
  <si>
    <t xml:space="preserve">El documento prestado en enero que no fue devuelto todavia continua en la oficia que lo solicito. </t>
  </si>
  <si>
    <t>AP-AI-FT-15</t>
  </si>
  <si>
    <t>Transferencias</t>
  </si>
  <si>
    <t>Número de transferencias primarias recibidas semestralmente</t>
  </si>
  <si>
    <t>&lt;8</t>
  </si>
  <si>
    <t>&gt;12</t>
  </si>
  <si>
    <t xml:space="preserve">Se reportan semestral </t>
  </si>
  <si>
    <t>AP-AI-FT-16</t>
  </si>
  <si>
    <t>Capacitaciones</t>
  </si>
  <si>
    <t>(Capacitaciones realizadas  / Capacitaciones programadas en el periodo)*100</t>
  </si>
  <si>
    <t xml:space="preserve">Todas las capacitaciones realizadas en este trimestre fueron todas externas </t>
  </si>
  <si>
    <t>AP-AI-FT-17</t>
  </si>
  <si>
    <t>Control a Requerimiento de servicios.</t>
  </si>
  <si>
    <t>(Número de Requerimiento de servicios resueltos en el periodo / Total de Requerimiento de servicios recibidos en el periodo) * 100</t>
  </si>
  <si>
    <t>Director Administrativo de Recursos Físicos - Secretaría Administrativa</t>
  </si>
  <si>
    <t>Para este primer trimestre  se  mide la eficiencia en la respuesta a las solicitudes y hace  seguimiento a la gestión del mantenimiento; sin embargo, en el mes de enero no se registraron datos debido a la falta de personal asignado y la ausencia de un contrato de ferretería activo para la ejecución de los mantenimientos.</t>
  </si>
  <si>
    <t>AP-AI-FT-18</t>
  </si>
  <si>
    <t>Oportunidad en la respuesta a Requerimiento de servicios.</t>
  </si>
  <si>
    <t>(Número de Requerimiento de servicios resueltos oportunamente en el periodo / Total de Requerimiento de servicios resueltos en el periodo) * 100</t>
  </si>
  <si>
    <t>Con el siguiente indicador se realiza la medición del tiempo de respuesta a las solicitudes y el monitoreo de la gestión del mantenimiento. No obstante, en el mes de enero no fue posible registrar información debido a la ausencia de personal disponible y a la falta de un contrato vigente con la ferretería para realizar dichas labores.</t>
  </si>
  <si>
    <t>AP-AI-FT-19</t>
  </si>
  <si>
    <t>Nivel de Satisfacción de los usuarios.</t>
  </si>
  <si>
    <t>(Funcionarios satisfechos con el servicio en el periodo / Total de funcionarios encuestados en el periodo) * 100</t>
  </si>
  <si>
    <t>Este indicador permite evaluar la percepción de calidad del servicio prestado y hacer seguimiento a la gestión del mantenimiento desde la experiencia del usuario; sin embargo, en el mes de enero no se registraron datos debido a la falta de personal asignado y la ausencia de un contrato de ferretería activo para la ejecución de los mantenimientos.</t>
  </si>
  <si>
    <t>AP-AI-FT-20</t>
  </si>
  <si>
    <t>Control de Inventarios de bienes muebles.</t>
  </si>
  <si>
    <t>(Número de Inventario de bienes por responsable rendidos y registrados en el periodo / Total de Inventario de bienes por responsable registrados en el Sistema de información para el manejo de bienes) * 100</t>
  </si>
  <si>
    <t>Actualmente, la medición se realiza de forma trimestral. Aunque el porcentaje registrado en el primer trimestre pueda parecer bajo, ya se han realizado numerosas visitas y se cuenta con evidencia física, actas de verificación, traslado y reintegro, lo que permitirá alcanzar un resultado satisfactorio al finalizar el año.</t>
  </si>
  <si>
    <t>AP-AI-FT-21</t>
  </si>
  <si>
    <t>Control de Inventarios de bienes inmuebles.</t>
  </si>
  <si>
    <t>(Número de bienes inmuebles registrados en el Sistema de información para el manejo de bienes / Total de bienes inmuebles del Departamento) * 100</t>
  </si>
  <si>
    <t>Según el dato suministrado por la profesional encargada, todos los bienes inmuebles del Departamento están correctamente registrados en el Sistema de Información para el Manejo de Bienes.</t>
  </si>
  <si>
    <t>AP-AI-FT-22</t>
  </si>
  <si>
    <t>CONTROL DE RENDICIÓN DE INVENTARIOS DE BIENES MUEBLES DE LOS FUNCIONARIOS ADSCRITOS A LA SECRETARÍA DE EDUCACIÓN.</t>
  </si>
  <si>
    <t>(Número de funcionarios que realizan rendición del inventario /  Número de funcionarios que tienen inventario asignado) * 100</t>
  </si>
  <si>
    <t>Dirección Administrativa y Financiera SED - Grupo de Bienes y Servicios</t>
  </si>
  <si>
    <t>La diferencia corresponde a seis (6) funcionarios que no han entregado los respectivos inventarios</t>
  </si>
  <si>
    <t>La diferencia corresponde a CINCO (5) funcionarios que no han entregado los respectivos inventarios</t>
  </si>
  <si>
    <t>AP-AI-FT-23</t>
  </si>
  <si>
    <t>CONTROL Y VERIFICACIÓN DE LOS INVENTARIOS ASIGNADOS A LOS FUNCIONARIOS ADSCRITOS A LA SECRETARÍA DE EDUCACIÓN</t>
  </si>
  <si>
    <t>(Número de inspecciones realizadas en el periodo / Total de funcionarios adscritos a la SED) * 100</t>
  </si>
  <si>
    <t>No se hicieron visitas debido a la falta de personal de apoyo</t>
  </si>
  <si>
    <t>Se verificaron inventarios en sitio de compañeros que hicieron traslado de elementos ala bodega  y compañeros que hicieron entrega del cargo.</t>
  </si>
  <si>
    <t>AP-AI-FT-24</t>
  </si>
  <si>
    <t>Control de reintegros de bienes muebles de  la Secretaría de Salud.</t>
  </si>
  <si>
    <t>(Total de actas de reintegro gestionadas en el periodo / Número de actas de reintegro solicitadas en el periodo) * 100</t>
  </si>
  <si>
    <t>Secretaría de Salud - Coordinacion Grupo de Administracion  de Recursos Físicos</t>
  </si>
  <si>
    <t>AP-AI-FT-25</t>
  </si>
  <si>
    <t>CONTROL DE TITULACIÓN DE VEHÍCULOS DEL SECTOR SALUD</t>
  </si>
  <si>
    <t>(Número de vehículos titularizados  / Vehículos registrados en el sector salud) * 100</t>
  </si>
  <si>
    <t>Secretaría de Salud - Coordinación Grupo Admistración de Recursos Físicos</t>
  </si>
  <si>
    <t>AP-AI-FT-26</t>
  </si>
  <si>
    <t>Control de inventarios de bienes muebles de la Secretaria de Salud.</t>
  </si>
  <si>
    <t>Secretaría de Salud -Coordinación Grupo de  Administración  Recursos Físicos</t>
  </si>
  <si>
    <t>Se realizó la medición correspondiente al primer trimestre de 2025, cumpliendo con las visitas programadas y avanzando hacia el cumplimiento de la meta anual. Se cuenta con evidencia física, actas de verificación y registros de traslado y reintegro, lo que permitirá alcanzar un resultado satisfactorio al finalizar el año.</t>
  </si>
  <si>
    <t>AP-AI-FT-32</t>
  </si>
  <si>
    <t>Cumplimiento al Plan de mantenimiento preventivo.</t>
  </si>
  <si>
    <t>( Mantenimientos preventivos realizados / Matenimientos preventivos programados ) * 100</t>
  </si>
  <si>
    <t>Director Administrativo de Recursos Físicos / Coordinador de Transporte - Secretaría Administrativa</t>
  </si>
  <si>
    <t>Esta medición se realiza de forma semestral, por lo cual se formularán datos para el próximo trimestre.</t>
  </si>
  <si>
    <t>AP-AI-FT-33</t>
  </si>
  <si>
    <t>CUMPLIMIENTO AL PLAN ANUAL DE MANTENIMIENTO PREVENTIVO DENTRO DEL  PROGRAMA ESTRATÉGICO DE SEGURIDAD VIAL -PESV.</t>
  </si>
  <si>
    <t>(NÚMERO DE MANTENIMINETOS PREVENTIVO  REALIZADAS EN EL PERIODO  / NÚMERO DEMANTENIMINETOS PREVENTIVO PROGRAMADAS EN EL PERIODO) X 100</t>
  </si>
  <si>
    <t xml:space="preserve">DIRECCION DE RECURSOS FÍSICOS </t>
  </si>
  <si>
    <t>AP-AI-FT-36</t>
  </si>
  <si>
    <t>SUBSANACIÓN DE INVENTARIOS ASIGNADOS A LOS FUNCIONARIOS ADSCRITOS A LA SECRETARÍA DE EDUCACIÓN</t>
  </si>
  <si>
    <t>(Número de inconsistencias subsanadas en el periodo / Total de inconsistencias identificadas en las inspecciones) * 100</t>
  </si>
  <si>
    <t>Se verificaron inventarios en el sistema a cargo de la funcionarioa Gladys Stella Quintero, que estaban en la bodega, se realizó traslado por solicitud de la funcionarial Leidy Ceron y se  registraron las actas de tranferencia correpsondientes - Se generó acta de seguimiento</t>
  </si>
  <si>
    <t>AP-AI-FT-01</t>
  </si>
  <si>
    <t>PROCESOS DISCIPLINARIOS ATENDIDOS</t>
  </si>
  <si>
    <t>Número de procesos atendidos/Número de procesos por atender</t>
  </si>
  <si>
    <t>Jefe de la Oficina de Control Disciplinario</t>
  </si>
  <si>
    <t xml:space="preserve">Para la vigencia 2025 se tiene como meta atender 175 procesos.   En los primeros tres meses del 2025 de esos 175 procesos se han atendido 81, si bien el resultado aparece en rojo, pensando en el final de la vigencia el día 31 de diciembre, se vislumbra que la meta será alcanzada y superada. </t>
  </si>
  <si>
    <t>AP-AI-FT-02</t>
  </si>
  <si>
    <t>CAPACITACIONES A FUNCIONARIOS IMPARTIDAS</t>
  </si>
  <si>
    <t>(Número de funcionarios capacitados en el periodo/ Numero de funcionarios a  capacitar en el periodo) *100</t>
  </si>
  <si>
    <t>Jefe Oficina Control Disciplinario</t>
  </si>
  <si>
    <t>Por ser el inicio del año las capacitaciones apenas se están iniciando.  Los planes de inducción y reinducción de personal de la Gobernación no se han iniciado en forma, y de los colegios todavia no se han solicitado tantas capacitaciones, estas se solicitaran con mayor volumen en el segundo y tercer trimestre de la vigencia, por eso el resultado ahora está en rojo.</t>
  </si>
  <si>
    <t>AP-CCP-FT-01</t>
  </si>
  <si>
    <t>Cumplimiento</t>
  </si>
  <si>
    <t>CUMPLIMIENTO EN LA PUBLICACIÓN DE PROCESOS CONTRACTUALES EN SECOP</t>
  </si>
  <si>
    <t>(Total de contratos publicados en SECOP /  Total de contratos de la entidad) * 100</t>
  </si>
  <si>
    <t>&lt;=95%</t>
  </si>
  <si>
    <t>&gt;=100%</t>
  </si>
  <si>
    <t>Jefe oficina de contratacion</t>
  </si>
  <si>
    <t>Los resultados de gestión de los tres meses evaluados reflejan un alto índice de gestión alcanzando prácticamente el 100%. En enero se observa un 99%, ya que dentro de los contratos se encuentran tres que no se deben publicar en SECOP ( dos traslados docentes y una orden de compra de tienda virtual).</t>
  </si>
  <si>
    <t>AP-CCP-FT-02</t>
  </si>
  <si>
    <t>OPORTUNIDAD EN LA GESTIÓN DE REQUERIMIENTOS CONTRACTUALES</t>
  </si>
  <si>
    <t>(Suma de días transcurridos desde que ingresa el requerimiento hasta que se publica en plataforma o se devuelve) / (Total de requerimientos de contratación directa)</t>
  </si>
  <si>
    <t>DIAS</t>
  </si>
  <si>
    <t>15 dias</t>
  </si>
  <si>
    <t>&gt;=30 dias</t>
  </si>
  <si>
    <t>14 dias</t>
  </si>
  <si>
    <t>29 dias</t>
  </si>
  <si>
    <t>&lt;=15 dias</t>
  </si>
  <si>
    <t>Jefe oficina de contratación</t>
  </si>
  <si>
    <t>AP-CCP-FT-03</t>
  </si>
  <si>
    <t>CONTROL DE ACTUALIZACIONES DEL PLAN ANUAL DE ADQUISICIONES (PAA)</t>
  </si>
  <si>
    <t>((Número de actualizaciones realizadas del PAA hasta el trimestre -  número de actualizaciones programadas del PAA hasta el trimestre) / ( Número de actualizaciones programadas del PAA hasta el trimestre)) *100</t>
  </si>
  <si>
    <t>&gt;=40%</t>
  </si>
  <si>
    <t>&lt;=0%</t>
  </si>
  <si>
    <t>Este indicador se diseñó para que su medición sea de manera trimestral, tanto los datos del numerador, como los del denominador; por tanto, solo se registraron datos en el mes de marzo, los cuales representan los resultados del trimestre (enero, febrero y marzo). Este indicador muestra un 88% debido a que en este trimestre se realizaron 15 actualizaciones y solo estaban programadas 8.</t>
  </si>
  <si>
    <t>AP-CCP-FT-04</t>
  </si>
  <si>
    <t>ÍNDICE DE CAPACITACIONES EN SECOP</t>
  </si>
  <si>
    <t>(Número de contratistas capacitados / Total de contratistas contratados en el semestre)*100</t>
  </si>
  <si>
    <t>El índice de capacitaciones en SECOP está diseñado para evaluarse de manera semestral; sin embargo, al ser acumulativo, se presenta el resultado a corte de 31 de marzo con un 31% de gestión. Este porcentaje se atribuye al masivo ingreso de contratistas en los diferentes días del último mes (387), los cuales no fueron capacitados en su totalidad, pero se encuentran contemplados para las próximas capacitaciones.</t>
  </si>
  <si>
    <t>AP-CCP-FT-05</t>
  </si>
  <si>
    <t>OPORTUNIDAD EN LA PROYECCIÓN DE ESTUDIOS DEL SECTOR</t>
  </si>
  <si>
    <t>Suma de dias transcurridos de todos los requerimientos desde que ingresa la solicitud hasta que se envia a la oficina solicitante o se devuelve / Total de requerimientos de estudios del sector</t>
  </si>
  <si>
    <t>DIAS/REQUERIMIENTO</t>
  </si>
  <si>
    <t>8 DIAS</t>
  </si>
  <si>
    <t>&gt;=16 DIAS</t>
  </si>
  <si>
    <t>16 DIAS</t>
  </si>
  <si>
    <t>&lt;=8 DIAS</t>
  </si>
  <si>
    <t>Se obtuvo un rango de gestión satisfactorio para el trimestre</t>
  </si>
  <si>
    <t>AP-GF-FT-01</t>
  </si>
  <si>
    <t>Eficacia en el trámite de cuentas</t>
  </si>
  <si>
    <t>(Total de cuentas tramitadas y radicadas en tesoreria en el periodo / (Total de cuentas radicadas en contabilidad en el periodo - Total cuentas devueltas del periodo))*100</t>
  </si>
  <si>
    <t>Dirección de Contabilidad</t>
  </si>
  <si>
    <t xml:space="preserve">Este indicador hace una evaluación periodica de la gestion en el tramite de cuentas para identificar areas de mejora y asegurar el cumplimiento de los objetivos propuestos para fortalecer la confianza en la entidad publica. Actualmente la buena gestión publica permite tenero unos estandares altos en la eficiencia y el tramite de cuentas dentro de la entidad </t>
  </si>
  <si>
    <t>AP-GF-FT-02</t>
  </si>
  <si>
    <t>Eficacia en la conciliación de cuentas</t>
  </si>
  <si>
    <t>(Numero de cuentas conciliadas en el periodo / Total de cuentas activas)*100</t>
  </si>
  <si>
    <t>Este indicador de conciliaciones bancarias mide la eficacia del proceso entre los registros contables y los estados de cuenta bancaria.  Este proceso es crucial para detectar errores y asegurar la precisiön de la informacion financiera del departamento, por tal motivo es importante seguir el monitoreo y lograr el cumplimiento de las metas propuestas.</t>
  </si>
  <si>
    <t>AP-GF-FT-03</t>
  </si>
  <si>
    <t>Eficiencia en el trámite de obligaciones contraidas</t>
  </si>
  <si>
    <t>(Número de Comprobantes de Egreso realizados en el trimestre / Número de obligaciones contraidas radicadas en el trimestre en tesorería) * 100</t>
  </si>
  <si>
    <t>Dirección de Tesorería</t>
  </si>
  <si>
    <t xml:space="preserve">Se puede evidenciar que se tiene una eficiencia con un rango de gestión satisfactorio arrojando un porcentaje de eficiencia del 99% el 1 %  restante corresponde a cuentas radicadas en la Tesorería el ultimo día del reporte realizado para la medición de este indicador </t>
  </si>
  <si>
    <t>AP-GF-FT-04</t>
  </si>
  <si>
    <t>Eficiencia en el recaudo por cobro coactivo</t>
  </si>
  <si>
    <t>(Total recaudo en millones de pesos en procesos de cobro coactivo Semestre  / Total recaudo en millones de pesos programado Semestre )*100</t>
  </si>
  <si>
    <t xml:space="preserve">Dirección de Cobro Coactivo </t>
  </si>
  <si>
    <t>AP-GF-FT-05</t>
  </si>
  <si>
    <t>Eficiencia en la racionalización del gasto</t>
  </si>
  <si>
    <t>(Gastos de funcionamiento / Ingresos Corrientes de Libre Destinación ICLD)*100</t>
  </si>
  <si>
    <t>Dirección de Presupuesto</t>
  </si>
  <si>
    <t>Para el primer trimestre del año 2025 se logra estar por debajo de la meta del 49%, con una eficiencia en la racionalizacion del gasto, observado que el gasto de funcionamiento se financio en un promedio del 36% de los ingresos corrientes de libre destinacion (ICLD) durante el primer trimestre 2025. Cabe aclarar que este indicador es medible anualmente para dar cumplimiento con lo contemplado en la Ley 617/2000</t>
  </si>
  <si>
    <t>AP-GF-FT-06</t>
  </si>
  <si>
    <t>Magnitud de la inversión</t>
  </si>
  <si>
    <t>(Gastos de Inversión / Gastos Totales)*100</t>
  </si>
  <si>
    <t>&lt;25%</t>
  </si>
  <si>
    <t>Durante el primer trimestre del 2025 se logra obtener un promedio del 74% de los gastos totales para la destinacion a la inversion de los diferentes proyectos del  plan de desarrollo.</t>
  </si>
  <si>
    <t>AP-GF-FT-07</t>
  </si>
  <si>
    <t>Eficiencia en el recaudo</t>
  </si>
  <si>
    <t>(Total Ingresos tributarios recaudados en millones de pesos / Total Ingresos tributarios presupuestados en millones de pesos)*100</t>
  </si>
  <si>
    <t>Dirección de Ingresos</t>
  </si>
  <si>
    <t>Durante el primer trimestre del año, la Dirección Técnica de Ingresos logró un recaudo de aproximadamente $176.877 millones, lo que representa un cumplimiento del 101 % frente a la meta trimestral establecida en $175.126 millones. Este resultado refleja un desempeño positivo en la gestión de ingresos, con un excedente de $1.751 millones respecto a lo programado. En términos del avance anual, se alcanzó el 25,23 % de la meta establecida para la vigencia 2025, evidenciando una ejecución eficiente y oportuna en la captación de recursos en esta primera fase del año.</t>
  </si>
  <si>
    <t>AP-GF-FT-08</t>
  </si>
  <si>
    <t>Cumplimientos de los cronogramas de campañas establecidos</t>
  </si>
  <si>
    <t>(Número de campañas realizadas en el periodo/Número de campañas programadas en el periodo)*100</t>
  </si>
  <si>
    <t>Durante el primer trimestre del año, se logró un cumplimiento del 150 % respecto a la meta programada. En total, se llevaron a cabo tres campañas estratégicas, superando las expectativas establecidas en el plan operativo.
Las campañas desarrolladas fueron:
•	“Calendario de Pago”: enfocada en fomentar el pago oportuno del impuesto vehicular, mediante mensajes persuasivos y acciones de recordatorio dirigidas a los contribuyentes.
•	“Me Quedo en Casa”: orientada a incentivar el traslado de placas al departamento de Santander, resaltando el impacto positivo de esta acción en la inversión para el mejoramiento de la malla vial y la conservación de las vías secundarias y terciarias.
•	“Tómeselo en Serio, ¡Pá su salud!”: campaña de carácter educativo que promovió la identificación y el consumo responsable de bebidas legales y seguras, en articulación con acciones de control.
Además, se ejecutaron pautas a través de plataformas electrónicas, redes sociales, medios de comunicación oficiales del Departamento y cadenas radiales, dirigidas tanto a las cabeceras de provincia como a las zonas circundantes, con el objetivo de informar sobre los beneficios tributarios y los métodos de pago disponibles. Estas acciones buscaron maximizar la conciencia y la participación de los contribuyentes en el cumplimiento de sus obligaciones fiscales</t>
  </si>
  <si>
    <t>AP-GF-FT-09</t>
  </si>
  <si>
    <t>Cumplimiento en la expedicion de Documentos</t>
  </si>
  <si>
    <t>(Número de CDP y RP expedidos/Número de solicitudes de CDP y RP)*100</t>
  </si>
  <si>
    <t>Equipo de presupuesto SED</t>
  </si>
  <si>
    <t>La totalidad de solicitudes de disponibilidad presupuestal (303) y solicitudes de registro presupuestal (445) han sido tramitadas por el Equipo de Presupuesto emitiendo el 100% de las mismas.</t>
  </si>
  <si>
    <t>La totalidad de solicitudes de disponibilidad presupuestal (308) y solicitudes de registro presupuestal (536) han sido tramitadas por el Equipo de Presupuesto emitiendo el 100% de las mismas.</t>
  </si>
  <si>
    <t>AP-GF-FT-10</t>
  </si>
  <si>
    <t>Gestión del cobro persuasivo</t>
  </si>
  <si>
    <t>(Valor recaudado   /
Valor presupuestado a recaudar en la vigencia)*100</t>
  </si>
  <si>
    <t>Equipo Tesoreria - SED</t>
  </si>
  <si>
    <t>Podemos observar que la gestión de cobro en el primer trimestre ha sido eficiente.  Sin embargo la falencia en el registro de novedades en la oficna de talento humano, hace que se incrementen los montos a recuperar y las proyecciones presupuestales del año anterior no resultan sgún  lo planeado</t>
  </si>
  <si>
    <t>Podemos observar que la gestión de cobro en el segundo trimestre ha sido eficiente.  Sin embargo la falencia en el registro de novedades en la oficna de talento humano, hace que se incrementen los montos a recuperar y las proyecciones presupuestales del año anterior no resultan según  lo planeado en el presupuesto.</t>
  </si>
  <si>
    <t>AP-GF-FT-11</t>
  </si>
  <si>
    <t>VERIFICACION DE ETAPA DE RECONOCIMIENTO</t>
  </si>
  <si>
    <t>Registro de ajuste a errores contables/ Total registros contables * 100</t>
  </si>
  <si>
    <t>CONTABILIDAD SED</t>
  </si>
  <si>
    <t>Los registros contables fueron clasificados debidamente de acuerdo a la norma,  ya que en el período de enero a marzo de 2025 no se hicieron ajustes; para un total de 174 registros.</t>
  </si>
  <si>
    <t>Los registros contables fueron clasificados debidamente de acuerdo a la norma,  ya que en el período de abril a mayo de 2025 no se hicieron ajustes; para un total de 186 registros.</t>
  </si>
  <si>
    <t>AP-GF-FT-13</t>
  </si>
  <si>
    <t>Seguimiento a los acuerdos presupuestales</t>
  </si>
  <si>
    <t>Número de acuerdos presupuestales de FSE revisados / Número de acuerdos FSE * 100</t>
  </si>
  <si>
    <t>FONDO DE SERVICIOS EDUCATIVOS</t>
  </si>
  <si>
    <t>Es importante mencionar que los presupuestos  se revisan una vez al año del mes de noviembre a junio del siguiente año por tanto este indicador debería ser semestral</t>
  </si>
  <si>
    <t>Estan pendiente 3 Fondos por allegar la subsanación de las observaciones realizadas por parte del Equipo de Fondo de Servicios Educativos.</t>
  </si>
  <si>
    <t>AP-GF-FT-14</t>
  </si>
  <si>
    <t>Cumplimiento en la incorporacion de recursos SGP</t>
  </si>
  <si>
    <t>(Total de recursos incorporados SGP/Total recursos asignados SGP)*100</t>
  </si>
  <si>
    <t>La medición es anual</t>
  </si>
  <si>
    <t>AP-GF-FT-16</t>
  </si>
  <si>
    <t>SEGUIMIENTO AL REPORTE DE EJECUCIONES PRESUPUESTALES</t>
  </si>
  <si>
    <t>Número de informes de ejecuciones presupuestales revisados / Número de FSE * 100</t>
  </si>
  <si>
    <t>La medición de este indicador es el de 01 de oct - al 31 de diciembre de 2024 puesto que no es posible realizar la medición   de enero a marzo de 2025  dado que los Establecimientos Educativos reportan trimestralmente la información posterior a dicha fecha, es decir del primer trimestre la rinden abril.</t>
  </si>
  <si>
    <t>Este indicador tiene ese porcentaje de medición dado que mediante circular  007 de fecha 14 de mayo  se programó la presentación presupuestal del primer trimestre (del 01 de enero al 31 de marzo de 2025) del 14 al 29 de mayo de 2025 por panto hasta el mes de junio se incia la revisión de los 266 reportes.</t>
  </si>
  <si>
    <t>AP-GF-FT-17</t>
  </si>
  <si>
    <t>Comunicación de resultados de la consolidación de informes financieros a los FSE de las instituciones educativas</t>
  </si>
  <si>
    <t>Número de comunicaciones enviadas / número total de FSE *100</t>
  </si>
  <si>
    <t>&lt;97%</t>
  </si>
  <si>
    <t>&gt;99%</t>
  </si>
  <si>
    <t>Se enviaron 269 comunicaciones informando el resultado de la consolidación del 4to trimestre 2024, de las cuales 26 presentaron inconsistencias por retraso en la entrega (10)  de la información y/o errores presentados en el proceso de validación y consolidación. (Procesos Forest #2625415 y 2625419 del 14 de febrero de 2025)</t>
  </si>
  <si>
    <t>Se enviaron 34 correos electrónicos a las instituciones educativas que presentaron retraso en la entrega y/o errores en el proceso de validación y consolidación de la información del 1er Trimestre 2025, de conformidad con la programación y lineamientos establecidos en la Circular 003 del 14 de febrero.</t>
  </si>
  <si>
    <t>AP-GF-FT-18</t>
  </si>
  <si>
    <t xml:space="preserve"> AVANCE DE EJECUCION PRESUPUESTAL FSE</t>
  </si>
  <si>
    <t>(Porcentaje de compromisos de los FSE en el periodo según recaudo / Porcentaje de compromisos de los FSE esperado según recaudo) * 100</t>
  </si>
  <si>
    <t>No es posible medir este indicador en el trimestre de enero a marzo de 2025, dado que no se presenta ejecución presupuestal de compromisos, teniendo  en cuenta que el Ministerio de Educación mediante resolución 6171  de fecha 27 de marzo ordenó el giro de los recursos.</t>
  </si>
  <si>
    <t>AP-GF-FT-19</t>
  </si>
  <si>
    <t>Oportunidad en la entrega de informes financieros por parte de los FSE de las instituciones educativas</t>
  </si>
  <si>
    <t>Número de informes financieros recibidos en la fecha límite establecida / número total de FSE *100</t>
  </si>
  <si>
    <t xml:space="preserve">De acuerdo con el rango de gestión establecido para este indicador, su resultado nos arrojó crítico por 10 instituciones educativas que enviaron la información al siguiente día de la fecha establecida; diferentes motivos expusieron los Contadores, como la internet, la falta de información de entidades externas a la institución, etc., pero en definitiva la información se recibió y se validó en su totalidad y se envió a Contabiliad del Departamento para ser agregada a la información a rendir a la Contaduría General de la Nación.
Plan de Acción: Como acción preventiva para que no se presente esta situación, se envió a las 10 instituciones educativas que incumplieron la fecha de entrega, una comunicación (Procesos Forest #2625415 del 14 de febrero de 2025) mediante la cual se les hizo conocer las consecuencias del incumplimiento en los plazos y requisitos técnicos estipulados para la entrega de la información financiera, de acuerdo con los lineamientos de la Contaduría General de la Nación. </t>
  </si>
  <si>
    <t>Para el informe del primer trimestre de 2025, 5 fondos educativos no presentaron la información en la fecha establecida; no obstante, se les envió correo electrónico al siguiente día, el cual fue contestado efectivamente, enviando la información requerida para la consolidación y validación y posterior entrega a la Dirección de Contabilidad del Departamento.</t>
  </si>
  <si>
    <t>AP-GF-FT-20</t>
  </si>
  <si>
    <t>RECOBROS DE CUOTAS PARTES PENSIONALES EN ETAPA PERSUASIVA</t>
  </si>
  <si>
    <t>(No. De cuentas sobre las que se registra pago o recaudo / No de cuentas trabajadas en el periodo)*100</t>
  </si>
  <si>
    <t>Director(a) DTFTP</t>
  </si>
  <si>
    <t>En el periodo a evaluar, sobre las cuentas que no se han registrado pagos, una vez se  agote el debido proceso en etapa persuasiva, se dará traslado a la Dirección Técnica de Cobro Coactivo para lo de su competencia.</t>
  </si>
  <si>
    <t>AP-GF-FT-21</t>
  </si>
  <si>
    <t>RECONOCIMIENTO Y/O PAGO DE BONOS Y CUOTA PARTES DE BONO EN CALIDAD DE CONTRIBUYENTE O EMISOR</t>
  </si>
  <si>
    <t>(No. de solicitudes tramitadas en el periodo / No. de solicitudes  presentadas por las Administradoras de Fondos de Pensiones en el periodo)*100</t>
  </si>
  <si>
    <t>En el periodo a evaluar, se procede al reconocimiento y pago de: * Veintinueve (29) Bonos Pensionales con recursos FONPET. * Cuarenta (40) con recursos propios. * Dos (2) con concurrencia. * Nueve (9) bonos objetados. * Tres (3) bonos reconocidos con redención futura. * en trámite tres (3) en términos de Ley.</t>
  </si>
  <si>
    <t>AP-GF-FT-22</t>
  </si>
  <si>
    <t>RECONOCIMIENTO Y PAGO DE AUXILIO FUNERARIO</t>
  </si>
  <si>
    <t>(No. de solicitudes tramitadas de auxilio funerario en el periodo / No. de solicitudes solicitudes radicadas de auxilio funerario en el periodo)*100</t>
  </si>
  <si>
    <t>En el periodo a evaluar, se realizó el trámite de revisión, reconocimiento y pago de ocho (8) Auxilios Funerarios.
Trece (13) quedaron en el proceso de trámite de pago de auxilios funerarios; de los cuales dos (2) a la espera de completar los requisitos exigidos de ley, y once (11) se encuentran en proceso de pago. Por la vigencia de cierre de 2024, quedaron nueve (9) que se estan tramitando.</t>
  </si>
  <si>
    <t>AP-GF-FT-23</t>
  </si>
  <si>
    <t>RECONOCIMIENTO Y/O PAGO DE CUOTAS PARTES PENSIONALES A ENTIDADES CUOTAPARTISTAS</t>
  </si>
  <si>
    <t>(No. de cuotas aceptadas y pagadas en calidad de cuotapartistas en el periodo / No. de cuentas de cobro presentadas por entidades en el periodo)*100</t>
  </si>
  <si>
    <t>En el periodo a evaluar, sobre las cuentas recibidas se realizó el análisis y decisión respectiva, procediendo el pago de cincuenta y dos (52) cuotas partes pensionales y se encuentran pendiente de análisis dos (2) cuentas de cobro.</t>
  </si>
  <si>
    <t>AP-GF-FT-24</t>
  </si>
  <si>
    <t>ANALISIS Y ESTUDIO DE SOLICITUDES DE CONSULTA PARA ACEPTACION U OBJECION DE CUOTAS PARTES PENSIONALES POR PARTE DE LA ENTIDAD TERRITORIAL</t>
  </si>
  <si>
    <t>(No. de solicitudes resueltas dentro de los terminos de ley en el periodo / No. solicitudes de consultas presentadas por entidades en el periodo)*100</t>
  </si>
  <si>
    <t xml:space="preserve">En el periodo a evaluar se recibió un total de treinta y cinco (35) consultas de Cuotas Partes Penionales, de las cuales se dió respuesta en los términos de ley asi: * Treinta y cuatro (34) consultas aceptadas  y una (1) consulta objetada. </t>
  </si>
  <si>
    <t>AP-GF-FT-25</t>
  </si>
  <si>
    <t>RECONOCIMIENTO Y PAGO DE INDEMNIZACIÓN SUSTITUTIVA</t>
  </si>
  <si>
    <t>(No. de solicitudes tramitadas  de indemnización sustitutiva en el periodo / No. de solicitudes solicitudes radicadas de indemnizacion sustitutiva en el periodo)*100</t>
  </si>
  <si>
    <t>En el primer trimestre este Indicador arroja en porcentaje cero (0); toda vez que el proceso de indemnizaciones Sustitutivas de Vejez y/o Sobrevivientes tiene un periodo para resolver de cuatro (4) meses. Estas solicitudes se encuentran en trámite de revisión de documentos que es el primer paso para determinar si cumple con los requisitos y si tienen derecho al reconocimiento.</t>
  </si>
  <si>
    <t>AP-GF-FT-26</t>
  </si>
  <si>
    <t>ASISTENCIA TECNICA FINACIERA AL FONDO LOCAL DE SALUD MUNICIPAL</t>
  </si>
  <si>
    <t>Nro de asistencias  tecnicas realizadas/Nro de asitecnias progamadas x 100</t>
  </si>
  <si>
    <t xml:space="preserve">Lider de Programa de recursos financieros.  </t>
  </si>
  <si>
    <t>AP-JC-FT-01</t>
  </si>
  <si>
    <t>Eficacia de la defensa judicial</t>
  </si>
  <si>
    <t>(Número de procesos atendidos en el periodo/ Procesos notificados en contra del Departamento de Santander en el periodo)*100</t>
  </si>
  <si>
    <t>Jefe Oficina Jurídica - Grupo de Procesos Judiciales y Administrativos</t>
  </si>
  <si>
    <t>Durante el primer trimestre del año 2025 se notificaron 153 procesos notificados en contra del Departamento de Santantander y estos 153 procesos fueron atendidos en su totalidad. Llegandomelas de esta manera al 100% del cumplimiento en la gestion.</t>
  </si>
  <si>
    <t>AP-JC-FT-02</t>
  </si>
  <si>
    <t xml:space="preserve">SOLICITUDES DE CONCILIACIÓN EN LAS QUE EL DEPARTAMENTO DE SANTANDER ES CONVOCADO </t>
  </si>
  <si>
    <t>(Número de solicitudes presentadas al comité de conciliación en el periodo/Número de solicitudes de conciliación atendidas en el periodo)*100</t>
  </si>
  <si>
    <t>Jefe Oficina Jurídica - Comité de Conciliacón</t>
  </si>
  <si>
    <t>AP-JC-FT-05</t>
  </si>
  <si>
    <t>Emisión de conceptos jurídicos</t>
  </si>
  <si>
    <t xml:space="preserve">(Número de conceptos emitidos dentro del término de ley en el periodo*100)/Número de conceptos solicitados a la Oficina Jurídica en el periodo  </t>
  </si>
  <si>
    <t>Jefe Oficina Jurídica - Grupo de Conceptos y Grupo de Contratación</t>
  </si>
  <si>
    <t>AP-GJ-FT-01</t>
  </si>
  <si>
    <t>CONTESTACION DE ACCIONES DE TUTELAS Y DESACATOS POR PRESTACION DE SERVICIOS DE SALUD.</t>
  </si>
  <si>
    <t>Nro de tutelas y desacatos por prestacion de servicios tramitados/Total de tutelas y desacataos recibidos  x 100</t>
  </si>
  <si>
    <t>&gt;98%</t>
  </si>
  <si>
    <t>Direccion de apoyo juridico y contratacion.</t>
  </si>
  <si>
    <t>Durante el primer trimestre del año 2025, se recibieron un total de 1.768 acciones de tutela y un incidente de desacato. En consecuencia, se tramitaron oportunamente las 1.769 respuestas, lo que representa el cumplimiento del 100% del  indicador de gestión.</t>
  </si>
  <si>
    <t>AP-TIC-FT-11</t>
  </si>
  <si>
    <t>Producto</t>
  </si>
  <si>
    <t>MESAS DE TRABAJO PARA EL FORTALECIMIENTO DE LOS ACTORES DEL SISTEMA REGIONAL Y NACIONAL DE CTE</t>
  </si>
  <si>
    <t>Número de CODECTI realizados realizados en la vigencia</t>
  </si>
  <si>
    <t>&lt;=1</t>
  </si>
  <si>
    <t>&gt;=4</t>
  </si>
  <si>
    <t>Secretario de TIC</t>
  </si>
  <si>
    <t>Se realizó la primera sesión ordinaria del CODECTI, el  día 25 de febrero, con participación de los nuevos miembros en cumplimiento de la normativa nacional y adoptada por la Administración Departamental, para la aprobación de las 11 demandas territoriales para los seis retos establecidos por Minciencias</t>
  </si>
  <si>
    <t>AP-TIC-FT-07</t>
  </si>
  <si>
    <t>Cumplimiento de la ruta de trabajo del PETI</t>
  </si>
  <si>
    <t>Numero de iniciativas ejecutadas en la vigencia * 100 / Numero de iniciativas planeadas en el PETI de la vigencia</t>
  </si>
  <si>
    <t>&lt;=60%</t>
  </si>
  <si>
    <t>&gt;=75%</t>
  </si>
  <si>
    <t>AP-TIC-FT-13</t>
  </si>
  <si>
    <t>MESAS DE TRABAJO REALIZADAS EN MANEJO DE DATOS ABIERTOS</t>
  </si>
  <si>
    <t>Número de mesas de trabajo realizadas en el manejo datos abiertos en la vigencia</t>
  </si>
  <si>
    <t>AP-TIC-FT-19</t>
  </si>
  <si>
    <t>Calidad</t>
  </si>
  <si>
    <t>GRADO DE SATISFACCIÓN DE LOS USUARIOS POR SOLICITUDES ATENDIDAS POR LA MESA DE AYUDA PARA DAR SOLUCIÓN A LOS REQUERIMIENTOS</t>
  </si>
  <si>
    <t>Promedio de la calificacion de los encuestados *100 / Calificacion maxima que se otorga por encuestado</t>
  </si>
  <si>
    <t>&lt;=29%</t>
  </si>
  <si>
    <t>&gt;=65%</t>
  </si>
  <si>
    <t>Director de Sistemas de Información</t>
  </si>
  <si>
    <t>Durante el mes de Enero del año 2025 se realizaron y atendieron 87 solicitudes de servicio, de las cuales 11 realizaron la encuesta de satisfacción arrojando un promedio de 9,8 en grado de satisfacción.
Durante el mes de Febrero del año 2025 se realizaron y atendieron 179 solicitudes de servicio, de las cuales 13 realizaron la encuesta de satisfacción arrojando un promedio de 9,0 en grado de satisfacción.
Durante el mes de Marzo del año 2025 se realizaron y atendieron 229 solicitudes de servicio, de las cuales 21 realizaron la encuesta de satisfacción arrojando un promedio de 9,5 en grado de satisfacción.</t>
  </si>
  <si>
    <t>AP-TIC-FT-20</t>
  </si>
  <si>
    <t>APOYO EN LA IDENTIFICACION DE ACTIVOS DE INFORMACION</t>
  </si>
  <si>
    <t>Número de mesas de trabajo realizadas en el apoyo en la identificación de activos de información en la vigencia</t>
  </si>
  <si>
    <t>CUATRIMESTRUAL</t>
  </si>
  <si>
    <t>AP-TIC-FT-21</t>
  </si>
  <si>
    <t>IDENTIFICACIÓN DE BASES DE DATOS PERSONALES</t>
  </si>
  <si>
    <t>((Número de dependencias que han identificado si tienen o no datos personales)⁄(Número total de dependencias en la entidad)*100)</t>
  </si>
  <si>
    <t>&lt;=30%</t>
  </si>
  <si>
    <t>&gt;=61%</t>
  </si>
  <si>
    <t>AP-TIC-FT-22</t>
  </si>
  <si>
    <t>SISTEMAS DE INFORMACIÓN IDENTIFICADOS</t>
  </si>
  <si>
    <t>Sistemas de información actualizados con Hoja de vida / Total de sistemas de información identificados</t>
  </si>
  <si>
    <t>A la fecha se cuenta con un total de 59 hojas de vida construidas de un total de 64 sistemas de información identificados</t>
  </si>
  <si>
    <t>AP-TIC-FT-23</t>
  </si>
  <si>
    <t>SEGUIMIENTO A CONVENIOS</t>
  </si>
  <si>
    <t>Número convenios realizados en la vigencia</t>
  </si>
  <si>
    <t>EV-CYE-FT-01</t>
  </si>
  <si>
    <t>CUMPLIMIENTO EN LA RENDICIÓN DE INFORMES Y SEGUIMIENTO DE LEY</t>
  </si>
  <si>
    <t>(NÚMERO DE INFORMES Y SEGUIMIENTOS DE LEY PRESENTADOS OPORTUNAMENTE EN EL PERIODO / NÚMERO DE INFORMES DE OBLIGATORIO CUMPLIMIENTO)x 100%</t>
  </si>
  <si>
    <t>JEFE OFICINA DE CONTROL INTERNO</t>
  </si>
  <si>
    <t>Se presentaron los informes programados en el plan anual de auditoría con la oportunidad planteada</t>
  </si>
  <si>
    <t>EV-CYE-FT-02</t>
  </si>
  <si>
    <t>CUMPLIMIENTO AL PLAN ANUAL DE AUDITORÍAS EFECTUADAS POR LA OFICINA DE CONTROL INTERNO.</t>
  </si>
  <si>
    <t>(NÚMERO DE AUDITORÍAS REALIZADAS / NÚMERO DE AUDITORÍAS PROGRAMADAS) X 100</t>
  </si>
  <si>
    <t>EV-CYE-FT-04</t>
  </si>
  <si>
    <t>SEGUIMIENTO A LOS HALAZGOS DE LOS PLANES DE MEJORAMIENTO DE ENTES DE CONTROL E INSTITUCIONALES.</t>
  </si>
  <si>
    <t>(NÚMERO DE HALLAZGOS CON SEGUIMIENTO DE LOS PLANES DE MEJORAMIENTO / NÚMERO DE HALLAZGOS FORMULADOS EN LOS PLANES DE MEJORAMIENTO ) X 100</t>
  </si>
  <si>
    <t>Se realizó segumiento trimetral a la totalidad de los hallazgos vigentes producto de las auditorias internas y externas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</si>
</sst>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0.00_);[Red]\(&quot;$&quot;#,##0.00\)"/>
    <numFmt numFmtId="165" formatCode="0.0"/>
    <numFmt numFmtId="166" formatCode="0.0%"/>
  </numFmts>
  <fonts count="13">
    <font>
      <sz val="11"/>
      <color theme="1"/>
      <name val="Calibri"/>
      <family val="2"/>
      <scheme val="minor"/>
    </font>
    <font>
      <b/>
      <sz val="10"/>
      <name val="Arial"/>
      <family val="2"/>
    </font>
    <font>
      <b/>
      <sz val="10"/>
      <color theme="1"/>
      <name val="Arial"/>
      <family val="2"/>
    </font>
    <font>
      <sz val="8"/>
      <color theme="1"/>
      <name val="Arial"/>
      <family val="2"/>
    </font>
    <font>
      <b/>
      <sz val="12"/>
      <color rgb="FF000000"/>
      <name val="Arial"/>
      <family val="2"/>
    </font>
    <font>
      <sz val="12"/>
      <color rgb="FF000000"/>
      <name val="Arial"/>
      <family val="2"/>
    </font>
    <font>
      <b/>
      <sz val="11"/>
      <color theme="1"/>
      <name val="Calibri"/>
      <family val="2"/>
      <scheme val="minor"/>
    </font>
    <font>
      <sz val="11"/>
      <color rgb="FF000000"/>
      <name val="Aptos Narrow"/>
      <family val="2"/>
    </font>
    <font>
      <sz val="8"/>
      <name val="Arial"/>
    </font>
    <font>
      <sz val="11"/>
      <color rgb="FF000000"/>
      <name val="Calibri"/>
    </font>
    <font>
      <sz val="11"/>
      <color rgb="FF000000"/>
      <name val="Calibri"/>
      <charset val="134"/>
    </font>
    <font>
      <sz val="11"/>
      <color theme="1"/>
      <name val="Arial"/>
      <family val="2"/>
      <charset val="1"/>
    </font>
    <font>
      <b/>
      <sz val="11"/>
      <color theme="1"/>
      <name val="Times New Roman"/>
      <family val="1"/>
      <charset val="1"/>
    </font>
  </fonts>
  <fills count="10">
    <fill>
      <patternFill patternType="none"/>
    </fill>
    <fill>
      <patternFill patternType="gray125"/>
    </fill>
    <fill>
      <patternFill patternType="solid">
        <fgColor rgb="FFBDD7EE"/>
        <bgColor rgb="FF000000"/>
      </patternFill>
    </fill>
    <fill>
      <patternFill patternType="solid">
        <fgColor theme="7"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FFE699"/>
        <bgColor rgb="FF000000"/>
      </patternFill>
    </fill>
    <fill>
      <patternFill patternType="solid">
        <fgColor rgb="FFFF0000"/>
        <bgColor rgb="FF000000"/>
      </patternFill>
    </fill>
    <fill>
      <patternFill patternType="solid">
        <fgColor rgb="FFFFFF00"/>
        <bgColor rgb="FF000000"/>
      </patternFill>
    </fill>
    <fill>
      <patternFill patternType="solid">
        <fgColor rgb="FF92D050"/>
        <bgColor rgb="FF000000"/>
      </patternFill>
    </fill>
  </fills>
  <borders count="2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right style="thin">
        <color rgb="FF000000"/>
      </right>
      <top style="thin">
        <color indexed="64"/>
      </top>
      <bottom style="thin">
        <color indexed="64"/>
      </bottom>
      <diagonal/>
    </border>
  </borders>
  <cellStyleXfs count="1">
    <xf numFmtId="0" fontId="0" fillId="0" borderId="0"/>
  </cellStyleXfs>
  <cellXfs count="87">
    <xf numFmtId="0" fontId="0" fillId="0" borderId="0" xfId="0"/>
    <xf numFmtId="0" fontId="3" fillId="3" borderId="3"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0" fillId="4" borderId="3" xfId="0" applyFill="1" applyBorder="1" applyAlignment="1">
      <alignment horizontal="left" vertical="center"/>
    </xf>
    <xf numFmtId="0" fontId="0" fillId="0" borderId="3" xfId="0" applyBorder="1" applyAlignment="1">
      <alignment horizontal="left" vertical="center"/>
    </xf>
    <xf numFmtId="0" fontId="4" fillId="6" borderId="1"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4" fillId="6" borderId="13" xfId="0" applyFont="1" applyFill="1" applyBorder="1" applyAlignment="1">
      <alignment horizontal="center" vertical="center" wrapText="1"/>
    </xf>
    <xf numFmtId="0" fontId="5" fillId="0" borderId="1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1" xfId="0" applyFont="1" applyBorder="1" applyAlignment="1">
      <alignment horizontal="center" vertical="center" wrapText="1"/>
    </xf>
    <xf numFmtId="0" fontId="1" fillId="7" borderId="3" xfId="0" applyFont="1" applyFill="1" applyBorder="1" applyAlignment="1">
      <alignment vertical="center" wrapText="1"/>
    </xf>
    <xf numFmtId="0" fontId="1" fillId="9" borderId="3" xfId="0" applyFont="1" applyFill="1" applyBorder="1" applyAlignment="1">
      <alignment vertical="center" wrapText="1"/>
    </xf>
    <xf numFmtId="0" fontId="0" fillId="4" borderId="3" xfId="0" applyFill="1" applyBorder="1" applyAlignment="1">
      <alignment horizontal="left" vertical="center" wrapText="1"/>
    </xf>
    <xf numFmtId="9" fontId="0" fillId="0" borderId="3" xfId="0" applyNumberFormat="1" applyBorder="1" applyAlignment="1">
      <alignment horizontal="left" vertical="center"/>
    </xf>
    <xf numFmtId="9" fontId="0" fillId="4" borderId="3" xfId="0" applyNumberFormat="1" applyFill="1" applyBorder="1" applyAlignment="1">
      <alignment horizontal="center" vertical="center" wrapText="1"/>
    </xf>
    <xf numFmtId="0" fontId="0" fillId="4" borderId="3" xfId="0" applyFill="1" applyBorder="1" applyAlignment="1">
      <alignment horizontal="center" vertical="center" wrapText="1"/>
    </xf>
    <xf numFmtId="0" fontId="0" fillId="4" borderId="3" xfId="0" applyFill="1" applyBorder="1" applyAlignment="1">
      <alignment horizontal="center" vertical="center"/>
    </xf>
    <xf numFmtId="9" fontId="0" fillId="4" borderId="3" xfId="0" applyNumberFormat="1" applyFill="1" applyBorder="1" applyAlignment="1">
      <alignment horizontal="center" vertical="center"/>
    </xf>
    <xf numFmtId="10" fontId="0" fillId="4" borderId="3" xfId="0" applyNumberFormat="1" applyFill="1" applyBorder="1" applyAlignment="1">
      <alignment horizontal="center" vertical="center"/>
    </xf>
    <xf numFmtId="0" fontId="0" fillId="0" borderId="0" xfId="0" applyAlignment="1">
      <alignment horizontal="center"/>
    </xf>
    <xf numFmtId="0" fontId="0" fillId="0" borderId="0" xfId="0" applyAlignment="1">
      <alignment wrapText="1"/>
    </xf>
    <xf numFmtId="0" fontId="6" fillId="4" borderId="3" xfId="0" applyFont="1" applyFill="1" applyBorder="1" applyAlignment="1">
      <alignment horizontal="left" vertical="center" wrapText="1"/>
    </xf>
    <xf numFmtId="0" fontId="6" fillId="0" borderId="0" xfId="0" applyFont="1"/>
    <xf numFmtId="0" fontId="5" fillId="0" borderId="22" xfId="0" applyFont="1" applyBorder="1" applyAlignment="1">
      <alignment horizontal="center" vertical="center" wrapText="1"/>
    </xf>
    <xf numFmtId="0" fontId="0" fillId="0" borderId="3" xfId="0" applyBorder="1" applyAlignment="1" applyProtection="1">
      <alignment horizontal="center" vertical="center"/>
      <protection locked="0"/>
    </xf>
    <xf numFmtId="9" fontId="0" fillId="0" borderId="3" xfId="0" applyNumberFormat="1" applyBorder="1" applyAlignment="1">
      <alignment horizontal="center" vertical="center"/>
    </xf>
    <xf numFmtId="0" fontId="6" fillId="4" borderId="3" xfId="0" applyFont="1" applyFill="1" applyBorder="1" applyAlignment="1">
      <alignment horizontal="center" vertical="center" wrapText="1"/>
    </xf>
    <xf numFmtId="0" fontId="0" fillId="0" borderId="0" xfId="0" applyProtection="1">
      <protection locked="0"/>
    </xf>
    <xf numFmtId="0" fontId="6" fillId="4" borderId="3" xfId="0" applyFont="1" applyFill="1" applyBorder="1" applyAlignment="1">
      <alignment horizontal="center" vertical="center"/>
    </xf>
    <xf numFmtId="2" fontId="0" fillId="0" borderId="3" xfId="0" applyNumberFormat="1" applyBorder="1" applyAlignment="1">
      <alignment horizontal="center" vertical="center"/>
    </xf>
    <xf numFmtId="165" fontId="0" fillId="0" borderId="3" xfId="0" applyNumberFormat="1" applyBorder="1" applyAlignment="1">
      <alignment horizontal="center" vertical="center"/>
    </xf>
    <xf numFmtId="1" fontId="0" fillId="0" borderId="3" xfId="0" applyNumberFormat="1" applyBorder="1" applyAlignment="1">
      <alignment horizontal="center" vertical="center"/>
    </xf>
    <xf numFmtId="0" fontId="0" fillId="0" borderId="3" xfId="0" applyBorder="1" applyAlignment="1">
      <alignment horizontal="center" vertical="center"/>
    </xf>
    <xf numFmtId="9" fontId="6" fillId="4" borderId="3" xfId="0" applyNumberFormat="1" applyFont="1" applyFill="1" applyBorder="1" applyAlignment="1">
      <alignment horizontal="center" vertical="center"/>
    </xf>
    <xf numFmtId="10" fontId="0" fillId="0" borderId="3" xfId="0" applyNumberFormat="1" applyBorder="1" applyAlignment="1">
      <alignment horizontal="center" vertical="center"/>
    </xf>
    <xf numFmtId="166" fontId="0" fillId="0" borderId="3" xfId="0" applyNumberFormat="1" applyBorder="1" applyAlignment="1">
      <alignment horizontal="center" vertical="center"/>
    </xf>
    <xf numFmtId="0" fontId="0" fillId="4" borderId="3" xfId="0" quotePrefix="1" applyFill="1" applyBorder="1" applyAlignment="1">
      <alignment horizontal="center" vertical="center" wrapText="1"/>
    </xf>
    <xf numFmtId="0" fontId="7" fillId="0" borderId="3" xfId="0" applyFont="1" applyBorder="1" applyAlignment="1" applyProtection="1">
      <alignment horizontal="center" vertical="center"/>
      <protection locked="0"/>
    </xf>
    <xf numFmtId="0" fontId="8" fillId="0" borderId="3" xfId="0" applyFont="1" applyBorder="1" applyAlignment="1" applyProtection="1">
      <alignment horizontal="center" vertical="center"/>
      <protection locked="0"/>
    </xf>
    <xf numFmtId="164" fontId="0" fillId="0" borderId="3" xfId="0" applyNumberFormat="1" applyBorder="1" applyAlignment="1" applyProtection="1">
      <alignment horizontal="center" vertical="center"/>
      <protection locked="0"/>
    </xf>
    <xf numFmtId="0" fontId="9" fillId="0" borderId="3" xfId="0" applyFont="1" applyBorder="1" applyAlignment="1" applyProtection="1">
      <alignment horizontal="center" vertical="center"/>
      <protection locked="0"/>
    </xf>
    <xf numFmtId="0" fontId="9" fillId="0" borderId="5" xfId="0" applyFont="1" applyBorder="1" applyAlignment="1" applyProtection="1">
      <alignment horizontal="center" vertical="center"/>
      <protection locked="0"/>
    </xf>
    <xf numFmtId="0" fontId="0" fillId="0" borderId="4" xfId="0" applyBorder="1" applyAlignment="1" applyProtection="1">
      <alignment horizontal="justify" vertical="center" wrapText="1"/>
      <protection locked="0"/>
    </xf>
    <xf numFmtId="0" fontId="0" fillId="0" borderId="5" xfId="0" applyBorder="1" applyAlignment="1" applyProtection="1">
      <alignment horizontal="justify" vertical="center" wrapText="1"/>
      <protection locked="0"/>
    </xf>
    <xf numFmtId="3" fontId="0" fillId="0" borderId="3" xfId="0" applyNumberFormat="1" applyBorder="1" applyAlignment="1" applyProtection="1">
      <alignment horizontal="center" vertical="center"/>
      <protection locked="0"/>
    </xf>
    <xf numFmtId="3" fontId="10" fillId="0" borderId="0" xfId="0" applyNumberFormat="1" applyFont="1" applyAlignment="1" applyProtection="1">
      <alignment horizontal="center" vertical="center"/>
      <protection locked="0"/>
    </xf>
    <xf numFmtId="0" fontId="12" fillId="0" borderId="4" xfId="0" applyFont="1" applyBorder="1" applyAlignment="1" applyProtection="1">
      <alignment horizontal="justify" vertical="center" wrapText="1"/>
      <protection locked="0"/>
    </xf>
    <xf numFmtId="0" fontId="7" fillId="0" borderId="5"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11" xfId="0" applyFont="1" applyBorder="1" applyAlignment="1" applyProtection="1">
      <alignment horizontal="center" vertical="center"/>
      <protection locked="0"/>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1" fillId="2" borderId="3"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2" fillId="3" borderId="3" xfId="0" applyFont="1" applyFill="1" applyBorder="1" applyAlignment="1">
      <alignment horizontal="center" vertical="center"/>
    </xf>
    <xf numFmtId="0" fontId="2" fillId="5" borderId="3" xfId="0" applyFont="1" applyFill="1" applyBorder="1" applyAlignment="1">
      <alignment horizontal="center" vertical="center"/>
    </xf>
    <xf numFmtId="0" fontId="1" fillId="8" borderId="3" xfId="0" applyFont="1" applyFill="1" applyBorder="1" applyAlignment="1">
      <alignment horizontal="center" vertical="center" wrapText="1"/>
    </xf>
    <xf numFmtId="0" fontId="2" fillId="3" borderId="3" xfId="0" applyFont="1" applyFill="1" applyBorder="1" applyAlignment="1">
      <alignment horizontal="center"/>
    </xf>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11" xfId="0" applyFont="1" applyFill="1" applyBorder="1" applyAlignment="1">
      <alignment horizontal="center" vertical="center"/>
    </xf>
    <xf numFmtId="0" fontId="2" fillId="5" borderId="3" xfId="0" applyFont="1" applyFill="1" applyBorder="1" applyAlignment="1">
      <alignment horizont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2" fillId="5" borderId="6" xfId="0" applyFont="1" applyFill="1" applyBorder="1" applyAlignment="1">
      <alignment horizontal="center" vertical="center"/>
    </xf>
    <xf numFmtId="0" fontId="2" fillId="5" borderId="11" xfId="0" applyFont="1" applyFill="1" applyBorder="1" applyAlignment="1">
      <alignment horizontal="center" vertical="center"/>
    </xf>
    <xf numFmtId="0" fontId="0" fillId="0" borderId="4" xfId="0" applyBorder="1" applyAlignment="1" applyProtection="1">
      <alignment horizontal="justify" vertical="center" wrapText="1"/>
      <protection locked="0"/>
    </xf>
    <xf numFmtId="0" fontId="0" fillId="0" borderId="5" xfId="0"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9" fontId="0" fillId="0" borderId="4" xfId="0" applyNumberFormat="1" applyBorder="1" applyAlignment="1" applyProtection="1">
      <alignment horizontal="justify" vertical="center" wrapText="1"/>
      <protection locked="0"/>
    </xf>
    <xf numFmtId="0" fontId="0" fillId="0" borderId="4" xfId="0" applyBorder="1" applyAlignment="1">
      <alignment horizontal="justify" vertical="center" wrapText="1"/>
    </xf>
    <xf numFmtId="0" fontId="0" fillId="0" borderId="5" xfId="0" applyBorder="1" applyAlignment="1">
      <alignment horizontal="justify" vertical="center" wrapText="1"/>
    </xf>
    <xf numFmtId="0" fontId="0" fillId="0" borderId="4" xfId="0" applyBorder="1" applyAlignment="1" applyProtection="1">
      <alignment horizontal="center" vertical="justify" wrapText="1"/>
      <protection locked="0"/>
    </xf>
    <xf numFmtId="0" fontId="0" fillId="0" borderId="5" xfId="0" applyBorder="1" applyAlignment="1" applyProtection="1">
      <alignment horizontal="center" vertical="justify" wrapText="1"/>
      <protection locked="0"/>
    </xf>
    <xf numFmtId="0" fontId="7" fillId="0" borderId="4" xfId="0" applyFont="1" applyBorder="1" applyAlignment="1" applyProtection="1">
      <alignment horizontal="justify" vertical="center" wrapText="1"/>
      <protection locked="0"/>
    </xf>
    <xf numFmtId="0" fontId="7" fillId="0" borderId="23" xfId="0" applyFont="1" applyBorder="1" applyAlignment="1" applyProtection="1">
      <alignment horizontal="justify" vertical="center" wrapText="1"/>
      <protection locked="0"/>
    </xf>
    <xf numFmtId="0" fontId="9" fillId="0" borderId="4" xfId="0" applyFont="1" applyBorder="1" applyAlignment="1" applyProtection="1">
      <alignment horizontal="justify" vertical="center" wrapText="1"/>
      <protection locked="0"/>
    </xf>
    <xf numFmtId="0" fontId="9" fillId="0" borderId="23" xfId="0" applyFont="1" applyBorder="1" applyAlignment="1" applyProtection="1">
      <alignment horizontal="justify" vertical="center" wrapText="1"/>
      <protection locked="0"/>
    </xf>
  </cellXfs>
  <cellStyles count="1">
    <cellStyle name="Normal" xfId="0" builtinId="0"/>
  </cellStyles>
  <dxfs count="583">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000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6.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47.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48.xml.rels><?xml version="1.0" encoding="UTF-8" standalone="yes"?>
<Relationships xmlns="http://schemas.openxmlformats.org/package/2006/relationships"><Relationship Id="rId2" Type="http://schemas.microsoft.com/office/2011/relationships/chartColorStyle" Target="colors48.xml"/><Relationship Id="rId1" Type="http://schemas.microsoft.com/office/2011/relationships/chartStyle" Target="style48.xml"/></Relationships>
</file>

<file path=xl/charts/_rels/chart49.xml.rels><?xml version="1.0" encoding="UTF-8" standalone="yes"?>
<Relationships xmlns="http://schemas.openxmlformats.org/package/2006/relationships"><Relationship Id="rId2" Type="http://schemas.microsoft.com/office/2011/relationships/chartColorStyle" Target="colors49.xml"/><Relationship Id="rId1" Type="http://schemas.microsoft.com/office/2011/relationships/chartStyle" Target="style49.xml"/></Relationships>
</file>

<file path=xl/charts/_rels/chart50.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_rels/chart51.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52.xml.rels><?xml version="1.0" encoding="UTF-8" standalone="yes"?>
<Relationships xmlns="http://schemas.openxmlformats.org/package/2006/relationships"><Relationship Id="rId2" Type="http://schemas.microsoft.com/office/2011/relationships/chartColorStyle" Target="colors52.xml"/><Relationship Id="rId1" Type="http://schemas.microsoft.com/office/2011/relationships/chartStyle" Target="style52.xml"/></Relationships>
</file>

<file path=xl/charts/_rels/chart53.xml.rels><?xml version="1.0" encoding="UTF-8" standalone="yes"?>
<Relationships xmlns="http://schemas.openxmlformats.org/package/2006/relationships"><Relationship Id="rId2" Type="http://schemas.microsoft.com/office/2011/relationships/chartColorStyle" Target="colors53.xml"/><Relationship Id="rId1" Type="http://schemas.microsoft.com/office/2011/relationships/chartStyle" Target="style53.xml"/></Relationships>
</file>

<file path=xl/charts/_rels/chart54.xml.rels><?xml version="1.0" encoding="UTF-8" standalone="yes"?>
<Relationships xmlns="http://schemas.openxmlformats.org/package/2006/relationships"><Relationship Id="rId2" Type="http://schemas.microsoft.com/office/2011/relationships/chartColorStyle" Target="colors54.xml"/><Relationship Id="rId1" Type="http://schemas.microsoft.com/office/2011/relationships/chartStyle" Target="style54.xml"/></Relationships>
</file>

<file path=xl/charts/_rels/chart55.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_rels/chart56.xml.rels><?xml version="1.0" encoding="UTF-8" standalone="yes"?>
<Relationships xmlns="http://schemas.openxmlformats.org/package/2006/relationships"><Relationship Id="rId2" Type="http://schemas.microsoft.com/office/2011/relationships/chartColorStyle" Target="colors56.xml"/><Relationship Id="rId1" Type="http://schemas.microsoft.com/office/2011/relationships/chartStyle" Target="style56.xml"/></Relationships>
</file>

<file path=xl/charts/_rels/chart57.xml.rels><?xml version="1.0" encoding="UTF-8" standalone="yes"?>
<Relationships xmlns="http://schemas.openxmlformats.org/package/2006/relationships"><Relationship Id="rId2" Type="http://schemas.microsoft.com/office/2011/relationships/chartColorStyle" Target="colors57.xml"/><Relationship Id="rId1" Type="http://schemas.microsoft.com/office/2011/relationships/chartStyle" Target="style57.xml"/></Relationships>
</file>

<file path=xl/charts/_rels/chart58.xml.rels><?xml version="1.0" encoding="UTF-8" standalone="yes"?>
<Relationships xmlns="http://schemas.openxmlformats.org/package/2006/relationships"><Relationship Id="rId2" Type="http://schemas.microsoft.com/office/2011/relationships/chartColorStyle" Target="colors58.xml"/><Relationship Id="rId1" Type="http://schemas.microsoft.com/office/2011/relationships/chartStyle" Target="style58.xml"/></Relationships>
</file>

<file path=xl/charts/_rels/chart59.xml.rels><?xml version="1.0" encoding="UTF-8" standalone="yes"?>
<Relationships xmlns="http://schemas.openxmlformats.org/package/2006/relationships"><Relationship Id="rId2" Type="http://schemas.microsoft.com/office/2011/relationships/chartColorStyle" Target="colors59.xml"/><Relationship Id="rId1" Type="http://schemas.microsoft.com/office/2011/relationships/chartStyle" Target="style59.xml"/></Relationships>
</file>

<file path=xl/charts/_rels/chart60.xml.rels><?xml version="1.0" encoding="UTF-8" standalone="yes"?>
<Relationships xmlns="http://schemas.openxmlformats.org/package/2006/relationships"><Relationship Id="rId2" Type="http://schemas.microsoft.com/office/2011/relationships/chartColorStyle" Target="colors60.xml"/><Relationship Id="rId1" Type="http://schemas.microsoft.com/office/2011/relationships/chartStyle" Target="style60.xml"/></Relationships>
</file>

<file path=xl/charts/_rels/chart61.xml.rels><?xml version="1.0" encoding="UTF-8" standalone="yes"?>
<Relationships xmlns="http://schemas.openxmlformats.org/package/2006/relationships"><Relationship Id="rId2" Type="http://schemas.microsoft.com/office/2011/relationships/chartColorStyle" Target="colors61.xml"/><Relationship Id="rId1" Type="http://schemas.microsoft.com/office/2011/relationships/chartStyle" Target="style61.xml"/></Relationships>
</file>

<file path=xl/charts/_rels/chart62.xml.rels><?xml version="1.0" encoding="UTF-8" standalone="yes"?>
<Relationships xmlns="http://schemas.openxmlformats.org/package/2006/relationships"><Relationship Id="rId2" Type="http://schemas.microsoft.com/office/2011/relationships/chartColorStyle" Target="colors62.xml"/><Relationship Id="rId1" Type="http://schemas.microsoft.com/office/2011/relationships/chartStyle" Target="style62.xml"/></Relationships>
</file>

<file path=xl/charts/_rels/chart63.xml.rels><?xml version="1.0" encoding="UTF-8" standalone="yes"?>
<Relationships xmlns="http://schemas.openxmlformats.org/package/2006/relationships"><Relationship Id="rId2" Type="http://schemas.microsoft.com/office/2011/relationships/chartColorStyle" Target="colors63.xml"/><Relationship Id="rId1" Type="http://schemas.microsoft.com/office/2011/relationships/chartStyle" Target="style63.xml"/></Relationships>
</file>

<file path=xl/charts/_rels/chart64.xml.rels><?xml version="1.0" encoding="UTF-8" standalone="yes"?>
<Relationships xmlns="http://schemas.openxmlformats.org/package/2006/relationships"><Relationship Id="rId2" Type="http://schemas.microsoft.com/office/2011/relationships/chartColorStyle" Target="colors64.xml"/><Relationship Id="rId1" Type="http://schemas.microsoft.com/office/2011/relationships/chartStyle" Target="style64.xml"/></Relationships>
</file>

<file path=xl/charts/_rels/chart65.xml.rels><?xml version="1.0" encoding="UTF-8" standalone="yes"?>
<Relationships xmlns="http://schemas.openxmlformats.org/package/2006/relationships"><Relationship Id="rId2" Type="http://schemas.microsoft.com/office/2011/relationships/chartColorStyle" Target="colors65.xml"/><Relationship Id="rId1" Type="http://schemas.microsoft.com/office/2011/relationships/chartStyle" Target="style65.xml"/></Relationships>
</file>

<file path=xl/charts/_rels/chart66.xml.rels><?xml version="1.0" encoding="UTF-8" standalone="yes"?>
<Relationships xmlns="http://schemas.openxmlformats.org/package/2006/relationships"><Relationship Id="rId2" Type="http://schemas.microsoft.com/office/2011/relationships/chartColorStyle" Target="colors66.xml"/><Relationship Id="rId1" Type="http://schemas.microsoft.com/office/2011/relationships/chartStyle" Target="style66.xml"/></Relationships>
</file>

<file path=xl/charts/_rels/chart67.xml.rels><?xml version="1.0" encoding="UTF-8" standalone="yes"?>
<Relationships xmlns="http://schemas.openxmlformats.org/package/2006/relationships"><Relationship Id="rId2" Type="http://schemas.microsoft.com/office/2011/relationships/chartColorStyle" Target="colors67.xml"/><Relationship Id="rId1" Type="http://schemas.microsoft.com/office/2011/relationships/chartStyle" Target="style67.xml"/></Relationships>
</file>

<file path=xl/charts/_rels/chart68.xml.rels><?xml version="1.0" encoding="UTF-8" standalone="yes"?>
<Relationships xmlns="http://schemas.openxmlformats.org/package/2006/relationships"><Relationship Id="rId2" Type="http://schemas.microsoft.com/office/2011/relationships/chartColorStyle" Target="colors68.xml"/><Relationship Id="rId1" Type="http://schemas.microsoft.com/office/2011/relationships/chartStyle" Target="style68.xml"/></Relationships>
</file>

<file path=xl/charts/_rels/chart69.xml.rels><?xml version="1.0" encoding="UTF-8" standalone="yes"?>
<Relationships xmlns="http://schemas.openxmlformats.org/package/2006/relationships"><Relationship Id="rId2" Type="http://schemas.microsoft.com/office/2011/relationships/chartColorStyle" Target="colors69.xml"/><Relationship Id="rId1" Type="http://schemas.microsoft.com/office/2011/relationships/chartStyle" Target="style69.xml"/></Relationships>
</file>

<file path=xl/charts/_rels/chart70.xml.rels><?xml version="1.0" encoding="UTF-8" standalone="yes"?>
<Relationships xmlns="http://schemas.openxmlformats.org/package/2006/relationships"><Relationship Id="rId2" Type="http://schemas.microsoft.com/office/2011/relationships/chartColorStyle" Target="colors70.xml"/><Relationship Id="rId1" Type="http://schemas.microsoft.com/office/2011/relationships/chartStyle" Target="style70.xml"/></Relationships>
</file>

<file path=xl/charts/_rels/chart71.xml.rels><?xml version="1.0" encoding="UTF-8" standalone="yes"?>
<Relationships xmlns="http://schemas.openxmlformats.org/package/2006/relationships"><Relationship Id="rId2" Type="http://schemas.microsoft.com/office/2011/relationships/chartColorStyle" Target="colors71.xml"/><Relationship Id="rId1" Type="http://schemas.microsoft.com/office/2011/relationships/chartStyle" Target="style71.xml"/></Relationships>
</file>

<file path=xl/charts/_rels/chart72.xml.rels><?xml version="1.0" encoding="UTF-8" standalone="yes"?>
<Relationships xmlns="http://schemas.openxmlformats.org/package/2006/relationships"><Relationship Id="rId2" Type="http://schemas.microsoft.com/office/2011/relationships/chartColorStyle" Target="colors72.xml"/><Relationship Id="rId1" Type="http://schemas.microsoft.com/office/2011/relationships/chartStyle" Target="style72.xml"/></Relationships>
</file>

<file path=xl/charts/_rels/chart73.xml.rels><?xml version="1.0" encoding="UTF-8" standalone="yes"?>
<Relationships xmlns="http://schemas.openxmlformats.org/package/2006/relationships"><Relationship Id="rId2" Type="http://schemas.microsoft.com/office/2011/relationships/chartColorStyle" Target="colors73.xml"/><Relationship Id="rId1" Type="http://schemas.microsoft.com/office/2011/relationships/chartStyle" Target="style73.xml"/></Relationships>
</file>

<file path=xl/charts/_rels/chart74.xml.rels><?xml version="1.0" encoding="UTF-8" standalone="yes"?>
<Relationships xmlns="http://schemas.openxmlformats.org/package/2006/relationships"><Relationship Id="rId2" Type="http://schemas.microsoft.com/office/2011/relationships/chartColorStyle" Target="colors74.xml"/><Relationship Id="rId1" Type="http://schemas.microsoft.com/office/2011/relationships/chartStyle" Target="style74.xml"/></Relationships>
</file>

<file path=xl/charts/_rels/chart75.xml.rels><?xml version="1.0" encoding="UTF-8" standalone="yes"?>
<Relationships xmlns="http://schemas.openxmlformats.org/package/2006/relationships"><Relationship Id="rId2" Type="http://schemas.microsoft.com/office/2011/relationships/chartColorStyle" Target="colors75.xml"/><Relationship Id="rId1" Type="http://schemas.microsoft.com/office/2011/relationships/chartStyle" Target="style75.xml"/></Relationships>
</file>

<file path=xl/charts/_rels/chart76.xml.rels><?xml version="1.0" encoding="UTF-8" standalone="yes"?>
<Relationships xmlns="http://schemas.openxmlformats.org/package/2006/relationships"><Relationship Id="rId2" Type="http://schemas.microsoft.com/office/2011/relationships/chartColorStyle" Target="colors76.xml"/><Relationship Id="rId1" Type="http://schemas.microsoft.com/office/2011/relationships/chartStyle" Target="style76.xml"/></Relationships>
</file>

<file path=xl/charts/_rels/chart77.xml.rels><?xml version="1.0" encoding="UTF-8" standalone="yes"?>
<Relationships xmlns="http://schemas.openxmlformats.org/package/2006/relationships"><Relationship Id="rId2" Type="http://schemas.microsoft.com/office/2011/relationships/chartColorStyle" Target="colors77.xml"/><Relationship Id="rId1" Type="http://schemas.microsoft.com/office/2011/relationships/chartStyle" Target="style77.xml"/></Relationships>
</file>

<file path=xl/charts/_rels/chart78.xml.rels><?xml version="1.0" encoding="UTF-8" standalone="yes"?>
<Relationships xmlns="http://schemas.openxmlformats.org/package/2006/relationships"><Relationship Id="rId2" Type="http://schemas.microsoft.com/office/2011/relationships/chartColorStyle" Target="colors78.xml"/><Relationship Id="rId1" Type="http://schemas.microsoft.com/office/2011/relationships/chartStyle" Target="style78.xml"/></Relationships>
</file>

<file path=xl/charts/_rels/chart79.xml.rels><?xml version="1.0" encoding="UTF-8" standalone="yes"?>
<Relationships xmlns="http://schemas.openxmlformats.org/package/2006/relationships"><Relationship Id="rId2" Type="http://schemas.microsoft.com/office/2011/relationships/chartColorStyle" Target="colors79.xml"/><Relationship Id="rId1" Type="http://schemas.microsoft.com/office/2011/relationships/chartStyle" Target="style79.xml"/></Relationships>
</file>

<file path=xl/charts/_rels/chart80.xml.rels><?xml version="1.0" encoding="UTF-8" standalone="yes"?>
<Relationships xmlns="http://schemas.openxmlformats.org/package/2006/relationships"><Relationship Id="rId2" Type="http://schemas.microsoft.com/office/2011/relationships/chartColorStyle" Target="colors80.xml"/><Relationship Id="rId1" Type="http://schemas.microsoft.com/office/2011/relationships/chartStyle" Target="style80.xml"/></Relationships>
</file>

<file path=xl/charts/_rels/chart81.xml.rels><?xml version="1.0" encoding="UTF-8" standalone="yes"?>
<Relationships xmlns="http://schemas.openxmlformats.org/package/2006/relationships"><Relationship Id="rId2" Type="http://schemas.microsoft.com/office/2011/relationships/chartColorStyle" Target="colors81.xml"/><Relationship Id="rId1" Type="http://schemas.microsoft.com/office/2011/relationships/chartStyle" Target="style81.xml"/></Relationships>
</file>

<file path=xl/charts/_rels/chart82.xml.rels><?xml version="1.0" encoding="UTF-8" standalone="yes"?>
<Relationships xmlns="http://schemas.openxmlformats.org/package/2006/relationships"><Relationship Id="rId2" Type="http://schemas.microsoft.com/office/2011/relationships/chartColorStyle" Target="colors82.xml"/><Relationship Id="rId1" Type="http://schemas.microsoft.com/office/2011/relationships/chartStyle" Target="style82.xml"/></Relationships>
</file>

<file path=xl/charts/_rels/chart83.xml.rels><?xml version="1.0" encoding="UTF-8" standalone="yes"?>
<Relationships xmlns="http://schemas.openxmlformats.org/package/2006/relationships"><Relationship Id="rId2" Type="http://schemas.microsoft.com/office/2011/relationships/chartColorStyle" Target="colors83.xml"/><Relationship Id="rId1" Type="http://schemas.microsoft.com/office/2011/relationships/chartStyle" Target="style83.xml"/></Relationships>
</file>

<file path=xl/charts/_rels/chart84.xml.rels><?xml version="1.0" encoding="UTF-8" standalone="yes"?>
<Relationships xmlns="http://schemas.openxmlformats.org/package/2006/relationships"><Relationship Id="rId2" Type="http://schemas.microsoft.com/office/2011/relationships/chartColorStyle" Target="colors84.xml"/><Relationship Id="rId1" Type="http://schemas.microsoft.com/office/2011/relationships/chartStyle" Target="style84.xml"/></Relationships>
</file>

<file path=xl/charts/_rels/chart85.xml.rels><?xml version="1.0" encoding="UTF-8" standalone="yes"?>
<Relationships xmlns="http://schemas.openxmlformats.org/package/2006/relationships"><Relationship Id="rId2" Type="http://schemas.microsoft.com/office/2011/relationships/chartColorStyle" Target="colors85.xml"/><Relationship Id="rId1" Type="http://schemas.microsoft.com/office/2011/relationships/chartStyle" Target="style85.xml"/></Relationships>
</file>

<file path=xl/charts/_rels/chart86.xml.rels><?xml version="1.0" encoding="UTF-8" standalone="yes"?>
<Relationships xmlns="http://schemas.openxmlformats.org/package/2006/relationships"><Relationship Id="rId2" Type="http://schemas.microsoft.com/office/2011/relationships/chartColorStyle" Target="colors86.xml"/><Relationship Id="rId1" Type="http://schemas.microsoft.com/office/2011/relationships/chartStyle" Target="style86.xml"/></Relationships>
</file>

<file path=xl/charts/_rels/chart87.xml.rels><?xml version="1.0" encoding="UTF-8" standalone="yes"?>
<Relationships xmlns="http://schemas.openxmlformats.org/package/2006/relationships"><Relationship Id="rId2" Type="http://schemas.microsoft.com/office/2011/relationships/chartColorStyle" Target="colors87.xml"/><Relationship Id="rId1" Type="http://schemas.microsoft.com/office/2011/relationships/chartStyle" Target="style87.xml"/></Relationships>
</file>

<file path=xl/charts/_rels/chart88.xml.rels><?xml version="1.0" encoding="UTF-8" standalone="yes"?>
<Relationships xmlns="http://schemas.openxmlformats.org/package/2006/relationships"><Relationship Id="rId2" Type="http://schemas.microsoft.com/office/2011/relationships/chartColorStyle" Target="colors88.xml"/><Relationship Id="rId1" Type="http://schemas.microsoft.com/office/2011/relationships/chartStyle" Target="style88.xml"/></Relationships>
</file>

<file path=xl/charts/_rels/chart89.xml.rels><?xml version="1.0" encoding="UTF-8" standalone="yes"?>
<Relationships xmlns="http://schemas.openxmlformats.org/package/2006/relationships"><Relationship Id="rId2" Type="http://schemas.microsoft.com/office/2011/relationships/chartColorStyle" Target="colors89.xml"/><Relationship Id="rId1" Type="http://schemas.microsoft.com/office/2011/relationships/chartStyle" Target="style89.xml"/></Relationships>
</file>

<file path=xl/charts/_rels/chart90.xml.rels><?xml version="1.0" encoding="UTF-8" standalone="yes"?>
<Relationships xmlns="http://schemas.openxmlformats.org/package/2006/relationships"><Relationship Id="rId2" Type="http://schemas.microsoft.com/office/2011/relationships/chartColorStyle" Target="colors90.xml"/><Relationship Id="rId1" Type="http://schemas.microsoft.com/office/2011/relationships/chartStyle" Target="style90.xml"/></Relationships>
</file>

<file path=xl/charts/_rels/chart91.xml.rels><?xml version="1.0" encoding="UTF-8" standalone="yes"?>
<Relationships xmlns="http://schemas.openxmlformats.org/package/2006/relationships"><Relationship Id="rId2" Type="http://schemas.microsoft.com/office/2011/relationships/chartColorStyle" Target="colors91.xml"/><Relationship Id="rId1" Type="http://schemas.microsoft.com/office/2011/relationships/chartStyle" Target="style91.xml"/></Relationships>
</file>

<file path=xl/charts/_rels/chart92.xml.rels><?xml version="1.0" encoding="UTF-8" standalone="yes"?>
<Relationships xmlns="http://schemas.openxmlformats.org/package/2006/relationships"><Relationship Id="rId2" Type="http://schemas.microsoft.com/office/2011/relationships/chartColorStyle" Target="colors92.xml"/><Relationship Id="rId1" Type="http://schemas.microsoft.com/office/2011/relationships/chartStyle" Target="style92.xml"/></Relationships>
</file>

<file path=xl/charts/_rels/chart93.xml.rels><?xml version="1.0" encoding="UTF-8" standalone="yes"?>
<Relationships xmlns="http://schemas.openxmlformats.org/package/2006/relationships"><Relationship Id="rId2" Type="http://schemas.microsoft.com/office/2011/relationships/chartColorStyle" Target="colors93.xml"/><Relationship Id="rId1" Type="http://schemas.microsoft.com/office/2011/relationships/chartStyle" Target="style93.xml"/></Relationships>
</file>

<file path=xl/charts/_rels/chart94.xml.rels><?xml version="1.0" encoding="UTF-8" standalone="yes"?>
<Relationships xmlns="http://schemas.openxmlformats.org/package/2006/relationships"><Relationship Id="rId2" Type="http://schemas.microsoft.com/office/2011/relationships/chartColorStyle" Target="colors94.xml"/><Relationship Id="rId1" Type="http://schemas.microsoft.com/office/2011/relationships/chartStyle" Target="style94.xml"/></Relationships>
</file>

<file path=xl/charts/_rels/chart95.xml.rels><?xml version="1.0" encoding="UTF-8" standalone="yes"?>
<Relationships xmlns="http://schemas.openxmlformats.org/package/2006/relationships"><Relationship Id="rId2" Type="http://schemas.microsoft.com/office/2011/relationships/chartColorStyle" Target="colors95.xml"/><Relationship Id="rId1" Type="http://schemas.microsoft.com/office/2011/relationships/chartStyle" Target="style95.xml"/></Relationships>
</file>

<file path=xl/charts/_rels/chart96.xml.rels><?xml version="1.0" encoding="UTF-8" standalone="yes"?>
<Relationships xmlns="http://schemas.openxmlformats.org/package/2006/relationships"><Relationship Id="rId2" Type="http://schemas.microsoft.com/office/2011/relationships/chartColorStyle" Target="colors96.xml"/><Relationship Id="rId1" Type="http://schemas.microsoft.com/office/2011/relationships/chartStyle" Target="style96.xml"/></Relationships>
</file>

<file path=xl/charts/_rels/chart97.xml.rels><?xml version="1.0" encoding="UTF-8" standalone="yes"?>
<Relationships xmlns="http://schemas.openxmlformats.org/package/2006/relationships"><Relationship Id="rId2" Type="http://schemas.microsoft.com/office/2011/relationships/chartColorStyle" Target="colors97.xml"/><Relationship Id="rId1" Type="http://schemas.microsoft.com/office/2011/relationships/chartStyle" Target="style97.xml"/></Relationships>
</file>

<file path=xl/charts/_rels/chart98.xml.rels><?xml version="1.0" encoding="UTF-8" standalone="yes"?>
<Relationships xmlns="http://schemas.openxmlformats.org/package/2006/relationships"><Relationship Id="rId2" Type="http://schemas.microsoft.com/office/2011/relationships/chartColorStyle" Target="colors98.xml"/><Relationship Id="rId1" Type="http://schemas.microsoft.com/office/2011/relationships/chartStyle" Target="style98.xml"/></Relationships>
</file>

<file path=xl/charts/_rels/chart99.xml.rels><?xml version="1.0" encoding="UTF-8" standalone="yes"?>
<Relationships xmlns="http://schemas.openxmlformats.org/package/2006/relationships"><Relationship Id="rId2" Type="http://schemas.microsoft.com/office/2011/relationships/chartColorStyle" Target="colors99.xml"/><Relationship Id="rId1" Type="http://schemas.microsoft.com/office/2011/relationships/chartStyle" Target="style99.xml"/></Relationships>
</file>

<file path=xl/charts/_rels/chart100.xml.rels><?xml version="1.0" encoding="UTF-8" standalone="yes"?>
<Relationships xmlns="http://schemas.openxmlformats.org/package/2006/relationships"><Relationship Id="rId2" Type="http://schemas.microsoft.com/office/2011/relationships/chartColorStyle" Target="colors100.xml"/><Relationship Id="rId1" Type="http://schemas.microsoft.com/office/2011/relationships/chartStyle" Target="style100.xml"/></Relationships>
</file>

<file path=xl/charts/_rels/chart101.xml.rels><?xml version="1.0" encoding="UTF-8" standalone="yes"?>
<Relationships xmlns="http://schemas.openxmlformats.org/package/2006/relationships"><Relationship Id="rId2" Type="http://schemas.microsoft.com/office/2011/relationships/chartColorStyle" Target="colors101.xml"/><Relationship Id="rId1" Type="http://schemas.microsoft.com/office/2011/relationships/chartStyle" Target="style101.xml"/></Relationships>
</file>

<file path=xl/charts/_rels/chart102.xml.rels><?xml version="1.0" encoding="UTF-8" standalone="yes"?>
<Relationships xmlns="http://schemas.openxmlformats.org/package/2006/relationships"><Relationship Id="rId2" Type="http://schemas.microsoft.com/office/2011/relationships/chartColorStyle" Target="colors102.xml"/><Relationship Id="rId1" Type="http://schemas.microsoft.com/office/2011/relationships/chartStyle" Target="style102.xml"/></Relationships>
</file>

<file path=xl/charts/_rels/chart103.xml.rels><?xml version="1.0" encoding="UTF-8" standalone="yes"?>
<Relationships xmlns="http://schemas.openxmlformats.org/package/2006/relationships"><Relationship Id="rId2" Type="http://schemas.microsoft.com/office/2011/relationships/chartColorStyle" Target="colors103.xml"/><Relationship Id="rId1" Type="http://schemas.microsoft.com/office/2011/relationships/chartStyle" Target="style103.xml"/></Relationships>
</file>

<file path=xl/charts/_rels/chart104.xml.rels><?xml version="1.0" encoding="UTF-8" standalone="yes"?>
<Relationships xmlns="http://schemas.openxmlformats.org/package/2006/relationships"><Relationship Id="rId2" Type="http://schemas.microsoft.com/office/2011/relationships/chartColorStyle" Target="colors104.xml"/><Relationship Id="rId1" Type="http://schemas.microsoft.com/office/2011/relationships/chartStyle" Target="style104.xml"/></Relationships>
</file>

<file path=xl/charts/_rels/chart105.xml.rels><?xml version="1.0" encoding="UTF-8" standalone="yes"?>
<Relationships xmlns="http://schemas.openxmlformats.org/package/2006/relationships"><Relationship Id="rId2" Type="http://schemas.microsoft.com/office/2011/relationships/chartColorStyle" Target="colors105.xml"/><Relationship Id="rId1" Type="http://schemas.microsoft.com/office/2011/relationships/chartStyle" Target="style105.xml"/></Relationships>
</file>

<file path=xl/charts/_rels/chart106.xml.rels><?xml version="1.0" encoding="UTF-8" standalone="yes"?>
<Relationships xmlns="http://schemas.openxmlformats.org/package/2006/relationships"><Relationship Id="rId2" Type="http://schemas.microsoft.com/office/2011/relationships/chartColorStyle" Target="colors106.xml"/><Relationship Id="rId1" Type="http://schemas.microsoft.com/office/2011/relationships/chartStyle" Target="style106.xml"/></Relationships>
</file>

<file path=xl/charts/_rels/chart107.xml.rels><?xml version="1.0" encoding="UTF-8" standalone="yes"?>
<Relationships xmlns="http://schemas.openxmlformats.org/package/2006/relationships"><Relationship Id="rId2" Type="http://schemas.microsoft.com/office/2011/relationships/chartColorStyle" Target="colors107.xml"/><Relationship Id="rId1" Type="http://schemas.microsoft.com/office/2011/relationships/chartStyle" Target="style107.xml"/></Relationships>
</file>

<file path=xl/charts/_rels/chart108.xml.rels><?xml version="1.0" encoding="UTF-8" standalone="yes"?>
<Relationships xmlns="http://schemas.openxmlformats.org/package/2006/relationships"><Relationship Id="rId2" Type="http://schemas.microsoft.com/office/2011/relationships/chartColorStyle" Target="colors108.xml"/><Relationship Id="rId1" Type="http://schemas.microsoft.com/office/2011/relationships/chartStyle" Target="style108.xml"/></Relationships>
</file>

<file path=xl/charts/_rels/chart109.xml.rels><?xml version="1.0" encoding="UTF-8" standalone="yes"?>
<Relationships xmlns="http://schemas.openxmlformats.org/package/2006/relationships"><Relationship Id="rId2" Type="http://schemas.microsoft.com/office/2011/relationships/chartColorStyle" Target="colors109.xml"/><Relationship Id="rId1" Type="http://schemas.microsoft.com/office/2011/relationships/chartStyle" Target="style109.xml"/></Relationships>
</file>

<file path=xl/charts/_rels/chart110.xml.rels><?xml version="1.0" encoding="UTF-8" standalone="yes"?>
<Relationships xmlns="http://schemas.openxmlformats.org/package/2006/relationships"><Relationship Id="rId2" Type="http://schemas.microsoft.com/office/2011/relationships/chartColorStyle" Target="colors110.xml"/><Relationship Id="rId1" Type="http://schemas.microsoft.com/office/2011/relationships/chartStyle" Target="style110.xml"/></Relationships>
</file>

<file path=xl/charts/_rels/chart111.xml.rels><?xml version="1.0" encoding="UTF-8" standalone="yes"?>
<Relationships xmlns="http://schemas.openxmlformats.org/package/2006/relationships"><Relationship Id="rId2" Type="http://schemas.microsoft.com/office/2011/relationships/chartColorStyle" Target="colors111.xml"/><Relationship Id="rId1" Type="http://schemas.microsoft.com/office/2011/relationships/chartStyle" Target="style111.xml"/></Relationships>
</file>

<file path=xl/charts/_rels/chart112.xml.rels><?xml version="1.0" encoding="UTF-8" standalone="yes"?>
<Relationships xmlns="http://schemas.openxmlformats.org/package/2006/relationships"><Relationship Id="rId2" Type="http://schemas.microsoft.com/office/2011/relationships/chartColorStyle" Target="colors112.xml"/><Relationship Id="rId1" Type="http://schemas.microsoft.com/office/2011/relationships/chartStyle" Target="style112.xml"/></Relationships>
</file>

<file path=xl/charts/_rels/chart113.xml.rels><?xml version="1.0" encoding="UTF-8" standalone="yes"?>
<Relationships xmlns="http://schemas.openxmlformats.org/package/2006/relationships"><Relationship Id="rId2" Type="http://schemas.microsoft.com/office/2011/relationships/chartColorStyle" Target="colors113.xml"/><Relationship Id="rId1" Type="http://schemas.microsoft.com/office/2011/relationships/chartStyle" Target="style113.xml"/></Relationships>
</file>

<file path=xl/charts/_rels/chart114.xml.rels><?xml version="1.0" encoding="UTF-8" standalone="yes"?>
<Relationships xmlns="http://schemas.openxmlformats.org/package/2006/relationships"><Relationship Id="rId2" Type="http://schemas.microsoft.com/office/2011/relationships/chartColorStyle" Target="colors114.xml"/><Relationship Id="rId1" Type="http://schemas.microsoft.com/office/2011/relationships/chartStyle" Target="style114.xml"/></Relationships>
</file>

<file path=xl/charts/_rels/chart115.xml.rels><?xml version="1.0" encoding="UTF-8" standalone="yes"?>
<Relationships xmlns="http://schemas.openxmlformats.org/package/2006/relationships"><Relationship Id="rId2" Type="http://schemas.microsoft.com/office/2011/relationships/chartColorStyle" Target="colors115.xml"/><Relationship Id="rId1" Type="http://schemas.microsoft.com/office/2011/relationships/chartStyle" Target="style115.xml"/></Relationships>
</file>

<file path=xl/charts/_rels/chart116.xml.rels><?xml version="1.0" encoding="UTF-8" standalone="yes"?>
<Relationships xmlns="http://schemas.openxmlformats.org/package/2006/relationships"><Relationship Id="rId2" Type="http://schemas.microsoft.com/office/2011/relationships/chartColorStyle" Target="colors116.xml"/><Relationship Id="rId1" Type="http://schemas.microsoft.com/office/2011/relationships/chartStyle" Target="style116.xml"/></Relationships>
</file>

<file path=xl/charts/_rels/chart117.xml.rels><?xml version="1.0" encoding="UTF-8" standalone="yes"?>
<Relationships xmlns="http://schemas.openxmlformats.org/package/2006/relationships"><Relationship Id="rId2" Type="http://schemas.microsoft.com/office/2011/relationships/chartColorStyle" Target="colors117.xml"/><Relationship Id="rId1" Type="http://schemas.microsoft.com/office/2011/relationships/chartStyle" Target="style117.xml"/></Relationships>
</file>

<file path=xl/charts/_rels/chart118.xml.rels><?xml version="1.0" encoding="UTF-8" standalone="yes"?>
<Relationships xmlns="http://schemas.openxmlformats.org/package/2006/relationships"><Relationship Id="rId2" Type="http://schemas.microsoft.com/office/2011/relationships/chartColorStyle" Target="colors118.xml"/><Relationship Id="rId1" Type="http://schemas.microsoft.com/office/2011/relationships/chartStyle" Target="style118.xml"/></Relationships>
</file>

<file path=xl/charts/_rels/chart119.xml.rels><?xml version="1.0" encoding="UTF-8" standalone="yes"?>
<Relationships xmlns="http://schemas.openxmlformats.org/package/2006/relationships"><Relationship Id="rId2" Type="http://schemas.microsoft.com/office/2011/relationships/chartColorStyle" Target="colors119.xml"/><Relationship Id="rId1" Type="http://schemas.microsoft.com/office/2011/relationships/chartStyle" Target="style119.xml"/></Relationships>
</file>

<file path=xl/charts/_rels/chart120.xml.rels><?xml version="1.0" encoding="UTF-8" standalone="yes"?>
<Relationships xmlns="http://schemas.openxmlformats.org/package/2006/relationships"><Relationship Id="rId2" Type="http://schemas.microsoft.com/office/2011/relationships/chartColorStyle" Target="colors120.xml"/><Relationship Id="rId1" Type="http://schemas.microsoft.com/office/2011/relationships/chartStyle" Target="style120.xml"/></Relationships>
</file>

<file path=xl/charts/_rels/chart121.xml.rels><?xml version="1.0" encoding="UTF-8" standalone="yes"?>
<Relationships xmlns="http://schemas.openxmlformats.org/package/2006/relationships"><Relationship Id="rId2" Type="http://schemas.microsoft.com/office/2011/relationships/chartColorStyle" Target="colors121.xml"/><Relationship Id="rId1" Type="http://schemas.microsoft.com/office/2011/relationships/chartStyle" Target="style121.xml"/></Relationships>
</file>

<file path=xl/charts/_rels/chart122.xml.rels><?xml version="1.0" encoding="UTF-8" standalone="yes"?>
<Relationships xmlns="http://schemas.openxmlformats.org/package/2006/relationships"><Relationship Id="rId2" Type="http://schemas.microsoft.com/office/2011/relationships/chartColorStyle" Target="colors122.xml"/><Relationship Id="rId1" Type="http://schemas.microsoft.com/office/2011/relationships/chartStyle" Target="style122.xml"/></Relationships>
</file>

<file path=xl/charts/_rels/chart123.xml.rels><?xml version="1.0" encoding="UTF-8" standalone="yes"?>
<Relationships xmlns="http://schemas.openxmlformats.org/package/2006/relationships"><Relationship Id="rId2" Type="http://schemas.microsoft.com/office/2011/relationships/chartColorStyle" Target="colors123.xml"/><Relationship Id="rId1" Type="http://schemas.microsoft.com/office/2011/relationships/chartStyle" Target="style123.xml"/></Relationships>
</file>

<file path=xl/charts/_rels/chart124.xml.rels><?xml version="1.0" encoding="UTF-8" standalone="yes"?>
<Relationships xmlns="http://schemas.openxmlformats.org/package/2006/relationships"><Relationship Id="rId2" Type="http://schemas.microsoft.com/office/2011/relationships/chartColorStyle" Target="colors124.xml"/><Relationship Id="rId1" Type="http://schemas.microsoft.com/office/2011/relationships/chartStyle" Target="style124.xml"/></Relationships>
</file>

<file path=xl/charts/_rels/chart125.xml.rels><?xml version="1.0" encoding="UTF-8" standalone="yes"?>
<Relationships xmlns="http://schemas.openxmlformats.org/package/2006/relationships"><Relationship Id="rId2" Type="http://schemas.microsoft.com/office/2011/relationships/chartColorStyle" Target="colors125.xml"/><Relationship Id="rId1" Type="http://schemas.microsoft.com/office/2011/relationships/chartStyle" Target="style125.xml"/></Relationships>
</file>

<file path=xl/charts/_rels/chart126.xml.rels><?xml version="1.0" encoding="UTF-8" standalone="yes"?>
<Relationships xmlns="http://schemas.openxmlformats.org/package/2006/relationships"><Relationship Id="rId2" Type="http://schemas.microsoft.com/office/2011/relationships/chartColorStyle" Target="colors126.xml"/><Relationship Id="rId1" Type="http://schemas.microsoft.com/office/2011/relationships/chartStyle" Target="style126.xml"/></Relationships>
</file>

<file path=xl/charts/_rels/chart127.xml.rels><?xml version="1.0" encoding="UTF-8" standalone="yes"?>
<Relationships xmlns="http://schemas.openxmlformats.org/package/2006/relationships"><Relationship Id="rId2" Type="http://schemas.microsoft.com/office/2011/relationships/chartColorStyle" Target="colors127.xml"/><Relationship Id="rId1" Type="http://schemas.microsoft.com/office/2011/relationships/chartStyle" Target="style127.xml"/></Relationships>
</file>

<file path=xl/charts/_rels/chart128.xml.rels><?xml version="1.0" encoding="UTF-8" standalone="yes"?>
<Relationships xmlns="http://schemas.openxmlformats.org/package/2006/relationships"><Relationship Id="rId2" Type="http://schemas.microsoft.com/office/2011/relationships/chartColorStyle" Target="colors128.xml"/><Relationship Id="rId1" Type="http://schemas.microsoft.com/office/2011/relationships/chartStyle" Target="style128.xml"/></Relationships>
</file>

<file path=xl/charts/_rels/chart129.xml.rels><?xml version="1.0" encoding="UTF-8" standalone="yes"?>
<Relationships xmlns="http://schemas.openxmlformats.org/package/2006/relationships"><Relationship Id="rId2" Type="http://schemas.microsoft.com/office/2011/relationships/chartColorStyle" Target="colors129.xml"/><Relationship Id="rId1" Type="http://schemas.microsoft.com/office/2011/relationships/chartStyle" Target="style129.xml"/></Relationships>
</file>

<file path=xl/charts/_rels/chart130.xml.rels><?xml version="1.0" encoding="UTF-8" standalone="yes"?>
<Relationships xmlns="http://schemas.openxmlformats.org/package/2006/relationships"><Relationship Id="rId2" Type="http://schemas.microsoft.com/office/2011/relationships/chartColorStyle" Target="colors130.xml"/><Relationship Id="rId1" Type="http://schemas.microsoft.com/office/2011/relationships/chartStyle" Target="style130.xml"/></Relationships>
</file>

<file path=xl/charts/_rels/chart131.xml.rels><?xml version="1.0" encoding="UTF-8" standalone="yes"?>
<Relationships xmlns="http://schemas.openxmlformats.org/package/2006/relationships"><Relationship Id="rId2" Type="http://schemas.microsoft.com/office/2011/relationships/chartColorStyle" Target="colors131.xml"/><Relationship Id="rId1" Type="http://schemas.microsoft.com/office/2011/relationships/chartStyle" Target="style131.xml"/></Relationships>
</file>

<file path=xl/charts/_rels/chart132.xml.rels><?xml version="1.0" encoding="UTF-8" standalone="yes"?>
<Relationships xmlns="http://schemas.openxmlformats.org/package/2006/relationships"><Relationship Id="rId2" Type="http://schemas.microsoft.com/office/2011/relationships/chartColorStyle" Target="colors132.xml"/><Relationship Id="rId1" Type="http://schemas.microsoft.com/office/2011/relationships/chartStyle" Target="style132.xml"/></Relationships>
</file>

<file path=xl/charts/_rels/chart133.xml.rels><?xml version="1.0" encoding="UTF-8" standalone="yes"?>
<Relationships xmlns="http://schemas.openxmlformats.org/package/2006/relationships"><Relationship Id="rId2" Type="http://schemas.microsoft.com/office/2011/relationships/chartColorStyle" Target="colors133.xml"/><Relationship Id="rId1" Type="http://schemas.microsoft.com/office/2011/relationships/chartStyle" Target="style133.xml"/></Relationships>
</file>

<file path=xl/charts/_rels/chart134.xml.rels><?xml version="1.0" encoding="UTF-8" standalone="yes"?>
<Relationships xmlns="http://schemas.openxmlformats.org/package/2006/relationships"><Relationship Id="rId2" Type="http://schemas.microsoft.com/office/2011/relationships/chartColorStyle" Target="colors134.xml"/><Relationship Id="rId1" Type="http://schemas.microsoft.com/office/2011/relationships/chartStyle" Target="style134.xml"/></Relationships>
</file>

<file path=xl/charts/_rels/chart135.xml.rels><?xml version="1.0" encoding="UTF-8" standalone="yes"?>
<Relationships xmlns="http://schemas.openxmlformats.org/package/2006/relationships"><Relationship Id="rId2" Type="http://schemas.microsoft.com/office/2011/relationships/chartColorStyle" Target="colors135.xml"/><Relationship Id="rId1" Type="http://schemas.microsoft.com/office/2011/relationships/chartStyle" Target="style135.xml"/></Relationships>
</file>

<file path=xl/charts/_rels/chart136.xml.rels><?xml version="1.0" encoding="UTF-8" standalone="yes"?>
<Relationships xmlns="http://schemas.openxmlformats.org/package/2006/relationships"><Relationship Id="rId2" Type="http://schemas.microsoft.com/office/2011/relationships/chartColorStyle" Target="colors136.xml"/><Relationship Id="rId1" Type="http://schemas.microsoft.com/office/2011/relationships/chartStyle" Target="style136.xml"/></Relationships>
</file>

<file path=xl/charts/_rels/chart137.xml.rels><?xml version="1.0" encoding="UTF-8" standalone="yes"?>
<Relationships xmlns="http://schemas.openxmlformats.org/package/2006/relationships"><Relationship Id="rId2" Type="http://schemas.microsoft.com/office/2011/relationships/chartColorStyle" Target="colors137.xml"/><Relationship Id="rId1" Type="http://schemas.microsoft.com/office/2011/relationships/chartStyle" Target="style137.xml"/></Relationships>
</file>

<file path=xl/charts/_rels/chart138.xml.rels><?xml version="1.0" encoding="UTF-8" standalone="yes"?>
<Relationships xmlns="http://schemas.openxmlformats.org/package/2006/relationships"><Relationship Id="rId2" Type="http://schemas.microsoft.com/office/2011/relationships/chartColorStyle" Target="colors138.xml"/><Relationship Id="rId1" Type="http://schemas.microsoft.com/office/2011/relationships/chartStyle" Target="style138.xml"/></Relationships>
</file>

<file path=xl/charts/_rels/chart139.xml.rels><?xml version="1.0" encoding="UTF-8" standalone="yes"?>
<Relationships xmlns="http://schemas.openxmlformats.org/package/2006/relationships"><Relationship Id="rId2" Type="http://schemas.microsoft.com/office/2011/relationships/chartColorStyle" Target="colors139.xml"/><Relationship Id="rId1" Type="http://schemas.microsoft.com/office/2011/relationships/chartStyle" Target="style139.xml"/></Relationships>
</file>

<file path=xl/charts/_rels/chart140.xml.rels><?xml version="1.0" encoding="UTF-8" standalone="yes"?>
<Relationships xmlns="http://schemas.openxmlformats.org/package/2006/relationships"><Relationship Id="rId2" Type="http://schemas.microsoft.com/office/2011/relationships/chartColorStyle" Target="colors140.xml"/><Relationship Id="rId1" Type="http://schemas.microsoft.com/office/2011/relationships/chartStyle" Target="style140.xml"/></Relationships>
</file>

<file path=xl/charts/_rels/chart141.xml.rels><?xml version="1.0" encoding="UTF-8" standalone="yes"?>
<Relationships xmlns="http://schemas.openxmlformats.org/package/2006/relationships"><Relationship Id="rId2" Type="http://schemas.microsoft.com/office/2011/relationships/chartColorStyle" Target="colors141.xml"/><Relationship Id="rId1" Type="http://schemas.microsoft.com/office/2011/relationships/chartStyle" Target="style141.xml"/></Relationships>
</file>

<file path=xl/charts/_rels/chart142.xml.rels><?xml version="1.0" encoding="UTF-8" standalone="yes"?>
<Relationships xmlns="http://schemas.openxmlformats.org/package/2006/relationships"><Relationship Id="rId2" Type="http://schemas.microsoft.com/office/2011/relationships/chartColorStyle" Target="colors142.xml"/><Relationship Id="rId1" Type="http://schemas.microsoft.com/office/2011/relationships/chartStyle" Target="style142.xml"/></Relationships>
</file>

<file path=xl/charts/_rels/chart143.xml.rels><?xml version="1.0" encoding="UTF-8" standalone="yes"?>
<Relationships xmlns="http://schemas.openxmlformats.org/package/2006/relationships"><Relationship Id="rId2" Type="http://schemas.microsoft.com/office/2011/relationships/chartColorStyle" Target="colors143.xml"/><Relationship Id="rId1" Type="http://schemas.microsoft.com/office/2011/relationships/chartStyle" Target="style143.xml"/></Relationships>
</file>

<file path=xl/charts/_rels/chart144.xml.rels><?xml version="1.0" encoding="UTF-8" standalone="yes"?>
<Relationships xmlns="http://schemas.openxmlformats.org/package/2006/relationships"><Relationship Id="rId2" Type="http://schemas.microsoft.com/office/2011/relationships/chartColorStyle" Target="colors144.xml"/><Relationship Id="rId1" Type="http://schemas.microsoft.com/office/2011/relationships/chartStyle" Target="style144.xml"/></Relationships>
</file>

<file path=xl/charts/_rels/chart145.xml.rels><?xml version="1.0" encoding="UTF-8" standalone="yes"?>
<Relationships xmlns="http://schemas.openxmlformats.org/package/2006/relationships"><Relationship Id="rId2" Type="http://schemas.microsoft.com/office/2011/relationships/chartColorStyle" Target="colors145.xml"/><Relationship Id="rId1" Type="http://schemas.microsoft.com/office/2011/relationships/chartStyle" Target="style145.xml"/></Relationships>
</file>

<file path=xl/charts/_rels/chart146.xml.rels><?xml version="1.0" encoding="UTF-8" standalone="yes"?>
<Relationships xmlns="http://schemas.openxmlformats.org/package/2006/relationships"><Relationship Id="rId2" Type="http://schemas.microsoft.com/office/2011/relationships/chartColorStyle" Target="colors146.xml"/><Relationship Id="rId1" Type="http://schemas.microsoft.com/office/2011/relationships/chartStyle" Target="style146.xml"/></Relationships>
</file>

<file path=xl/charts/_rels/chart147.xml.rels><?xml version="1.0" encoding="UTF-8" standalone="yes"?>
<Relationships xmlns="http://schemas.openxmlformats.org/package/2006/relationships"><Relationship Id="rId2" Type="http://schemas.microsoft.com/office/2011/relationships/chartColorStyle" Target="colors147.xml"/><Relationship Id="rId1" Type="http://schemas.microsoft.com/office/2011/relationships/chartStyle" Target="style147.xml"/></Relationships>
</file>

<file path=xl/charts/_rels/chart148.xml.rels><?xml version="1.0" encoding="UTF-8" standalone="yes"?>
<Relationships xmlns="http://schemas.openxmlformats.org/package/2006/relationships"><Relationship Id="rId2" Type="http://schemas.microsoft.com/office/2011/relationships/chartColorStyle" Target="colors148.xml"/><Relationship Id="rId1" Type="http://schemas.microsoft.com/office/2011/relationships/chartStyle" Target="style148.xml"/></Relationships>
</file>

<file path=xl/charts/_rels/chart149.xml.rels><?xml version="1.0" encoding="UTF-8" standalone="yes"?>
<Relationships xmlns="http://schemas.openxmlformats.org/package/2006/relationships"><Relationship Id="rId2" Type="http://schemas.microsoft.com/office/2011/relationships/chartColorStyle" Target="colors149.xml"/><Relationship Id="rId1" Type="http://schemas.microsoft.com/office/2011/relationships/chartStyle" Target="style149.xml"/></Relationships>
</file>

<file path=xl/charts/_rels/chart150.xml.rels><?xml version="1.0" encoding="UTF-8" standalone="yes"?>
<Relationships xmlns="http://schemas.openxmlformats.org/package/2006/relationships"><Relationship Id="rId2" Type="http://schemas.microsoft.com/office/2011/relationships/chartColorStyle" Target="colors150.xml"/><Relationship Id="rId1" Type="http://schemas.microsoft.com/office/2011/relationships/chartStyle" Target="style150.xml"/></Relationships>
</file>

<file path=xl/charts/_rels/chart151.xml.rels><?xml version="1.0" encoding="UTF-8" standalone="yes"?>
<Relationships xmlns="http://schemas.openxmlformats.org/package/2006/relationships"><Relationship Id="rId2" Type="http://schemas.microsoft.com/office/2011/relationships/chartColorStyle" Target="colors151.xml"/><Relationship Id="rId1" Type="http://schemas.microsoft.com/office/2011/relationships/chartStyle" Target="style151.xml"/></Relationships>
</file>

<file path=xl/charts/_rels/chart152.xml.rels><?xml version="1.0" encoding="UTF-8" standalone="yes"?>
<Relationships xmlns="http://schemas.openxmlformats.org/package/2006/relationships"><Relationship Id="rId2" Type="http://schemas.microsoft.com/office/2011/relationships/chartColorStyle" Target="colors152.xml"/><Relationship Id="rId1" Type="http://schemas.microsoft.com/office/2011/relationships/chartStyle" Target="style152.xml"/></Relationships>
</file>

<file path=xl/charts/_rels/chart153.xml.rels><?xml version="1.0" encoding="UTF-8" standalone="yes"?>
<Relationships xmlns="http://schemas.openxmlformats.org/package/2006/relationships"><Relationship Id="rId2" Type="http://schemas.microsoft.com/office/2011/relationships/chartColorStyle" Target="colors153.xml"/><Relationship Id="rId1" Type="http://schemas.microsoft.com/office/2011/relationships/chartStyle" Target="style153.xml"/></Relationships>
</file>

<file path=xl/charts/_rels/chart154.xml.rels><?xml version="1.0" encoding="UTF-8" standalone="yes"?>
<Relationships xmlns="http://schemas.openxmlformats.org/package/2006/relationships"><Relationship Id="rId2" Type="http://schemas.microsoft.com/office/2011/relationships/chartColorStyle" Target="colors154.xml"/><Relationship Id="rId1" Type="http://schemas.microsoft.com/office/2011/relationships/chartStyle" Target="style154.xml"/></Relationships>
</file>

<file path=xl/charts/_rels/chart155.xml.rels><?xml version="1.0" encoding="UTF-8" standalone="yes"?>
<Relationships xmlns="http://schemas.openxmlformats.org/package/2006/relationships"><Relationship Id="rId2" Type="http://schemas.microsoft.com/office/2011/relationships/chartColorStyle" Target="colors155.xml"/><Relationship Id="rId1" Type="http://schemas.microsoft.com/office/2011/relationships/chartStyle" Target="style155.xml"/></Relationships>
</file>

<file path=xl/charts/_rels/chart156.xml.rels><?xml version="1.0" encoding="UTF-8" standalone="yes"?>
<Relationships xmlns="http://schemas.openxmlformats.org/package/2006/relationships"><Relationship Id="rId2" Type="http://schemas.microsoft.com/office/2011/relationships/chartColorStyle" Target="colors156.xml"/><Relationship Id="rId1" Type="http://schemas.microsoft.com/office/2011/relationships/chartStyle" Target="style156.xml"/></Relationships>
</file>

<file path=xl/charts/_rels/chart157.xml.rels><?xml version="1.0" encoding="UTF-8" standalone="yes"?>
<Relationships xmlns="http://schemas.openxmlformats.org/package/2006/relationships"><Relationship Id="rId2" Type="http://schemas.microsoft.com/office/2011/relationships/chartColorStyle" Target="colors157.xml"/><Relationship Id="rId1" Type="http://schemas.microsoft.com/office/2011/relationships/chartStyle" Target="style157.xml"/></Relationships>
</file>

<file path=xl/charts/_rels/chart158.xml.rels><?xml version="1.0" encoding="UTF-8" standalone="yes"?>
<Relationships xmlns="http://schemas.openxmlformats.org/package/2006/relationships"><Relationship Id="rId2" Type="http://schemas.microsoft.com/office/2011/relationships/chartColorStyle" Target="colors158.xml"/><Relationship Id="rId1" Type="http://schemas.microsoft.com/office/2011/relationships/chartStyle" Target="style158.xml"/></Relationships>
</file>

<file path=xl/charts/_rels/chart159.xml.rels><?xml version="1.0" encoding="UTF-8" standalone="yes"?>
<Relationships xmlns="http://schemas.openxmlformats.org/package/2006/relationships"><Relationship Id="rId2" Type="http://schemas.microsoft.com/office/2011/relationships/chartColorStyle" Target="colors159.xml"/><Relationship Id="rId1" Type="http://schemas.microsoft.com/office/2011/relationships/chartStyle" Target="style159.xml"/></Relationships>
</file>

<file path=xl/charts/_rels/chart160.xml.rels><?xml version="1.0" encoding="UTF-8" standalone="yes"?>
<Relationships xmlns="http://schemas.openxmlformats.org/package/2006/relationships"><Relationship Id="rId2" Type="http://schemas.microsoft.com/office/2011/relationships/chartColorStyle" Target="colors160.xml"/><Relationship Id="rId1" Type="http://schemas.microsoft.com/office/2011/relationships/chartStyle" Target="style160.xml"/></Relationships>
</file>

<file path=xl/charts/_rels/chart161.xml.rels><?xml version="1.0" encoding="UTF-8" standalone="yes"?>
<Relationships xmlns="http://schemas.openxmlformats.org/package/2006/relationships"><Relationship Id="rId2" Type="http://schemas.microsoft.com/office/2011/relationships/chartColorStyle" Target="colors161.xml"/><Relationship Id="rId1" Type="http://schemas.microsoft.com/office/2011/relationships/chartStyle" Target="style161.xml"/></Relationships>
</file>

<file path=xl/charts/_rels/chart162.xml.rels><?xml version="1.0" encoding="UTF-8" standalone="yes"?>
<Relationships xmlns="http://schemas.openxmlformats.org/package/2006/relationships"><Relationship Id="rId2" Type="http://schemas.microsoft.com/office/2011/relationships/chartColorStyle" Target="colors162.xml"/><Relationship Id="rId1" Type="http://schemas.microsoft.com/office/2011/relationships/chartStyle" Target="style162.xml"/></Relationships>
</file>

<file path=xl/charts/_rels/chart163.xml.rels><?xml version="1.0" encoding="UTF-8" standalone="yes"?>
<Relationships xmlns="http://schemas.openxmlformats.org/package/2006/relationships"><Relationship Id="rId2" Type="http://schemas.microsoft.com/office/2011/relationships/chartColorStyle" Target="colors163.xml"/><Relationship Id="rId1" Type="http://schemas.microsoft.com/office/2011/relationships/chartStyle" Target="style163.xml"/></Relationships>
</file>

<file path=xl/charts/_rels/chart164.xml.rels><?xml version="1.0" encoding="UTF-8" standalone="yes"?>
<Relationships xmlns="http://schemas.openxmlformats.org/package/2006/relationships"><Relationship Id="rId2" Type="http://schemas.microsoft.com/office/2011/relationships/chartColorStyle" Target="colors164.xml"/><Relationship Id="rId1" Type="http://schemas.microsoft.com/office/2011/relationships/chartStyle" Target="style164.xml"/></Relationships>
</file>

<file path=xl/charts/_rels/chart165.xml.rels><?xml version="1.0" encoding="UTF-8" standalone="yes"?>
<Relationships xmlns="http://schemas.openxmlformats.org/package/2006/relationships"><Relationship Id="rId2" Type="http://schemas.microsoft.com/office/2011/relationships/chartColorStyle" Target="colors165.xml"/><Relationship Id="rId1" Type="http://schemas.microsoft.com/office/2011/relationships/chartStyle" Target="style165.xml"/></Relationships>
</file>

<file path=xl/charts/_rels/chart166.xml.rels><?xml version="1.0" encoding="UTF-8" standalone="yes"?>
<Relationships xmlns="http://schemas.openxmlformats.org/package/2006/relationships"><Relationship Id="rId2" Type="http://schemas.microsoft.com/office/2011/relationships/chartColorStyle" Target="colors166.xml"/><Relationship Id="rId1" Type="http://schemas.microsoft.com/office/2011/relationships/chartStyle" Target="style166.xml"/></Relationships>
</file>

<file path=xl/charts/_rels/chart167.xml.rels><?xml version="1.0" encoding="UTF-8" standalone="yes"?>
<Relationships xmlns="http://schemas.openxmlformats.org/package/2006/relationships"><Relationship Id="rId2" Type="http://schemas.microsoft.com/office/2011/relationships/chartColorStyle" Target="colors167.xml"/><Relationship Id="rId1" Type="http://schemas.microsoft.com/office/2011/relationships/chartStyle" Target="style167.xml"/></Relationships>
</file>

<file path=xl/charts/_rels/chart168.xml.rels><?xml version="1.0" encoding="UTF-8" standalone="yes"?>
<Relationships xmlns="http://schemas.openxmlformats.org/package/2006/relationships"><Relationship Id="rId2" Type="http://schemas.microsoft.com/office/2011/relationships/chartColorStyle" Target="colors168.xml"/><Relationship Id="rId1" Type="http://schemas.microsoft.com/office/2011/relationships/chartStyle" Target="style168.xml"/></Relationships>
</file>

<file path=xl/charts/_rels/chart169.xml.rels><?xml version="1.0" encoding="UTF-8" standalone="yes"?>
<Relationships xmlns="http://schemas.openxmlformats.org/package/2006/relationships"><Relationship Id="rId2" Type="http://schemas.microsoft.com/office/2011/relationships/chartColorStyle" Target="colors169.xml"/><Relationship Id="rId1" Type="http://schemas.microsoft.com/office/2011/relationships/chartStyle" Target="style169.xml"/></Relationships>
</file>

<file path=xl/charts/_rels/chart170.xml.rels><?xml version="1.0" encoding="UTF-8" standalone="yes"?>
<Relationships xmlns="http://schemas.openxmlformats.org/package/2006/relationships"><Relationship Id="rId2" Type="http://schemas.microsoft.com/office/2011/relationships/chartColorStyle" Target="colors170.xml"/><Relationship Id="rId1" Type="http://schemas.microsoft.com/office/2011/relationships/chartStyle" Target="style170.xml"/></Relationships>
</file>

<file path=xl/charts/_rels/chart171.xml.rels><?xml version="1.0" encoding="UTF-8" standalone="yes"?>
<Relationships xmlns="http://schemas.openxmlformats.org/package/2006/relationships"><Relationship Id="rId2" Type="http://schemas.microsoft.com/office/2011/relationships/chartColorStyle" Target="colors171.xml"/><Relationship Id="rId1" Type="http://schemas.microsoft.com/office/2011/relationships/chartStyle" Target="style171.xml"/></Relationships>
</file>

<file path=xl/charts/_rels/chart172.xml.rels><?xml version="1.0" encoding="UTF-8" standalone="yes"?>
<Relationships xmlns="http://schemas.openxmlformats.org/package/2006/relationships"><Relationship Id="rId2" Type="http://schemas.microsoft.com/office/2011/relationships/chartColorStyle" Target="colors172.xml"/><Relationship Id="rId1" Type="http://schemas.microsoft.com/office/2011/relationships/chartStyle" Target="style172.xml"/></Relationships>
</file>

<file path=xl/charts/_rels/chart173.xml.rels><?xml version="1.0" encoding="UTF-8" standalone="yes"?>
<Relationships xmlns="http://schemas.openxmlformats.org/package/2006/relationships"><Relationship Id="rId2" Type="http://schemas.microsoft.com/office/2011/relationships/chartColorStyle" Target="colors173.xml"/><Relationship Id="rId1" Type="http://schemas.microsoft.com/office/2011/relationships/chartStyle" Target="style173.xml"/></Relationships>
</file>

<file path=xl/charts/_rels/chart174.xml.rels><?xml version="1.0" encoding="UTF-8" standalone="yes"?>
<Relationships xmlns="http://schemas.openxmlformats.org/package/2006/relationships"><Relationship Id="rId2" Type="http://schemas.microsoft.com/office/2011/relationships/chartColorStyle" Target="colors174.xml"/><Relationship Id="rId1" Type="http://schemas.microsoft.com/office/2011/relationships/chartStyle" Target="style174.xml"/></Relationships>
</file>

<file path=xl/charts/_rels/chart175.xml.rels><?xml version="1.0" encoding="UTF-8" standalone="yes"?>
<Relationships xmlns="http://schemas.openxmlformats.org/package/2006/relationships"><Relationship Id="rId2" Type="http://schemas.microsoft.com/office/2011/relationships/chartColorStyle" Target="colors175.xml"/><Relationship Id="rId1" Type="http://schemas.microsoft.com/office/2011/relationships/chartStyle" Target="style175.xml"/></Relationships>
</file>

<file path=xl/charts/_rels/chart176.xml.rels><?xml version="1.0" encoding="UTF-8" standalone="yes"?>
<Relationships xmlns="http://schemas.openxmlformats.org/package/2006/relationships"><Relationship Id="rId2" Type="http://schemas.microsoft.com/office/2011/relationships/chartColorStyle" Target="colors176.xml"/><Relationship Id="rId1" Type="http://schemas.microsoft.com/office/2011/relationships/chartStyle" Target="style176.xml"/></Relationships>
</file>

<file path=xl/charts/_rels/chart177.xml.rels><?xml version="1.0" encoding="UTF-8" standalone="yes"?>
<Relationships xmlns="http://schemas.openxmlformats.org/package/2006/relationships"><Relationship Id="rId2" Type="http://schemas.microsoft.com/office/2011/relationships/chartColorStyle" Target="colors177.xml"/><Relationship Id="rId1" Type="http://schemas.microsoft.com/office/2011/relationships/chartStyle" Target="style177.xml"/></Relationships>
</file>

<file path=xl/charts/_rels/chart178.xml.rels><?xml version="1.0" encoding="UTF-8" standalone="yes"?>
<Relationships xmlns="http://schemas.openxmlformats.org/package/2006/relationships"><Relationship Id="rId2" Type="http://schemas.microsoft.com/office/2011/relationships/chartColorStyle" Target="colors178.xml"/><Relationship Id="rId1" Type="http://schemas.microsoft.com/office/2011/relationships/chartStyle" Target="style178.xml"/></Relationships>
</file>

<file path=xl/charts/_rels/chart179.xml.rels><?xml version="1.0" encoding="UTF-8" standalone="yes"?>
<Relationships xmlns="http://schemas.openxmlformats.org/package/2006/relationships"><Relationship Id="rId2" Type="http://schemas.microsoft.com/office/2011/relationships/chartColorStyle" Target="colors179.xml"/><Relationship Id="rId1" Type="http://schemas.microsoft.com/office/2011/relationships/chartStyle" Target="style179.xml"/></Relationships>
</file>

<file path=xl/charts/_rels/chart180.xml.rels><?xml version="1.0" encoding="UTF-8" standalone="yes"?>
<Relationships xmlns="http://schemas.openxmlformats.org/package/2006/relationships"><Relationship Id="rId2" Type="http://schemas.microsoft.com/office/2011/relationships/chartColorStyle" Target="colors180.xml"/><Relationship Id="rId1" Type="http://schemas.microsoft.com/office/2011/relationships/chartStyle" Target="style180.xml"/></Relationships>
</file>

<file path=xl/charts/_rels/chart181.xml.rels><?xml version="1.0" encoding="UTF-8" standalone="yes"?>
<Relationships xmlns="http://schemas.openxmlformats.org/package/2006/relationships"><Relationship Id="rId2" Type="http://schemas.microsoft.com/office/2011/relationships/chartColorStyle" Target="colors181.xml"/><Relationship Id="rId1" Type="http://schemas.microsoft.com/office/2011/relationships/chartStyle" Target="style181.xml"/></Relationships>
</file>

<file path=xl/charts/_rels/chart182.xml.rels><?xml version="1.0" encoding="UTF-8" standalone="yes"?>
<Relationships xmlns="http://schemas.openxmlformats.org/package/2006/relationships"><Relationship Id="rId2" Type="http://schemas.microsoft.com/office/2011/relationships/chartColorStyle" Target="colors182.xml"/><Relationship Id="rId1" Type="http://schemas.microsoft.com/office/2011/relationships/chartStyle" Target="style182.xml"/></Relationships>
</file>

<file path=xl/charts/_rels/chart183.xml.rels><?xml version="1.0" encoding="UTF-8" standalone="yes"?>
<Relationships xmlns="http://schemas.openxmlformats.org/package/2006/relationships"><Relationship Id="rId2" Type="http://schemas.microsoft.com/office/2011/relationships/chartColorStyle" Target="colors183.xml"/><Relationship Id="rId1" Type="http://schemas.microsoft.com/office/2011/relationships/chartStyle" Target="style183.xml"/></Relationships>
</file>

<file path=xl/charts/_rels/chart184.xml.rels><?xml version="1.0" encoding="UTF-8" standalone="yes"?>
<Relationships xmlns="http://schemas.openxmlformats.org/package/2006/relationships"><Relationship Id="rId2" Type="http://schemas.microsoft.com/office/2011/relationships/chartColorStyle" Target="colors184.xml"/><Relationship Id="rId1" Type="http://schemas.microsoft.com/office/2011/relationships/chartStyle" Target="style184.xml"/></Relationships>
</file>

<file path=xl/charts/_rels/chart185.xml.rels><?xml version="1.0" encoding="UTF-8" standalone="yes"?>
<Relationships xmlns="http://schemas.openxmlformats.org/package/2006/relationships"><Relationship Id="rId2" Type="http://schemas.microsoft.com/office/2011/relationships/chartColorStyle" Target="colors185.xml"/><Relationship Id="rId1" Type="http://schemas.microsoft.com/office/2011/relationships/chartStyle" Target="style185.xml"/></Relationships>
</file>

<file path=xl/charts/_rels/chart186.xml.rels><?xml version="1.0" encoding="UTF-8" standalone="yes"?>
<Relationships xmlns="http://schemas.openxmlformats.org/package/2006/relationships"><Relationship Id="rId2" Type="http://schemas.microsoft.com/office/2011/relationships/chartColorStyle" Target="colors186.xml"/><Relationship Id="rId1" Type="http://schemas.microsoft.com/office/2011/relationships/chartStyle" Target="style186.xml"/></Relationships>
</file>

<file path=xl/charts/_rels/chart187.xml.rels><?xml version="1.0" encoding="UTF-8" standalone="yes"?>
<Relationships xmlns="http://schemas.openxmlformats.org/package/2006/relationships"><Relationship Id="rId2" Type="http://schemas.microsoft.com/office/2011/relationships/chartColorStyle" Target="colors187.xml"/><Relationship Id="rId1" Type="http://schemas.microsoft.com/office/2011/relationships/chartStyle" Target="style187.xml"/></Relationships>
</file>

<file path=xl/charts/_rels/chart188.xml.rels><?xml version="1.0" encoding="UTF-8" standalone="yes"?>
<Relationships xmlns="http://schemas.openxmlformats.org/package/2006/relationships"><Relationship Id="rId2" Type="http://schemas.microsoft.com/office/2011/relationships/chartColorStyle" Target="colors188.xml"/><Relationship Id="rId1" Type="http://schemas.microsoft.com/office/2011/relationships/chartStyle" Target="style188.xml"/></Relationships>
</file>

<file path=xl/charts/_rels/chart189.xml.rels><?xml version="1.0" encoding="UTF-8" standalone="yes"?>
<Relationships xmlns="http://schemas.openxmlformats.org/package/2006/relationships"><Relationship Id="rId2" Type="http://schemas.microsoft.com/office/2011/relationships/chartColorStyle" Target="colors189.xml"/><Relationship Id="rId1" Type="http://schemas.microsoft.com/office/2011/relationships/chartStyle" Target="style189.xml"/></Relationships>
</file>

<file path=xl/charts/_rels/chart190.xml.rels><?xml version="1.0" encoding="UTF-8" standalone="yes"?>
<Relationships xmlns="http://schemas.openxmlformats.org/package/2006/relationships"><Relationship Id="rId2" Type="http://schemas.microsoft.com/office/2011/relationships/chartColorStyle" Target="colors190.xml"/><Relationship Id="rId1" Type="http://schemas.microsoft.com/office/2011/relationships/chartStyle" Target="style190.xml"/></Relationships>
</file>

<file path=xl/charts/_rels/chart191.xml.rels><?xml version="1.0" encoding="UTF-8" standalone="yes"?>
<Relationships xmlns="http://schemas.openxmlformats.org/package/2006/relationships"><Relationship Id="rId2" Type="http://schemas.microsoft.com/office/2011/relationships/chartColorStyle" Target="colors191.xml"/><Relationship Id="rId1" Type="http://schemas.microsoft.com/office/2011/relationships/chartStyle" Target="style191.xml"/></Relationships>
</file>

<file path=xl/charts/_rels/chart192.xml.rels><?xml version="1.0" encoding="UTF-8" standalone="yes"?>
<Relationships xmlns="http://schemas.openxmlformats.org/package/2006/relationships"><Relationship Id="rId2" Type="http://schemas.microsoft.com/office/2011/relationships/chartColorStyle" Target="colors192.xml"/><Relationship Id="rId1" Type="http://schemas.microsoft.com/office/2011/relationships/chartStyle" Target="style192.xml"/></Relationships>
</file>

<file path=xl/charts/_rels/chart193.xml.rels><?xml version="1.0" encoding="UTF-8" standalone="yes"?>
<Relationships xmlns="http://schemas.openxmlformats.org/package/2006/relationships"><Relationship Id="rId2" Type="http://schemas.microsoft.com/office/2011/relationships/chartColorStyle" Target="colors193.xml"/><Relationship Id="rId1" Type="http://schemas.microsoft.com/office/2011/relationships/chartStyle" Target="style193.xml"/></Relationships>
</file>

<file path=xl/charts/_rels/chart194.xml.rels><?xml version="1.0" encoding="UTF-8" standalone="yes"?>
<Relationships xmlns="http://schemas.openxmlformats.org/package/2006/relationships"><Relationship Id="rId2" Type="http://schemas.microsoft.com/office/2011/relationships/chartColorStyle" Target="colors194.xml"/><Relationship Id="rId1" Type="http://schemas.microsoft.com/office/2011/relationships/chartStyle" Target="style194.xml"/></Relationships>
</file>

<file path=xl/charts/_rels/chart195.xml.rels><?xml version="1.0" encoding="UTF-8" standalone="yes"?>
<Relationships xmlns="http://schemas.openxmlformats.org/package/2006/relationships"><Relationship Id="rId2" Type="http://schemas.microsoft.com/office/2011/relationships/chartColorStyle" Target="colors195.xml"/><Relationship Id="rId1" Type="http://schemas.microsoft.com/office/2011/relationships/chartStyle" Target="style195.xml"/></Relationships>
</file>

<file path=xl/charts/_rels/chart196.xml.rels><?xml version="1.0" encoding="UTF-8" standalone="yes"?>
<Relationships xmlns="http://schemas.openxmlformats.org/package/2006/relationships"><Relationship Id="rId2" Type="http://schemas.microsoft.com/office/2011/relationships/chartColorStyle" Target="colors196.xml"/><Relationship Id="rId1" Type="http://schemas.microsoft.com/office/2011/relationships/chartStyle" Target="style196.xml"/></Relationships>
</file>

<file path=xl/charts/_rels/chart197.xml.rels><?xml version="1.0" encoding="UTF-8" standalone="yes"?>
<Relationships xmlns="http://schemas.openxmlformats.org/package/2006/relationships"><Relationship Id="rId2" Type="http://schemas.microsoft.com/office/2011/relationships/chartColorStyle" Target="colors197.xml"/><Relationship Id="rId1" Type="http://schemas.microsoft.com/office/2011/relationships/chartStyle" Target="style197.xml"/></Relationships>
</file>

<file path=xl/charts/_rels/chart198.xml.rels><?xml version="1.0" encoding="UTF-8" standalone="yes"?>
<Relationships xmlns="http://schemas.openxmlformats.org/package/2006/relationships"><Relationship Id="rId2" Type="http://schemas.microsoft.com/office/2011/relationships/chartColorStyle" Target="colors198.xml"/><Relationship Id="rId1" Type="http://schemas.microsoft.com/office/2011/relationships/chartStyle" Target="style198.xml"/></Relationships>
</file>

<file path=xl/charts/_rels/chart199.xml.rels><?xml version="1.0" encoding="UTF-8" standalone="yes"?>
<Relationships xmlns="http://schemas.openxmlformats.org/package/2006/relationships"><Relationship Id="rId2" Type="http://schemas.microsoft.com/office/2011/relationships/chartColorStyle" Target="colors199.xml"/><Relationship Id="rId1" Type="http://schemas.microsoft.com/office/2011/relationships/chartStyle" Target="style199.xml"/></Relationships>
</file>

<file path=xl/charts/_rels/chart200.xml.rels><?xml version="1.0" encoding="UTF-8" standalone="yes"?>
<Relationships xmlns="http://schemas.openxmlformats.org/package/2006/relationships"><Relationship Id="rId2" Type="http://schemas.microsoft.com/office/2011/relationships/chartColorStyle" Target="colors200.xml"/><Relationship Id="rId1" Type="http://schemas.microsoft.com/office/2011/relationships/chartStyle" Target="style200.xml"/></Relationships>
</file>

<file path=xl/charts/_rels/chart201.xml.rels><?xml version="1.0" encoding="UTF-8" standalone="yes"?>
<Relationships xmlns="http://schemas.openxmlformats.org/package/2006/relationships"><Relationship Id="rId2" Type="http://schemas.microsoft.com/office/2011/relationships/chartColorStyle" Target="colors201.xml"/><Relationship Id="rId1" Type="http://schemas.microsoft.com/office/2011/relationships/chartStyle" Target="style201.xml"/></Relationships>
</file>

<file path=xl/charts/_rels/chart202.xml.rels><?xml version="1.0" encoding="UTF-8" standalone="yes"?>
<Relationships xmlns="http://schemas.openxmlformats.org/package/2006/relationships"><Relationship Id="rId2" Type="http://schemas.microsoft.com/office/2011/relationships/chartColorStyle" Target="colors202.xml"/><Relationship Id="rId1" Type="http://schemas.microsoft.com/office/2011/relationships/chartStyle" Target="style202.xml"/></Relationships>
</file>

<file path=xl/charts/_rels/chart203.xml.rels><?xml version="1.0" encoding="UTF-8" standalone="yes"?>
<Relationships xmlns="http://schemas.openxmlformats.org/package/2006/relationships"><Relationship Id="rId2" Type="http://schemas.microsoft.com/office/2011/relationships/chartColorStyle" Target="colors203.xml"/><Relationship Id="rId1" Type="http://schemas.microsoft.com/office/2011/relationships/chartStyle" Target="style203.xml"/></Relationships>
</file>

<file path=xl/charts/_rels/chart204.xml.rels><?xml version="1.0" encoding="UTF-8" standalone="yes"?>
<Relationships xmlns="http://schemas.openxmlformats.org/package/2006/relationships"><Relationship Id="rId2" Type="http://schemas.microsoft.com/office/2011/relationships/chartColorStyle" Target="colors204.xml"/><Relationship Id="rId1" Type="http://schemas.microsoft.com/office/2011/relationships/chartStyle" Target="style204.xml"/></Relationships>
</file>

<file path=xl/charts/_rels/chart205.xml.rels><?xml version="1.0" encoding="UTF-8" standalone="yes"?>
<Relationships xmlns="http://schemas.openxmlformats.org/package/2006/relationships"><Relationship Id="rId2" Type="http://schemas.microsoft.com/office/2011/relationships/chartColorStyle" Target="colors205.xml"/><Relationship Id="rId1" Type="http://schemas.microsoft.com/office/2011/relationships/chartStyle" Target="style205.xml"/></Relationships>
</file>

<file path=xl/charts/_rels/chart206.xml.rels><?xml version="1.0" encoding="UTF-8" standalone="yes"?>
<Relationships xmlns="http://schemas.openxmlformats.org/package/2006/relationships"><Relationship Id="rId2" Type="http://schemas.microsoft.com/office/2011/relationships/chartColorStyle" Target="colors206.xml"/><Relationship Id="rId1" Type="http://schemas.microsoft.com/office/2011/relationships/chartStyle" Target="style206.xml"/></Relationships>
</file>

<file path=xl/charts/_rels/chart207.xml.rels><?xml version="1.0" encoding="UTF-8" standalone="yes"?>
<Relationships xmlns="http://schemas.openxmlformats.org/package/2006/relationships"><Relationship Id="rId2" Type="http://schemas.microsoft.com/office/2011/relationships/chartColorStyle" Target="colors207.xml"/><Relationship Id="rId1" Type="http://schemas.microsoft.com/office/2011/relationships/chartStyle" Target="style207.xml"/></Relationships>
</file>

<file path=xl/charts/_rels/chart208.xml.rels><?xml version="1.0" encoding="UTF-8" standalone="yes"?>
<Relationships xmlns="http://schemas.openxmlformats.org/package/2006/relationships"><Relationship Id="rId2" Type="http://schemas.microsoft.com/office/2011/relationships/chartColorStyle" Target="colors208.xml"/><Relationship Id="rId1" Type="http://schemas.microsoft.com/office/2011/relationships/chartStyle" Target="style208.xml"/></Relationships>
</file>

<file path=xl/charts/_rels/chart209.xml.rels><?xml version="1.0" encoding="UTF-8" standalone="yes"?>
<Relationships xmlns="http://schemas.openxmlformats.org/package/2006/relationships"><Relationship Id="rId2" Type="http://schemas.microsoft.com/office/2011/relationships/chartColorStyle" Target="colors209.xml"/><Relationship Id="rId1" Type="http://schemas.microsoft.com/office/2011/relationships/chartStyle" Target="style209.xml"/></Relationships>
</file>

<file path=xl/charts/_rels/chart210.xml.rels><?xml version="1.0" encoding="UTF-8" standalone="yes"?>
<Relationships xmlns="http://schemas.openxmlformats.org/package/2006/relationships"><Relationship Id="rId2" Type="http://schemas.microsoft.com/office/2011/relationships/chartColorStyle" Target="colors210.xml"/><Relationship Id="rId1" Type="http://schemas.microsoft.com/office/2011/relationships/chartStyle" Target="style210.xml"/></Relationships>
</file>

<file path=xl/charts/_rels/chart211.xml.rels><?xml version="1.0" encoding="UTF-8" standalone="yes"?>
<Relationships xmlns="http://schemas.openxmlformats.org/package/2006/relationships"><Relationship Id="rId2" Type="http://schemas.microsoft.com/office/2011/relationships/chartColorStyle" Target="colors211.xml"/><Relationship Id="rId1" Type="http://schemas.microsoft.com/office/2011/relationships/chartStyle" Target="style211.xml"/></Relationships>
</file>

<file path=xl/charts/_rels/chart212.xml.rels><?xml version="1.0" encoding="UTF-8" standalone="yes"?>
<Relationships xmlns="http://schemas.openxmlformats.org/package/2006/relationships"><Relationship Id="rId2" Type="http://schemas.microsoft.com/office/2011/relationships/chartColorStyle" Target="colors212.xml"/><Relationship Id="rId1" Type="http://schemas.microsoft.com/office/2011/relationships/chartStyle" Target="style212.xml"/></Relationships>
</file>

<file path=xl/charts/_rels/chart213.xml.rels><?xml version="1.0" encoding="UTF-8" standalone="yes"?>
<Relationships xmlns="http://schemas.openxmlformats.org/package/2006/relationships"><Relationship Id="rId2" Type="http://schemas.microsoft.com/office/2011/relationships/chartColorStyle" Target="colors213.xml"/><Relationship Id="rId1" Type="http://schemas.microsoft.com/office/2011/relationships/chartStyle" Target="style213.xml"/></Relationships>
</file>

<file path=xl/charts/_rels/chart214.xml.rels><?xml version="1.0" encoding="UTF-8" standalone="yes"?>
<Relationships xmlns="http://schemas.openxmlformats.org/package/2006/relationships"><Relationship Id="rId2" Type="http://schemas.microsoft.com/office/2011/relationships/chartColorStyle" Target="colors214.xml"/><Relationship Id="rId1" Type="http://schemas.microsoft.com/office/2011/relationships/chartStyle" Target="style214.xml"/></Relationships>
</file>

<file path=xl/charts/_rels/chart215.xml.rels><?xml version="1.0" encoding="UTF-8" standalone="yes"?>
<Relationships xmlns="http://schemas.openxmlformats.org/package/2006/relationships"><Relationship Id="rId2" Type="http://schemas.microsoft.com/office/2011/relationships/chartColorStyle" Target="colors215.xml"/><Relationship Id="rId1" Type="http://schemas.microsoft.com/office/2011/relationships/chartStyle" Target="style215.xml"/></Relationships>
</file>

<file path=xl/charts/_rels/chart216.xml.rels><?xml version="1.0" encoding="UTF-8" standalone="yes"?>
<Relationships xmlns="http://schemas.openxmlformats.org/package/2006/relationships"><Relationship Id="rId2" Type="http://schemas.microsoft.com/office/2011/relationships/chartColorStyle" Target="colors216.xml"/><Relationship Id="rId1" Type="http://schemas.microsoft.com/office/2011/relationships/chartStyle" Target="style216.xml"/></Relationships>
</file>

<file path=xl/charts/_rels/chart217.xml.rels><?xml version="1.0" encoding="UTF-8" standalone="yes"?>
<Relationships xmlns="http://schemas.openxmlformats.org/package/2006/relationships"><Relationship Id="rId2" Type="http://schemas.microsoft.com/office/2011/relationships/chartColorStyle" Target="colors217.xml"/><Relationship Id="rId1" Type="http://schemas.microsoft.com/office/2011/relationships/chartStyle" Target="style217.xml"/></Relationships>
</file>

<file path=xl/charts/_rels/chart218.xml.rels><?xml version="1.0" encoding="UTF-8" standalone="yes"?>
<Relationships xmlns="http://schemas.openxmlformats.org/package/2006/relationships"><Relationship Id="rId2" Type="http://schemas.microsoft.com/office/2011/relationships/chartColorStyle" Target="colors218.xml"/><Relationship Id="rId1" Type="http://schemas.microsoft.com/office/2011/relationships/chartStyle" Target="style218.xml"/></Relationships>
</file>

<file path=xl/charts/_rels/chart219.xml.rels><?xml version="1.0" encoding="UTF-8" standalone="yes"?>
<Relationships xmlns="http://schemas.openxmlformats.org/package/2006/relationships"><Relationship Id="rId2" Type="http://schemas.microsoft.com/office/2011/relationships/chartColorStyle" Target="colors219.xml"/><Relationship Id="rId1" Type="http://schemas.microsoft.com/office/2011/relationships/chartStyle" Target="style219.xml"/></Relationships>
</file>

<file path=xl/charts/_rels/chart220.xml.rels><?xml version="1.0" encoding="UTF-8" standalone="yes"?>
<Relationships xmlns="http://schemas.openxmlformats.org/package/2006/relationships"><Relationship Id="rId2" Type="http://schemas.microsoft.com/office/2011/relationships/chartColorStyle" Target="colors220.xml"/><Relationship Id="rId1" Type="http://schemas.microsoft.com/office/2011/relationships/chartStyle" Target="style220.xml"/></Relationships>
</file>

<file path=xl/charts/_rels/chart221.xml.rels><?xml version="1.0" encoding="UTF-8" standalone="yes"?>
<Relationships xmlns="http://schemas.openxmlformats.org/package/2006/relationships"><Relationship Id="rId2" Type="http://schemas.microsoft.com/office/2011/relationships/chartColorStyle" Target="colors221.xml"/><Relationship Id="rId1" Type="http://schemas.microsoft.com/office/2011/relationships/chartStyle" Target="style221.xml"/></Relationships>
</file>

<file path=xl/charts/_rels/chart222.xml.rels><?xml version="1.0" encoding="UTF-8" standalone="yes"?>
<Relationships xmlns="http://schemas.openxmlformats.org/package/2006/relationships"><Relationship Id="rId2" Type="http://schemas.microsoft.com/office/2011/relationships/chartColorStyle" Target="colors222.xml"/><Relationship Id="rId1" Type="http://schemas.microsoft.com/office/2011/relationships/chartStyle" Target="style222.xml"/></Relationships>
</file>

<file path=xl/charts/_rels/chart223.xml.rels><?xml version="1.0" encoding="UTF-8" standalone="yes"?>
<Relationships xmlns="http://schemas.openxmlformats.org/package/2006/relationships"><Relationship Id="rId2" Type="http://schemas.microsoft.com/office/2011/relationships/chartColorStyle" Target="colors223.xml"/><Relationship Id="rId1" Type="http://schemas.microsoft.com/office/2011/relationships/chartStyle" Target="style223.xml"/></Relationships>
</file>

<file path=xl/charts/_rels/chart224.xml.rels><?xml version="1.0" encoding="UTF-8" standalone="yes"?>
<Relationships xmlns="http://schemas.openxmlformats.org/package/2006/relationships"><Relationship Id="rId2" Type="http://schemas.microsoft.com/office/2011/relationships/chartColorStyle" Target="colors224.xml"/><Relationship Id="rId1" Type="http://schemas.microsoft.com/office/2011/relationships/chartStyle" Target="style224.xml"/></Relationships>
</file>

<file path=xl/charts/_rels/chart225.xml.rels><?xml version="1.0" encoding="UTF-8" standalone="yes"?>
<Relationships xmlns="http://schemas.openxmlformats.org/package/2006/relationships"><Relationship Id="rId2" Type="http://schemas.microsoft.com/office/2011/relationships/chartColorStyle" Target="colors225.xml"/><Relationship Id="rId1" Type="http://schemas.microsoft.com/office/2011/relationships/chartStyle" Target="style225.xml"/></Relationships>
</file>

<file path=xl/charts/_rels/chart226.xml.rels><?xml version="1.0" encoding="UTF-8" standalone="yes"?>
<Relationships xmlns="http://schemas.openxmlformats.org/package/2006/relationships"><Relationship Id="rId2" Type="http://schemas.microsoft.com/office/2011/relationships/chartColorStyle" Target="colors226.xml"/><Relationship Id="rId1" Type="http://schemas.microsoft.com/office/2011/relationships/chartStyle" Target="style226.xml"/></Relationships>
</file>

<file path=xl/charts/_rels/chart227.xml.rels><?xml version="1.0" encoding="UTF-8" standalone="yes"?>
<Relationships xmlns="http://schemas.openxmlformats.org/package/2006/relationships"><Relationship Id="rId2" Type="http://schemas.microsoft.com/office/2011/relationships/chartColorStyle" Target="colors227.xml"/><Relationship Id="rId1" Type="http://schemas.microsoft.com/office/2011/relationships/chartStyle" Target="style227.xml"/></Relationships>
</file>

<file path=xl/charts/_rels/chart228.xml.rels><?xml version="1.0" encoding="UTF-8" standalone="yes"?>
<Relationships xmlns="http://schemas.openxmlformats.org/package/2006/relationships"><Relationship Id="rId2" Type="http://schemas.microsoft.com/office/2011/relationships/chartColorStyle" Target="colors228.xml"/><Relationship Id="rId1" Type="http://schemas.microsoft.com/office/2011/relationships/chartStyle" Target="style228.xml"/></Relationships>
</file>

<file path=xl/charts/_rels/chart229.xml.rels><?xml version="1.0" encoding="UTF-8" standalone="yes"?>
<Relationships xmlns="http://schemas.openxmlformats.org/package/2006/relationships"><Relationship Id="rId2" Type="http://schemas.microsoft.com/office/2011/relationships/chartColorStyle" Target="colors229.xml"/><Relationship Id="rId1" Type="http://schemas.microsoft.com/office/2011/relationships/chartStyle" Target="style229.xml"/></Relationships>
</file>

<file path=xl/charts/_rels/chart230.xml.rels><?xml version="1.0" encoding="UTF-8" standalone="yes"?>
<Relationships xmlns="http://schemas.openxmlformats.org/package/2006/relationships"><Relationship Id="rId2" Type="http://schemas.microsoft.com/office/2011/relationships/chartColorStyle" Target="colors230.xml"/><Relationship Id="rId1" Type="http://schemas.microsoft.com/office/2011/relationships/chartStyle" Target="style230.xml"/></Relationships>
</file>

<file path=xl/charts/_rels/chart231.xml.rels><?xml version="1.0" encoding="UTF-8" standalone="yes"?>
<Relationships xmlns="http://schemas.openxmlformats.org/package/2006/relationships"><Relationship Id="rId2" Type="http://schemas.microsoft.com/office/2011/relationships/chartColorStyle" Target="colors231.xml"/><Relationship Id="rId1" Type="http://schemas.microsoft.com/office/2011/relationships/chartStyle" Target="style231.xml"/></Relationships>
</file>

<file path=xl/charts/_rels/chart232.xml.rels><?xml version="1.0" encoding="UTF-8" standalone="yes"?>
<Relationships xmlns="http://schemas.openxmlformats.org/package/2006/relationships"><Relationship Id="rId2" Type="http://schemas.microsoft.com/office/2011/relationships/chartColorStyle" Target="colors232.xml"/><Relationship Id="rId1" Type="http://schemas.microsoft.com/office/2011/relationships/chartStyle" Target="style232.xml"/></Relationships>
</file>

<file path=xl/charts/_rels/chart233.xml.rels><?xml version="1.0" encoding="UTF-8" standalone="yes"?>
<Relationships xmlns="http://schemas.openxmlformats.org/package/2006/relationships"><Relationship Id="rId2" Type="http://schemas.microsoft.com/office/2011/relationships/chartColorStyle" Target="colors233.xml"/><Relationship Id="rId1" Type="http://schemas.microsoft.com/office/2011/relationships/chartStyle" Target="style233.xml"/></Relationships>
</file>

<file path=xl/charts/_rels/chart234.xml.rels><?xml version="1.0" encoding="UTF-8" standalone="yes"?>
<Relationships xmlns="http://schemas.openxmlformats.org/package/2006/relationships"><Relationship Id="rId2" Type="http://schemas.microsoft.com/office/2011/relationships/chartColorStyle" Target="colors234.xml"/><Relationship Id="rId1" Type="http://schemas.microsoft.com/office/2011/relationships/chartStyle" Target="style234.xml"/></Relationships>
</file>

<file path=xl/charts/_rels/chart235.xml.rels><?xml version="1.0" encoding="UTF-8" standalone="yes"?>
<Relationships xmlns="http://schemas.openxmlformats.org/package/2006/relationships"><Relationship Id="rId2" Type="http://schemas.microsoft.com/office/2011/relationships/chartColorStyle" Target="colors235.xml"/><Relationship Id="rId1" Type="http://schemas.microsoft.com/office/2011/relationships/chartStyle" Target="style235.xml"/></Relationships>
</file>

<file path=xl/charts/_rels/chart236.xml.rels><?xml version="1.0" encoding="UTF-8" standalone="yes"?>
<Relationships xmlns="http://schemas.openxmlformats.org/package/2006/relationships"><Relationship Id="rId2" Type="http://schemas.microsoft.com/office/2011/relationships/chartColorStyle" Target="colors236.xml"/><Relationship Id="rId1" Type="http://schemas.microsoft.com/office/2011/relationships/chartStyle" Target="style236.xml"/></Relationships>
</file>

<file path=xl/charts/_rels/chart237.xml.rels><?xml version="1.0" encoding="UTF-8" standalone="yes"?>
<Relationships xmlns="http://schemas.openxmlformats.org/package/2006/relationships"><Relationship Id="rId2" Type="http://schemas.microsoft.com/office/2011/relationships/chartColorStyle" Target="colors237.xml"/><Relationship Id="rId1" Type="http://schemas.microsoft.com/office/2011/relationships/chartStyle" Target="style237.xml"/></Relationships>
</file>

<file path=xl/charts/_rels/chart238.xml.rels><?xml version="1.0" encoding="UTF-8" standalone="yes"?>
<Relationships xmlns="http://schemas.openxmlformats.org/package/2006/relationships"><Relationship Id="rId2" Type="http://schemas.microsoft.com/office/2011/relationships/chartColorStyle" Target="colors238.xml"/><Relationship Id="rId1" Type="http://schemas.microsoft.com/office/2011/relationships/chartStyle" Target="style238.xml"/></Relationships>
</file>

<file path=xl/charts/_rels/chart239.xml.rels><?xml version="1.0" encoding="UTF-8" standalone="yes"?>
<Relationships xmlns="http://schemas.openxmlformats.org/package/2006/relationships"><Relationship Id="rId2" Type="http://schemas.microsoft.com/office/2011/relationships/chartColorStyle" Target="colors239.xml"/><Relationship Id="rId1" Type="http://schemas.microsoft.com/office/2011/relationships/chartStyle" Target="style239.xml"/></Relationships>
</file>

<file path=xl/charts/_rels/chart240.xml.rels><?xml version="1.0" encoding="UTF-8" standalone="yes"?>
<Relationships xmlns="http://schemas.openxmlformats.org/package/2006/relationships"><Relationship Id="rId2" Type="http://schemas.microsoft.com/office/2011/relationships/chartColorStyle" Target="colors240.xml"/><Relationship Id="rId1" Type="http://schemas.microsoft.com/office/2011/relationships/chartStyle" Target="style240.xml"/></Relationships>
</file>

<file path=xl/charts/_rels/chart241.xml.rels><?xml version="1.0" encoding="UTF-8" standalone="yes"?>
<Relationships xmlns="http://schemas.openxmlformats.org/package/2006/relationships"><Relationship Id="rId2" Type="http://schemas.microsoft.com/office/2011/relationships/chartColorStyle" Target="colors241.xml"/><Relationship Id="rId1" Type="http://schemas.microsoft.com/office/2011/relationships/chartStyle" Target="style241.xml"/></Relationships>
</file>

<file path=xl/charts/_rels/chart242.xml.rels><?xml version="1.0" encoding="UTF-8" standalone="yes"?>
<Relationships xmlns="http://schemas.openxmlformats.org/package/2006/relationships"><Relationship Id="rId2" Type="http://schemas.microsoft.com/office/2011/relationships/chartColorStyle" Target="colors242.xml"/><Relationship Id="rId1" Type="http://schemas.microsoft.com/office/2011/relationships/chartStyle" Target="style242.xml"/></Relationships>
</file>

<file path=xl/charts/_rels/chart243.xml.rels><?xml version="1.0" encoding="UTF-8" standalone="yes"?>
<Relationships xmlns="http://schemas.openxmlformats.org/package/2006/relationships"><Relationship Id="rId2" Type="http://schemas.microsoft.com/office/2011/relationships/chartColorStyle" Target="colors243.xml"/><Relationship Id="rId1" Type="http://schemas.microsoft.com/office/2011/relationships/chartStyle" Target="style243.xml"/></Relationships>
</file>

<file path=xl/charts/_rels/chart244.xml.rels><?xml version="1.0" encoding="UTF-8" standalone="yes"?>
<Relationships xmlns="http://schemas.openxmlformats.org/package/2006/relationships"><Relationship Id="rId2" Type="http://schemas.microsoft.com/office/2011/relationships/chartColorStyle" Target="colors244.xml"/><Relationship Id="rId1" Type="http://schemas.microsoft.com/office/2011/relationships/chartStyle" Target="style244.xml"/></Relationships>
</file>

<file path=xl/charts/_rels/chart245.xml.rels><?xml version="1.0" encoding="UTF-8" standalone="yes"?>
<Relationships xmlns="http://schemas.openxmlformats.org/package/2006/relationships"><Relationship Id="rId2" Type="http://schemas.microsoft.com/office/2011/relationships/chartColorStyle" Target="colors245.xml"/><Relationship Id="rId1" Type="http://schemas.microsoft.com/office/2011/relationships/chartStyle" Target="style245.xml"/></Relationships>
</file>

<file path=xl/charts/_rels/chart246.xml.rels><?xml version="1.0" encoding="UTF-8" standalone="yes"?>
<Relationships xmlns="http://schemas.openxmlformats.org/package/2006/relationships"><Relationship Id="rId2" Type="http://schemas.microsoft.com/office/2011/relationships/chartColorStyle" Target="colors246.xml"/><Relationship Id="rId1" Type="http://schemas.microsoft.com/office/2011/relationships/chartStyle" Target="style246.xml"/></Relationships>
</file>

<file path=xl/charts/_rels/chart247.xml.rels><?xml version="1.0" encoding="UTF-8" standalone="yes"?>
<Relationships xmlns="http://schemas.openxmlformats.org/package/2006/relationships"><Relationship Id="rId2" Type="http://schemas.microsoft.com/office/2011/relationships/chartColorStyle" Target="colors247.xml"/><Relationship Id="rId1" Type="http://schemas.microsoft.com/office/2011/relationships/chartStyle" Target="style247.xml"/></Relationships>
</file>

<file path=xl/charts/_rels/chart248.xml.rels><?xml version="1.0" encoding="UTF-8" standalone="yes"?>
<Relationships xmlns="http://schemas.openxmlformats.org/package/2006/relationships"><Relationship Id="rId2" Type="http://schemas.microsoft.com/office/2011/relationships/chartColorStyle" Target="colors248.xml"/><Relationship Id="rId1" Type="http://schemas.microsoft.com/office/2011/relationships/chartStyle" Target="style248.xml"/></Relationships>
</file>

<file path=xl/charts/_rels/chart249.xml.rels><?xml version="1.0" encoding="UTF-8" standalone="yes"?>
<Relationships xmlns="http://schemas.openxmlformats.org/package/2006/relationships"><Relationship Id="rId2" Type="http://schemas.microsoft.com/office/2011/relationships/chartColorStyle" Target="colors249.xml"/><Relationship Id="rId1" Type="http://schemas.microsoft.com/office/2011/relationships/chartStyle" Target="style249.xml"/></Relationships>
</file>

<file path=xl/charts/_rels/chart250.xml.rels><?xml version="1.0" encoding="UTF-8" standalone="yes"?>
<Relationships xmlns="http://schemas.openxmlformats.org/package/2006/relationships"><Relationship Id="rId2" Type="http://schemas.microsoft.com/office/2011/relationships/chartColorStyle" Target="colors250.xml"/><Relationship Id="rId1" Type="http://schemas.microsoft.com/office/2011/relationships/chartStyle" Target="style250.xml"/></Relationships>
</file>

<file path=xl/charts/_rels/chart251.xml.rels><?xml version="1.0" encoding="UTF-8" standalone="yes"?>
<Relationships xmlns="http://schemas.openxmlformats.org/package/2006/relationships"><Relationship Id="rId2" Type="http://schemas.microsoft.com/office/2011/relationships/chartColorStyle" Target="colors251.xml"/><Relationship Id="rId1" Type="http://schemas.microsoft.com/office/2011/relationships/chartStyle" Target="style251.xml"/></Relationships>
</file>

<file path=xl/charts/_rels/chart252.xml.rels><?xml version="1.0" encoding="UTF-8" standalone="yes"?>
<Relationships xmlns="http://schemas.openxmlformats.org/package/2006/relationships"><Relationship Id="rId2" Type="http://schemas.microsoft.com/office/2011/relationships/chartColorStyle" Target="colors252.xml"/><Relationship Id="rId1" Type="http://schemas.microsoft.com/office/2011/relationships/chartStyle" Target="style252.xml"/></Relationships>
</file>

<file path=xl/charts/_rels/chart253.xml.rels><?xml version="1.0" encoding="UTF-8" standalone="yes"?>
<Relationships xmlns="http://schemas.openxmlformats.org/package/2006/relationships"><Relationship Id="rId2" Type="http://schemas.microsoft.com/office/2011/relationships/chartColorStyle" Target="colors253.xml"/><Relationship Id="rId1" Type="http://schemas.microsoft.com/office/2011/relationships/chartStyle" Target="style253.xml"/></Relationships>
</file>

<file path=xl/charts/_rels/chart254.xml.rels><?xml version="1.0" encoding="UTF-8" standalone="yes"?>
<Relationships xmlns="http://schemas.openxmlformats.org/package/2006/relationships"><Relationship Id="rId2" Type="http://schemas.microsoft.com/office/2011/relationships/chartColorStyle" Target="colors254.xml"/><Relationship Id="rId1" Type="http://schemas.microsoft.com/office/2011/relationships/chartStyle" Target="style254.xml"/></Relationships>
</file>

<file path=xl/charts/_rels/chart255.xml.rels><?xml version="1.0" encoding="UTF-8" standalone="yes"?>
<Relationships xmlns="http://schemas.openxmlformats.org/package/2006/relationships"><Relationship Id="rId2" Type="http://schemas.microsoft.com/office/2011/relationships/chartColorStyle" Target="colors255.xml"/><Relationship Id="rId1" Type="http://schemas.microsoft.com/office/2011/relationships/chartStyle" Target="style255.xml"/></Relationships>
</file>

<file path=xl/charts/_rels/chart256.xml.rels><?xml version="1.0" encoding="UTF-8" standalone="yes"?>
<Relationships xmlns="http://schemas.openxmlformats.org/package/2006/relationships"><Relationship Id="rId2" Type="http://schemas.microsoft.com/office/2011/relationships/chartColorStyle" Target="colors256.xml"/><Relationship Id="rId1" Type="http://schemas.microsoft.com/office/2011/relationships/chartStyle" Target="style256.xml"/></Relationships>
</file>

<file path=xl/charts/_rels/chart257.xml.rels><?xml version="1.0" encoding="UTF-8" standalone="yes"?>
<Relationships xmlns="http://schemas.openxmlformats.org/package/2006/relationships"><Relationship Id="rId2" Type="http://schemas.microsoft.com/office/2011/relationships/chartColorStyle" Target="colors257.xml"/><Relationship Id="rId1" Type="http://schemas.microsoft.com/office/2011/relationships/chartStyle" Target="style257.xml"/></Relationships>
</file>

<file path=xl/charts/_rels/chart258.xml.rels><?xml version="1.0" encoding="UTF-8" standalone="yes"?>
<Relationships xmlns="http://schemas.openxmlformats.org/package/2006/relationships"><Relationship Id="rId2" Type="http://schemas.microsoft.com/office/2011/relationships/chartColorStyle" Target="colors258.xml"/><Relationship Id="rId1" Type="http://schemas.microsoft.com/office/2011/relationships/chartStyle" Target="style258.xml"/></Relationships>
</file>

<file path=xl/charts/_rels/chart259.xml.rels><?xml version="1.0" encoding="UTF-8" standalone="yes"?>
<Relationships xmlns="http://schemas.openxmlformats.org/package/2006/relationships"><Relationship Id="rId2" Type="http://schemas.microsoft.com/office/2011/relationships/chartColorStyle" Target="colors259.xml"/><Relationship Id="rId1" Type="http://schemas.microsoft.com/office/2011/relationships/chartStyle" Target="style259.xml"/></Relationships>
</file>

<file path=xl/charts/_rels/chart260.xml.rels><?xml version="1.0" encoding="UTF-8" standalone="yes"?>
<Relationships xmlns="http://schemas.openxmlformats.org/package/2006/relationships"><Relationship Id="rId2" Type="http://schemas.microsoft.com/office/2011/relationships/chartColorStyle" Target="colors260.xml"/><Relationship Id="rId1" Type="http://schemas.microsoft.com/office/2011/relationships/chartStyle" Target="style260.xml"/></Relationships>
</file>

<file path=xl/charts/_rels/chart261.xml.rels><?xml version="1.0" encoding="UTF-8" standalone="yes"?>
<Relationships xmlns="http://schemas.openxmlformats.org/package/2006/relationships"><Relationship Id="rId2" Type="http://schemas.microsoft.com/office/2011/relationships/chartColorStyle" Target="colors261.xml"/><Relationship Id="rId1" Type="http://schemas.microsoft.com/office/2011/relationships/chartStyle" Target="style261.xml"/></Relationships>
</file>

<file path=xl/charts/_rels/chart262.xml.rels><?xml version="1.0" encoding="UTF-8" standalone="yes"?>
<Relationships xmlns="http://schemas.openxmlformats.org/package/2006/relationships"><Relationship Id="rId2" Type="http://schemas.microsoft.com/office/2011/relationships/chartColorStyle" Target="colors262.xml"/><Relationship Id="rId1" Type="http://schemas.microsoft.com/office/2011/relationships/chartStyle" Target="style262.xml"/></Relationships>
</file>

<file path=xl/charts/_rels/chart263.xml.rels><?xml version="1.0" encoding="UTF-8" standalone="yes"?>
<Relationships xmlns="http://schemas.openxmlformats.org/package/2006/relationships"><Relationship Id="rId2" Type="http://schemas.microsoft.com/office/2011/relationships/chartColorStyle" Target="colors263.xml"/><Relationship Id="rId1" Type="http://schemas.microsoft.com/office/2011/relationships/chartStyle" Target="style263.xml"/></Relationships>
</file>

<file path=xl/charts/_rels/chart264.xml.rels><?xml version="1.0" encoding="UTF-8" standalone="yes"?>
<Relationships xmlns="http://schemas.openxmlformats.org/package/2006/relationships"><Relationship Id="rId2" Type="http://schemas.microsoft.com/office/2011/relationships/chartColorStyle" Target="colors264.xml"/><Relationship Id="rId1" Type="http://schemas.microsoft.com/office/2011/relationships/chartStyle" Target="style264.xml"/></Relationships>
</file>

<file path=xl/charts/_rels/chart265.xml.rels><?xml version="1.0" encoding="UTF-8" standalone="yes"?>
<Relationships xmlns="http://schemas.openxmlformats.org/package/2006/relationships"><Relationship Id="rId2" Type="http://schemas.microsoft.com/office/2011/relationships/chartColorStyle" Target="colors265.xml"/><Relationship Id="rId1" Type="http://schemas.microsoft.com/office/2011/relationships/chartStyle" Target="style265.xml"/></Relationships>
</file>

<file path=xl/charts/_rels/chart266.xml.rels><?xml version="1.0" encoding="UTF-8" standalone="yes"?>
<Relationships xmlns="http://schemas.openxmlformats.org/package/2006/relationships"><Relationship Id="rId2" Type="http://schemas.microsoft.com/office/2011/relationships/chartColorStyle" Target="colors266.xml"/><Relationship Id="rId1" Type="http://schemas.microsoft.com/office/2011/relationships/chartStyle" Target="style266.xml"/></Relationships>
</file>

<file path=xl/charts/_rels/chart267.xml.rels><?xml version="1.0" encoding="UTF-8" standalone="yes"?>
<Relationships xmlns="http://schemas.openxmlformats.org/package/2006/relationships"><Relationship Id="rId2" Type="http://schemas.microsoft.com/office/2011/relationships/chartColorStyle" Target="colors267.xml"/><Relationship Id="rId1" Type="http://schemas.microsoft.com/office/2011/relationships/chartStyle" Target="style267.xml"/></Relationships>
</file>

<file path=xl/charts/_rels/chart268.xml.rels><?xml version="1.0" encoding="UTF-8" standalone="yes"?>
<Relationships xmlns="http://schemas.openxmlformats.org/package/2006/relationships"><Relationship Id="rId2" Type="http://schemas.microsoft.com/office/2011/relationships/chartColorStyle" Target="colors268.xml"/><Relationship Id="rId1" Type="http://schemas.microsoft.com/office/2011/relationships/chartStyle" Target="style268.xml"/></Relationships>
</file>

<file path=xl/charts/_rels/chart269.xml.rels><?xml version="1.0" encoding="UTF-8" standalone="yes"?>
<Relationships xmlns="http://schemas.openxmlformats.org/package/2006/relationships"><Relationship Id="rId2" Type="http://schemas.microsoft.com/office/2011/relationships/chartColorStyle" Target="colors269.xml"/><Relationship Id="rId1" Type="http://schemas.microsoft.com/office/2011/relationships/chartStyle" Target="style269.xml"/></Relationships>
</file>

<file path=xl/charts/_rels/chart270.xml.rels><?xml version="1.0" encoding="UTF-8" standalone="yes"?>
<Relationships xmlns="http://schemas.openxmlformats.org/package/2006/relationships"><Relationship Id="rId2" Type="http://schemas.microsoft.com/office/2011/relationships/chartColorStyle" Target="colors270.xml"/><Relationship Id="rId1" Type="http://schemas.microsoft.com/office/2011/relationships/chartStyle" Target="style270.xml"/></Relationships>
</file>

<file path=xl/charts/_rels/chart271.xml.rels><?xml version="1.0" encoding="UTF-8" standalone="yes"?>
<Relationships xmlns="http://schemas.openxmlformats.org/package/2006/relationships"><Relationship Id="rId2" Type="http://schemas.microsoft.com/office/2011/relationships/chartColorStyle" Target="colors271.xml"/><Relationship Id="rId1" Type="http://schemas.microsoft.com/office/2011/relationships/chartStyle" Target="style271.xml"/></Relationships>
</file>

<file path=xl/charts/_rels/chart272.xml.rels><?xml version="1.0" encoding="UTF-8" standalone="yes"?>
<Relationships xmlns="http://schemas.openxmlformats.org/package/2006/relationships"><Relationship Id="rId2" Type="http://schemas.microsoft.com/office/2011/relationships/chartColorStyle" Target="colors272.xml"/><Relationship Id="rId1" Type="http://schemas.microsoft.com/office/2011/relationships/chartStyle" Target="style272.xml"/></Relationships>
</file>

<file path=xl/charts/_rels/chart273.xml.rels><?xml version="1.0" encoding="UTF-8" standalone="yes"?>
<Relationships xmlns="http://schemas.openxmlformats.org/package/2006/relationships"><Relationship Id="rId2" Type="http://schemas.microsoft.com/office/2011/relationships/chartColorStyle" Target="colors273.xml"/><Relationship Id="rId1" Type="http://schemas.microsoft.com/office/2011/relationships/chartStyle" Target="style273.xml"/></Relationships>
</file>

<file path=xl/charts/_rels/chart274.xml.rels><?xml version="1.0" encoding="UTF-8" standalone="yes"?>
<Relationships xmlns="http://schemas.openxmlformats.org/package/2006/relationships"><Relationship Id="rId2" Type="http://schemas.microsoft.com/office/2011/relationships/chartColorStyle" Target="colors274.xml"/><Relationship Id="rId1" Type="http://schemas.microsoft.com/office/2011/relationships/chartStyle" Target="style274.xml"/></Relationships>
</file>

<file path=xl/charts/_rels/chart275.xml.rels><?xml version="1.0" encoding="UTF-8" standalone="yes"?>
<Relationships xmlns="http://schemas.openxmlformats.org/package/2006/relationships"><Relationship Id="rId2" Type="http://schemas.microsoft.com/office/2011/relationships/chartColorStyle" Target="colors275.xml"/><Relationship Id="rId1" Type="http://schemas.microsoft.com/office/2011/relationships/chartStyle" Target="style275.xml"/></Relationships>
</file>

<file path=xl/charts/_rels/chart276.xml.rels><?xml version="1.0" encoding="UTF-8" standalone="yes"?>
<Relationships xmlns="http://schemas.openxmlformats.org/package/2006/relationships"><Relationship Id="rId2" Type="http://schemas.microsoft.com/office/2011/relationships/chartColorStyle" Target="colors276.xml"/><Relationship Id="rId1" Type="http://schemas.microsoft.com/office/2011/relationships/chartStyle" Target="style276.xml"/></Relationships>
</file>

<file path=xl/charts/_rels/chart277.xml.rels><?xml version="1.0" encoding="UTF-8" standalone="yes"?>
<Relationships xmlns="http://schemas.openxmlformats.org/package/2006/relationships"><Relationship Id="rId2" Type="http://schemas.microsoft.com/office/2011/relationships/chartColorStyle" Target="colors277.xml"/><Relationship Id="rId1" Type="http://schemas.microsoft.com/office/2011/relationships/chartStyle" Target="style277.xml"/></Relationships>
</file>

<file path=xl/charts/_rels/chart278.xml.rels><?xml version="1.0" encoding="UTF-8" standalone="yes"?>
<Relationships xmlns="http://schemas.openxmlformats.org/package/2006/relationships"><Relationship Id="rId2" Type="http://schemas.microsoft.com/office/2011/relationships/chartColorStyle" Target="colors278.xml"/><Relationship Id="rId1" Type="http://schemas.microsoft.com/office/2011/relationships/chartStyle" Target="style278.xml"/></Relationships>
</file>

<file path=xl/charts/_rels/chart279.xml.rels><?xml version="1.0" encoding="UTF-8" standalone="yes"?>
<Relationships xmlns="http://schemas.openxmlformats.org/package/2006/relationships"><Relationship Id="rId2" Type="http://schemas.microsoft.com/office/2011/relationships/chartColorStyle" Target="colors279.xml"/><Relationship Id="rId1" Type="http://schemas.microsoft.com/office/2011/relationships/chartStyle" Target="style279.xml"/></Relationships>
</file>

<file path=xl/charts/_rels/chart280.xml.rels><?xml version="1.0" encoding="UTF-8" standalone="yes"?>
<Relationships xmlns="http://schemas.openxmlformats.org/package/2006/relationships"><Relationship Id="rId2" Type="http://schemas.microsoft.com/office/2011/relationships/chartColorStyle" Target="colors280.xml"/><Relationship Id="rId1" Type="http://schemas.microsoft.com/office/2011/relationships/chartStyle" Target="style280.xml"/></Relationships>
</file>

<file path=xl/charts/_rels/chart281.xml.rels><?xml version="1.0" encoding="UTF-8" standalone="yes"?>
<Relationships xmlns="http://schemas.openxmlformats.org/package/2006/relationships"><Relationship Id="rId2" Type="http://schemas.microsoft.com/office/2011/relationships/chartColorStyle" Target="colors281.xml"/><Relationship Id="rId1" Type="http://schemas.microsoft.com/office/2011/relationships/chartStyle" Target="style281.xml"/></Relationships>
</file>

<file path=xl/charts/_rels/chart282.xml.rels><?xml version="1.0" encoding="UTF-8" standalone="yes"?>
<Relationships xmlns="http://schemas.openxmlformats.org/package/2006/relationships"><Relationship Id="rId2" Type="http://schemas.microsoft.com/office/2011/relationships/chartColorStyle" Target="colors282.xml"/><Relationship Id="rId1" Type="http://schemas.microsoft.com/office/2011/relationships/chartStyle" Target="style282.xml"/></Relationships>
</file>

<file path=xl/charts/_rels/chart283.xml.rels><?xml version="1.0" encoding="UTF-8" standalone="yes"?>
<Relationships xmlns="http://schemas.openxmlformats.org/package/2006/relationships"><Relationship Id="rId2" Type="http://schemas.microsoft.com/office/2011/relationships/chartColorStyle" Target="colors283.xml"/><Relationship Id="rId1" Type="http://schemas.microsoft.com/office/2011/relationships/chartStyle" Target="style283.xml"/></Relationships>
</file>

<file path=xl/charts/_rels/chart284.xml.rels><?xml version="1.0" encoding="UTF-8" standalone="yes"?>
<Relationships xmlns="http://schemas.openxmlformats.org/package/2006/relationships"><Relationship Id="rId2" Type="http://schemas.microsoft.com/office/2011/relationships/chartColorStyle" Target="colors284.xml"/><Relationship Id="rId1" Type="http://schemas.microsoft.com/office/2011/relationships/chartStyle" Target="style284.xml"/></Relationships>
</file>

<file path=xl/charts/_rels/chart285.xml.rels><?xml version="1.0" encoding="UTF-8" standalone="yes"?>
<Relationships xmlns="http://schemas.openxmlformats.org/package/2006/relationships"><Relationship Id="rId2" Type="http://schemas.microsoft.com/office/2011/relationships/chartColorStyle" Target="colors285.xml"/><Relationship Id="rId1" Type="http://schemas.microsoft.com/office/2011/relationships/chartStyle" Target="style285.xml"/></Relationships>
</file>

<file path=xl/charts/_rels/chart286.xml.rels><?xml version="1.0" encoding="UTF-8" standalone="yes"?>
<Relationships xmlns="http://schemas.openxmlformats.org/package/2006/relationships"><Relationship Id="rId2" Type="http://schemas.microsoft.com/office/2011/relationships/chartColorStyle" Target="colors286.xml"/><Relationship Id="rId1" Type="http://schemas.microsoft.com/office/2011/relationships/chartStyle" Target="style286.xml"/></Relationships>
</file>

<file path=xl/charts/_rels/chart287.xml.rels><?xml version="1.0" encoding="UTF-8" standalone="yes"?>
<Relationships xmlns="http://schemas.openxmlformats.org/package/2006/relationships"><Relationship Id="rId2" Type="http://schemas.microsoft.com/office/2011/relationships/chartColorStyle" Target="colors287.xml"/><Relationship Id="rId1" Type="http://schemas.microsoft.com/office/2011/relationships/chartStyle" Target="style287.xml"/></Relationships>
</file>

<file path=xl/charts/_rels/chart288.xml.rels><?xml version="1.0" encoding="UTF-8" standalone="yes"?>
<Relationships xmlns="http://schemas.openxmlformats.org/package/2006/relationships"><Relationship Id="rId2" Type="http://schemas.microsoft.com/office/2011/relationships/chartColorStyle" Target="colors288.xml"/><Relationship Id="rId1" Type="http://schemas.microsoft.com/office/2011/relationships/chartStyle" Target="style288.xml"/></Relationships>
</file>

<file path=xl/charts/_rels/chart289.xml.rels><?xml version="1.0" encoding="UTF-8" standalone="yes"?>
<Relationships xmlns="http://schemas.openxmlformats.org/package/2006/relationships"><Relationship Id="rId2" Type="http://schemas.microsoft.com/office/2011/relationships/chartColorStyle" Target="colors289.xml"/><Relationship Id="rId1" Type="http://schemas.microsoft.com/office/2011/relationships/chartStyle" Target="style289.xml"/></Relationships>
</file>

<file path=xl/charts/_rels/chart290.xml.rels><?xml version="1.0" encoding="UTF-8" standalone="yes"?>
<Relationships xmlns="http://schemas.openxmlformats.org/package/2006/relationships"><Relationship Id="rId2" Type="http://schemas.microsoft.com/office/2011/relationships/chartColorStyle" Target="colors290.xml"/><Relationship Id="rId1" Type="http://schemas.microsoft.com/office/2011/relationships/chartStyle" Target="style290.xml"/></Relationships>
</file>

<file path=xl/charts/_rels/chart291.xml.rels><?xml version="1.0" encoding="UTF-8" standalone="yes"?>
<Relationships xmlns="http://schemas.openxmlformats.org/package/2006/relationships"><Relationship Id="rId2" Type="http://schemas.microsoft.com/office/2011/relationships/chartColorStyle" Target="colors291.xml"/><Relationship Id="rId1" Type="http://schemas.microsoft.com/office/2011/relationships/chartStyle" Target="style291.xml"/></Relationships>
</file>

<file path=xl/charts/_rels/chart292.xml.rels><?xml version="1.0" encoding="UTF-8" standalone="yes"?>
<Relationships xmlns="http://schemas.openxmlformats.org/package/2006/relationships"><Relationship Id="rId2" Type="http://schemas.microsoft.com/office/2011/relationships/chartColorStyle" Target="colors292.xml"/><Relationship Id="rId1" Type="http://schemas.microsoft.com/office/2011/relationships/chartStyle" Target="style292.xml"/></Relationships>
</file>

<file path=xl/charts/_rels/chart293.xml.rels><?xml version="1.0" encoding="UTF-8" standalone="yes"?>
<Relationships xmlns="http://schemas.openxmlformats.org/package/2006/relationships"><Relationship Id="rId2" Type="http://schemas.microsoft.com/office/2011/relationships/chartColorStyle" Target="colors293.xml"/><Relationship Id="rId1" Type="http://schemas.microsoft.com/office/2011/relationships/chartStyle" Target="style293.xml"/></Relationships>
</file>

<file path=xl/charts/_rels/chart294.xml.rels><?xml version="1.0" encoding="UTF-8" standalone="yes"?>
<Relationships xmlns="http://schemas.openxmlformats.org/package/2006/relationships"><Relationship Id="rId2" Type="http://schemas.microsoft.com/office/2011/relationships/chartColorStyle" Target="colors294.xml"/><Relationship Id="rId1" Type="http://schemas.microsoft.com/office/2011/relationships/chartStyle" Target="style294.xml"/></Relationships>
</file>

<file path=xl/charts/_rels/chart295.xml.rels><?xml version="1.0" encoding="UTF-8" standalone="yes"?>
<Relationships xmlns="http://schemas.openxmlformats.org/package/2006/relationships"><Relationship Id="rId2" Type="http://schemas.microsoft.com/office/2011/relationships/chartColorStyle" Target="colors295.xml"/><Relationship Id="rId1" Type="http://schemas.microsoft.com/office/2011/relationships/chartStyle" Target="style295.xml"/></Relationships>
</file>

<file path=xl/charts/_rels/chart296.xml.rels><?xml version="1.0" encoding="UTF-8" standalone="yes"?>
<Relationships xmlns="http://schemas.openxmlformats.org/package/2006/relationships"><Relationship Id="rId2" Type="http://schemas.microsoft.com/office/2011/relationships/chartColorStyle" Target="colors296.xml"/><Relationship Id="rId1" Type="http://schemas.microsoft.com/office/2011/relationships/chartStyle" Target="style296.xml"/></Relationships>
</file>

<file path=xl/charts/_rels/chart297.xml.rels><?xml version="1.0" encoding="UTF-8" standalone="yes"?>
<Relationships xmlns="http://schemas.openxmlformats.org/package/2006/relationships"><Relationship Id="rId2" Type="http://schemas.microsoft.com/office/2011/relationships/chartColorStyle" Target="colors297.xml"/><Relationship Id="rId1" Type="http://schemas.microsoft.com/office/2011/relationships/chartStyle" Target="style297.xml"/></Relationships>
</file>

<file path=xl/charts/_rels/chart298.xml.rels><?xml version="1.0" encoding="UTF-8" standalone="yes"?>
<Relationships xmlns="http://schemas.openxmlformats.org/package/2006/relationships"><Relationship Id="rId2" Type="http://schemas.microsoft.com/office/2011/relationships/chartColorStyle" Target="colors298.xml"/><Relationship Id="rId1" Type="http://schemas.microsoft.com/office/2011/relationships/chartStyle" Target="style298.xml"/></Relationships>
</file>

<file path=xl/charts/_rels/chart299.xml.rels><?xml version="1.0" encoding="UTF-8" standalone="yes"?>
<Relationships xmlns="http://schemas.openxmlformats.org/package/2006/relationships"><Relationship Id="rId2" Type="http://schemas.microsoft.com/office/2011/relationships/chartColorStyle" Target="colors299.xml"/><Relationship Id="rId1" Type="http://schemas.microsoft.com/office/2011/relationships/chartStyle" Target="style299.xml"/></Relationships>
</file>

<file path=xl/charts/_rels/chart300.xml.rels><?xml version="1.0" encoding="UTF-8" standalone="yes"?>
<Relationships xmlns="http://schemas.openxmlformats.org/package/2006/relationships"><Relationship Id="rId2" Type="http://schemas.microsoft.com/office/2011/relationships/chartColorStyle" Target="colors300.xml"/><Relationship Id="rId1" Type="http://schemas.microsoft.com/office/2011/relationships/chartStyle" Target="style300.xml"/></Relationships>
</file>

<file path=xl/charts/_rels/chart301.xml.rels><?xml version="1.0" encoding="UTF-8" standalone="yes"?>
<Relationships xmlns="http://schemas.openxmlformats.org/package/2006/relationships"><Relationship Id="rId2" Type="http://schemas.microsoft.com/office/2011/relationships/chartColorStyle" Target="colors301.xml"/><Relationship Id="rId1" Type="http://schemas.microsoft.com/office/2011/relationships/chartStyle" Target="style301.xml"/></Relationships>
</file>

<file path=xl/charts/_rels/chart302.xml.rels><?xml version="1.0" encoding="UTF-8" standalone="yes"?>
<Relationships xmlns="http://schemas.openxmlformats.org/package/2006/relationships"><Relationship Id="rId2" Type="http://schemas.microsoft.com/office/2011/relationships/chartColorStyle" Target="colors302.xml"/><Relationship Id="rId1" Type="http://schemas.microsoft.com/office/2011/relationships/chartStyle" Target="style302.xml"/></Relationships>
</file>

<file path=xl/charts/_rels/chart303.xml.rels><?xml version="1.0" encoding="UTF-8" standalone="yes"?>
<Relationships xmlns="http://schemas.openxmlformats.org/package/2006/relationships"><Relationship Id="rId2" Type="http://schemas.microsoft.com/office/2011/relationships/chartColorStyle" Target="colors303.xml"/><Relationship Id="rId1" Type="http://schemas.microsoft.com/office/2011/relationships/chartStyle" Target="style303.xml"/></Relationships>
</file>

<file path=xl/charts/_rels/chart304.xml.rels><?xml version="1.0" encoding="UTF-8" standalone="yes"?>
<Relationships xmlns="http://schemas.openxmlformats.org/package/2006/relationships"><Relationship Id="rId2" Type="http://schemas.microsoft.com/office/2011/relationships/chartColorStyle" Target="colors304.xml"/><Relationship Id="rId1" Type="http://schemas.microsoft.com/office/2011/relationships/chartStyle" Target="style304.xml"/></Relationships>
</file>

<file path=xl/charts/_rels/chart305.xml.rels><?xml version="1.0" encoding="UTF-8" standalone="yes"?>
<Relationships xmlns="http://schemas.openxmlformats.org/package/2006/relationships"><Relationship Id="rId2" Type="http://schemas.microsoft.com/office/2011/relationships/chartColorStyle" Target="colors305.xml"/><Relationship Id="rId1" Type="http://schemas.microsoft.com/office/2011/relationships/chartStyle" Target="style305.xml"/></Relationships>
</file>

<file path=xl/charts/_rels/chart306.xml.rels><?xml version="1.0" encoding="UTF-8" standalone="yes"?>
<Relationships xmlns="http://schemas.openxmlformats.org/package/2006/relationships"><Relationship Id="rId2" Type="http://schemas.microsoft.com/office/2011/relationships/chartColorStyle" Target="colors306.xml"/><Relationship Id="rId1" Type="http://schemas.microsoft.com/office/2011/relationships/chartStyle" Target="style306.xml"/></Relationships>
</file>

<file path=xl/charts/_rels/chart307.xml.rels><?xml version="1.0" encoding="UTF-8" standalone="yes"?>
<Relationships xmlns="http://schemas.openxmlformats.org/package/2006/relationships"><Relationship Id="rId2" Type="http://schemas.microsoft.com/office/2011/relationships/chartColorStyle" Target="colors307.xml"/><Relationship Id="rId1" Type="http://schemas.microsoft.com/office/2011/relationships/chartStyle" Target="style307.xml"/></Relationships>
</file>

<file path=xl/charts/_rels/chart308.xml.rels><?xml version="1.0" encoding="UTF-8" standalone="yes"?>
<Relationships xmlns="http://schemas.openxmlformats.org/package/2006/relationships"><Relationship Id="rId2" Type="http://schemas.microsoft.com/office/2011/relationships/chartColorStyle" Target="colors308.xml"/><Relationship Id="rId1" Type="http://schemas.microsoft.com/office/2011/relationships/chartStyle" Target="style308.xml"/></Relationships>
</file>

<file path=xl/charts/_rels/chart309.xml.rels><?xml version="1.0" encoding="UTF-8" standalone="yes"?>
<Relationships xmlns="http://schemas.openxmlformats.org/package/2006/relationships"><Relationship Id="rId2" Type="http://schemas.microsoft.com/office/2011/relationships/chartColorStyle" Target="colors309.xml"/><Relationship Id="rId1" Type="http://schemas.microsoft.com/office/2011/relationships/chartStyle" Target="style309.xml"/></Relationships>
</file>

<file path=xl/charts/_rels/chart310.xml.rels><?xml version="1.0" encoding="UTF-8" standalone="yes"?>
<Relationships xmlns="http://schemas.openxmlformats.org/package/2006/relationships"><Relationship Id="rId2" Type="http://schemas.microsoft.com/office/2011/relationships/chartColorStyle" Target="colors310.xml"/><Relationship Id="rId1" Type="http://schemas.microsoft.com/office/2011/relationships/chartStyle" Target="style310.xml"/></Relationships>
</file>

<file path=xl/charts/_rels/chart311.xml.rels><?xml version="1.0" encoding="UTF-8" standalone="yes"?>
<Relationships xmlns="http://schemas.openxmlformats.org/package/2006/relationships"><Relationship Id="rId2" Type="http://schemas.microsoft.com/office/2011/relationships/chartColorStyle" Target="colors311.xml"/><Relationship Id="rId1" Type="http://schemas.microsoft.com/office/2011/relationships/chartStyle" Target="style311.xml"/></Relationships>
</file>

<file path=xl/charts/_rels/chart312.xml.rels><?xml version="1.0" encoding="UTF-8" standalone="yes"?>
<Relationships xmlns="http://schemas.openxmlformats.org/package/2006/relationships"><Relationship Id="rId2" Type="http://schemas.microsoft.com/office/2011/relationships/chartColorStyle" Target="colors312.xml"/><Relationship Id="rId1" Type="http://schemas.microsoft.com/office/2011/relationships/chartStyle" Target="style312.xml"/></Relationships>
</file>

<file path=xl/charts/_rels/chart313.xml.rels><?xml version="1.0" encoding="UTF-8" standalone="yes"?>
<Relationships xmlns="http://schemas.openxmlformats.org/package/2006/relationships"><Relationship Id="rId2" Type="http://schemas.microsoft.com/office/2011/relationships/chartColorStyle" Target="colors313.xml"/><Relationship Id="rId1" Type="http://schemas.microsoft.com/office/2011/relationships/chartStyle" Target="style313.xml"/></Relationships>
</file>

<file path=xl/charts/_rels/chart314.xml.rels><?xml version="1.0" encoding="UTF-8" standalone="yes"?>
<Relationships xmlns="http://schemas.openxmlformats.org/package/2006/relationships"><Relationship Id="rId2" Type="http://schemas.microsoft.com/office/2011/relationships/chartColorStyle" Target="colors314.xml"/><Relationship Id="rId1" Type="http://schemas.microsoft.com/office/2011/relationships/chartStyle" Target="style314.xml"/></Relationships>
</file>

<file path=xl/charts/_rels/chart315.xml.rels><?xml version="1.0" encoding="UTF-8" standalone="yes"?>
<Relationships xmlns="http://schemas.openxmlformats.org/package/2006/relationships"><Relationship Id="rId2" Type="http://schemas.microsoft.com/office/2011/relationships/chartColorStyle" Target="colors315.xml"/><Relationship Id="rId1" Type="http://schemas.microsoft.com/office/2011/relationships/chartStyle" Target="style315.xml"/></Relationships>
</file>

<file path=xl/charts/_rels/chart316.xml.rels><?xml version="1.0" encoding="UTF-8" standalone="yes"?>
<Relationships xmlns="http://schemas.openxmlformats.org/package/2006/relationships"><Relationship Id="rId2" Type="http://schemas.microsoft.com/office/2011/relationships/chartColorStyle" Target="colors316.xml"/><Relationship Id="rId1" Type="http://schemas.microsoft.com/office/2011/relationships/chartStyle" Target="style316.xml"/></Relationships>
</file>

<file path=xl/charts/_rels/chart317.xml.rels><?xml version="1.0" encoding="UTF-8" standalone="yes"?>
<Relationships xmlns="http://schemas.openxmlformats.org/package/2006/relationships"><Relationship Id="rId2" Type="http://schemas.microsoft.com/office/2011/relationships/chartColorStyle" Target="colors317.xml"/><Relationship Id="rId1" Type="http://schemas.microsoft.com/office/2011/relationships/chartStyle" Target="style317.xml"/></Relationships>
</file>

<file path=xl/charts/_rels/chart318.xml.rels><?xml version="1.0" encoding="UTF-8" standalone="yes"?>
<Relationships xmlns="http://schemas.openxmlformats.org/package/2006/relationships"><Relationship Id="rId2" Type="http://schemas.microsoft.com/office/2011/relationships/chartColorStyle" Target="colors318.xml"/><Relationship Id="rId1" Type="http://schemas.microsoft.com/office/2011/relationships/chartStyle" Target="style318.xml"/></Relationships>
</file>

<file path=xl/charts/_rels/chart319.xml.rels><?xml version="1.0" encoding="UTF-8" standalone="yes"?>
<Relationships xmlns="http://schemas.openxmlformats.org/package/2006/relationships"><Relationship Id="rId2" Type="http://schemas.microsoft.com/office/2011/relationships/chartColorStyle" Target="colors319.xml"/><Relationship Id="rId1" Type="http://schemas.microsoft.com/office/2011/relationships/chartStyle" Target="style319.xml"/></Relationships>
</file>

<file path=xl/charts/_rels/chart320.xml.rels><?xml version="1.0" encoding="UTF-8" standalone="yes"?>
<Relationships xmlns="http://schemas.openxmlformats.org/package/2006/relationships"><Relationship Id="rId2" Type="http://schemas.microsoft.com/office/2011/relationships/chartColorStyle" Target="colors320.xml"/><Relationship Id="rId1" Type="http://schemas.microsoft.com/office/2011/relationships/chartStyle" Target="style320.xml"/></Relationships>
</file>

<file path=xl/charts/_rels/chart321.xml.rels><?xml version="1.0" encoding="UTF-8" standalone="yes"?>
<Relationships xmlns="http://schemas.openxmlformats.org/package/2006/relationships"><Relationship Id="rId2" Type="http://schemas.microsoft.com/office/2011/relationships/chartColorStyle" Target="colors321.xml"/><Relationship Id="rId1" Type="http://schemas.microsoft.com/office/2011/relationships/chartStyle" Target="style321.xml"/></Relationships>
</file>

<file path=xl/charts/_rels/chart322.xml.rels><?xml version="1.0" encoding="UTF-8" standalone="yes"?>
<Relationships xmlns="http://schemas.openxmlformats.org/package/2006/relationships"><Relationship Id="rId2" Type="http://schemas.microsoft.com/office/2011/relationships/chartColorStyle" Target="colors322.xml"/><Relationship Id="rId1" Type="http://schemas.microsoft.com/office/2011/relationships/chartStyle" Target="style322.xml"/></Relationships>
</file>

<file path=xl/charts/_rels/chart323.xml.rels><?xml version="1.0" encoding="UTF-8" standalone="yes"?>
<Relationships xmlns="http://schemas.openxmlformats.org/package/2006/relationships"><Relationship Id="rId2" Type="http://schemas.microsoft.com/office/2011/relationships/chartColorStyle" Target="colors323.xml"/><Relationship Id="rId1" Type="http://schemas.microsoft.com/office/2011/relationships/chartStyle" Target="style323.xml"/></Relationships>
</file>

<file path=xl/charts/_rels/chart324.xml.rels><?xml version="1.0" encoding="UTF-8" standalone="yes"?>
<Relationships xmlns="http://schemas.openxmlformats.org/package/2006/relationships"><Relationship Id="rId2" Type="http://schemas.microsoft.com/office/2011/relationships/chartColorStyle" Target="colors324.xml"/><Relationship Id="rId1" Type="http://schemas.microsoft.com/office/2011/relationships/chartStyle" Target="style324.xml"/></Relationships>
</file>

<file path=xl/charts/_rels/chart325.xml.rels><?xml version="1.0" encoding="UTF-8" standalone="yes"?>
<Relationships xmlns="http://schemas.openxmlformats.org/package/2006/relationships"><Relationship Id="rId2" Type="http://schemas.microsoft.com/office/2011/relationships/chartColorStyle" Target="colors325.xml"/><Relationship Id="rId1" Type="http://schemas.microsoft.com/office/2011/relationships/chartStyle" Target="style325.xml"/></Relationships>
</file>

<file path=xl/charts/_rels/chart326.xml.rels><?xml version="1.0" encoding="UTF-8" standalone="yes"?>
<Relationships xmlns="http://schemas.openxmlformats.org/package/2006/relationships"><Relationship Id="rId2" Type="http://schemas.microsoft.com/office/2011/relationships/chartColorStyle" Target="colors326.xml"/><Relationship Id="rId1" Type="http://schemas.microsoft.com/office/2011/relationships/chartStyle" Target="style326.xml"/></Relationships>
</file>

<file path=xl/charts/_rels/chart327.xml.rels><?xml version="1.0" encoding="UTF-8" standalone="yes"?>
<Relationships xmlns="http://schemas.openxmlformats.org/package/2006/relationships"><Relationship Id="rId2" Type="http://schemas.microsoft.com/office/2011/relationships/chartColorStyle" Target="colors327.xml"/><Relationship Id="rId1" Type="http://schemas.microsoft.com/office/2011/relationships/chartStyle" Target="style327.xml"/></Relationships>
</file>

<file path=xl/charts/_rels/chart328.xml.rels><?xml version="1.0" encoding="UTF-8" standalone="yes"?>
<Relationships xmlns="http://schemas.openxmlformats.org/package/2006/relationships"><Relationship Id="rId2" Type="http://schemas.microsoft.com/office/2011/relationships/chartColorStyle" Target="colors328.xml"/><Relationship Id="rId1" Type="http://schemas.microsoft.com/office/2011/relationships/chartStyle" Target="style328.xml"/></Relationships>
</file>

<file path=xl/charts/_rels/chart329.xml.rels><?xml version="1.0" encoding="UTF-8" standalone="yes"?>
<Relationships xmlns="http://schemas.openxmlformats.org/package/2006/relationships"><Relationship Id="rId2" Type="http://schemas.microsoft.com/office/2011/relationships/chartColorStyle" Target="colors329.xml"/><Relationship Id="rId1" Type="http://schemas.microsoft.com/office/2011/relationships/chartStyle" Target="style329.xml"/></Relationships>
</file>

<file path=xl/charts/_rels/chart330.xml.rels><?xml version="1.0" encoding="UTF-8" standalone="yes"?>
<Relationships xmlns="http://schemas.openxmlformats.org/package/2006/relationships"><Relationship Id="rId2" Type="http://schemas.microsoft.com/office/2011/relationships/chartColorStyle" Target="colors330.xml"/><Relationship Id="rId1" Type="http://schemas.microsoft.com/office/2011/relationships/chartStyle" Target="style330.xml"/></Relationships>
</file>

<file path=xl/charts/_rels/chart331.xml.rels><?xml version="1.0" encoding="UTF-8" standalone="yes"?>
<Relationships xmlns="http://schemas.openxmlformats.org/package/2006/relationships"><Relationship Id="rId2" Type="http://schemas.microsoft.com/office/2011/relationships/chartColorStyle" Target="colors331.xml"/><Relationship Id="rId1" Type="http://schemas.microsoft.com/office/2011/relationships/chartStyle" Target="style331.xml"/></Relationships>
</file>

<file path=xl/charts/_rels/chart332.xml.rels><?xml version="1.0" encoding="UTF-8" standalone="yes"?>
<Relationships xmlns="http://schemas.openxmlformats.org/package/2006/relationships"><Relationship Id="rId2" Type="http://schemas.microsoft.com/office/2011/relationships/chartColorStyle" Target="colors332.xml"/><Relationship Id="rId1" Type="http://schemas.microsoft.com/office/2011/relationships/chartStyle" Target="style332.xml"/></Relationships>
</file>

<file path=xl/charts/_rels/chart333.xml.rels><?xml version="1.0" encoding="UTF-8" standalone="yes"?>
<Relationships xmlns="http://schemas.openxmlformats.org/package/2006/relationships"><Relationship Id="rId2" Type="http://schemas.microsoft.com/office/2011/relationships/chartColorStyle" Target="colors333.xml"/><Relationship Id="rId1" Type="http://schemas.microsoft.com/office/2011/relationships/chartStyle" Target="style333.xml"/></Relationships>
</file>

<file path=xl/charts/_rels/chart334.xml.rels><?xml version="1.0" encoding="UTF-8" standalone="yes"?>
<Relationships xmlns="http://schemas.openxmlformats.org/package/2006/relationships"><Relationship Id="rId2" Type="http://schemas.microsoft.com/office/2011/relationships/chartColorStyle" Target="colors334.xml"/><Relationship Id="rId1" Type="http://schemas.microsoft.com/office/2011/relationships/chartStyle" Target="style334.xml"/></Relationships>
</file>

<file path=xl/charts/_rels/chart335.xml.rels><?xml version="1.0" encoding="UTF-8" standalone="yes"?>
<Relationships xmlns="http://schemas.openxmlformats.org/package/2006/relationships"><Relationship Id="rId2" Type="http://schemas.microsoft.com/office/2011/relationships/chartColorStyle" Target="colors335.xml"/><Relationship Id="rId1" Type="http://schemas.microsoft.com/office/2011/relationships/chartStyle" Target="style335.xml"/></Relationships>
</file>

<file path=xl/charts/_rels/chart336.xml.rels><?xml version="1.0" encoding="UTF-8" standalone="yes"?>
<Relationships xmlns="http://schemas.openxmlformats.org/package/2006/relationships"><Relationship Id="rId2" Type="http://schemas.microsoft.com/office/2011/relationships/chartColorStyle" Target="colors336.xml"/><Relationship Id="rId1" Type="http://schemas.microsoft.com/office/2011/relationships/chartStyle" Target="style336.xml"/></Relationships>
</file>

<file path=xl/charts/_rels/chart337.xml.rels><?xml version="1.0" encoding="UTF-8" standalone="yes"?>
<Relationships xmlns="http://schemas.openxmlformats.org/package/2006/relationships"><Relationship Id="rId2" Type="http://schemas.microsoft.com/office/2011/relationships/chartColorStyle" Target="colors337.xml"/><Relationship Id="rId1" Type="http://schemas.microsoft.com/office/2011/relationships/chartStyle" Target="style337.xml"/></Relationships>
</file>

<file path=xl/charts/_rels/chart338.xml.rels><?xml version="1.0" encoding="UTF-8" standalone="yes"?>
<Relationships xmlns="http://schemas.openxmlformats.org/package/2006/relationships"><Relationship Id="rId2" Type="http://schemas.microsoft.com/office/2011/relationships/chartColorStyle" Target="colors338.xml"/><Relationship Id="rId1" Type="http://schemas.microsoft.com/office/2011/relationships/chartStyle" Target="style338.xml"/></Relationships>
</file>

<file path=xl/charts/_rels/chart339.xml.rels><?xml version="1.0" encoding="UTF-8" standalone="yes"?>
<Relationships xmlns="http://schemas.openxmlformats.org/package/2006/relationships"><Relationship Id="rId2" Type="http://schemas.microsoft.com/office/2011/relationships/chartColorStyle" Target="colors339.xml"/><Relationship Id="rId1" Type="http://schemas.microsoft.com/office/2011/relationships/chartStyle" Target="style339.xml"/></Relationships>
</file>

<file path=xl/charts/_rels/chart340.xml.rels><?xml version="1.0" encoding="UTF-8" standalone="yes"?>
<Relationships xmlns="http://schemas.openxmlformats.org/package/2006/relationships"><Relationship Id="rId2" Type="http://schemas.microsoft.com/office/2011/relationships/chartColorStyle" Target="colors340.xml"/><Relationship Id="rId1" Type="http://schemas.microsoft.com/office/2011/relationships/chartStyle" Target="style340.xml"/></Relationships>
</file>

<file path=xl/charts/_rels/chart341.xml.rels><?xml version="1.0" encoding="UTF-8" standalone="yes"?>
<Relationships xmlns="http://schemas.openxmlformats.org/package/2006/relationships"><Relationship Id="rId2" Type="http://schemas.microsoft.com/office/2011/relationships/chartColorStyle" Target="colors341.xml"/><Relationship Id="rId1" Type="http://schemas.microsoft.com/office/2011/relationships/chartStyle" Target="style341.xml"/></Relationships>
</file>

<file path=xl/charts/_rels/chart342.xml.rels><?xml version="1.0" encoding="UTF-8" standalone="yes"?>
<Relationships xmlns="http://schemas.openxmlformats.org/package/2006/relationships"><Relationship Id="rId2" Type="http://schemas.microsoft.com/office/2011/relationships/chartColorStyle" Target="colors342.xml"/><Relationship Id="rId1" Type="http://schemas.microsoft.com/office/2011/relationships/chartStyle" Target="style342.xml"/></Relationships>
</file>

<file path=xl/charts/_rels/chart343.xml.rels><?xml version="1.0" encoding="UTF-8" standalone="yes"?>
<Relationships xmlns="http://schemas.openxmlformats.org/package/2006/relationships"><Relationship Id="rId2" Type="http://schemas.microsoft.com/office/2011/relationships/chartColorStyle" Target="colors343.xml"/><Relationship Id="rId1" Type="http://schemas.microsoft.com/office/2011/relationships/chartStyle" Target="style343.xml"/></Relationships>
</file>

<file path=xl/charts/_rels/chart344.xml.rels><?xml version="1.0" encoding="UTF-8" standalone="yes"?>
<Relationships xmlns="http://schemas.openxmlformats.org/package/2006/relationships"><Relationship Id="rId2" Type="http://schemas.microsoft.com/office/2011/relationships/chartColorStyle" Target="colors344.xml"/><Relationship Id="rId1" Type="http://schemas.microsoft.com/office/2011/relationships/chartStyle" Target="style344.xml"/></Relationships>
</file>

<file path=xl/charts/_rels/chart345.xml.rels><?xml version="1.0" encoding="UTF-8" standalone="yes"?>
<Relationships xmlns="http://schemas.openxmlformats.org/package/2006/relationships"><Relationship Id="rId2" Type="http://schemas.microsoft.com/office/2011/relationships/chartColorStyle" Target="colors345.xml"/><Relationship Id="rId1" Type="http://schemas.microsoft.com/office/2011/relationships/chartStyle" Target="style345.xml"/></Relationships>
</file>

<file path=xl/charts/_rels/chart346.xml.rels><?xml version="1.0" encoding="UTF-8" standalone="yes"?>
<Relationships xmlns="http://schemas.openxmlformats.org/package/2006/relationships"><Relationship Id="rId2" Type="http://schemas.microsoft.com/office/2011/relationships/chartColorStyle" Target="colors346.xml"/><Relationship Id="rId1" Type="http://schemas.microsoft.com/office/2011/relationships/chartStyle" Target="style346.xml"/></Relationships>
</file>

<file path=xl/charts/_rels/chart347.xml.rels><?xml version="1.0" encoding="UTF-8" standalone="yes"?>
<Relationships xmlns="http://schemas.openxmlformats.org/package/2006/relationships"><Relationship Id="rId2" Type="http://schemas.microsoft.com/office/2011/relationships/chartColorStyle" Target="colors347.xml"/><Relationship Id="rId1" Type="http://schemas.microsoft.com/office/2011/relationships/chartStyle" Target="style347.xml"/></Relationships>
</file>

<file path=xl/charts/_rels/chart348.xml.rels><?xml version="1.0" encoding="UTF-8" standalone="yes"?>
<Relationships xmlns="http://schemas.openxmlformats.org/package/2006/relationships"><Relationship Id="rId2" Type="http://schemas.microsoft.com/office/2011/relationships/chartColorStyle" Target="colors348.xml"/><Relationship Id="rId1" Type="http://schemas.microsoft.com/office/2011/relationships/chartStyle" Target="style348.xml"/></Relationships>
</file>

<file path=xl/charts/_rels/chart349.xml.rels><?xml version="1.0" encoding="UTF-8" standalone="yes"?>
<Relationships xmlns="http://schemas.openxmlformats.org/package/2006/relationships"><Relationship Id="rId2" Type="http://schemas.microsoft.com/office/2011/relationships/chartColorStyle" Target="colors349.xml"/><Relationship Id="rId1" Type="http://schemas.microsoft.com/office/2011/relationships/chartStyle" Target="style349.xml"/></Relationships>
</file>

<file path=xl/charts/_rels/chart350.xml.rels><?xml version="1.0" encoding="UTF-8" standalone="yes"?>
<Relationships xmlns="http://schemas.openxmlformats.org/package/2006/relationships"><Relationship Id="rId2" Type="http://schemas.microsoft.com/office/2011/relationships/chartColorStyle" Target="colors350.xml"/><Relationship Id="rId1" Type="http://schemas.microsoft.com/office/2011/relationships/chartStyle" Target="style350.xml"/></Relationships>
</file>

<file path=xl/charts/_rels/chart351.xml.rels><?xml version="1.0" encoding="UTF-8" standalone="yes"?>
<Relationships xmlns="http://schemas.openxmlformats.org/package/2006/relationships"><Relationship Id="rId2" Type="http://schemas.microsoft.com/office/2011/relationships/chartColorStyle" Target="colors351.xml"/><Relationship Id="rId1" Type="http://schemas.microsoft.com/office/2011/relationships/chartStyle" Target="style351.xml"/></Relationships>
</file>

<file path=xl/charts/_rels/chart352.xml.rels><?xml version="1.0" encoding="UTF-8" standalone="yes"?>
<Relationships xmlns="http://schemas.openxmlformats.org/package/2006/relationships"><Relationship Id="rId2" Type="http://schemas.microsoft.com/office/2011/relationships/chartColorStyle" Target="colors352.xml"/><Relationship Id="rId1" Type="http://schemas.microsoft.com/office/2011/relationships/chartStyle" Target="style352.xml"/></Relationships>
</file>

<file path=xl/charts/_rels/chart353.xml.rels><?xml version="1.0" encoding="UTF-8" standalone="yes"?>
<Relationships xmlns="http://schemas.openxmlformats.org/package/2006/relationships"><Relationship Id="rId2" Type="http://schemas.microsoft.com/office/2011/relationships/chartColorStyle" Target="colors353.xml"/><Relationship Id="rId1" Type="http://schemas.microsoft.com/office/2011/relationships/chartStyle" Target="style353.xml"/></Relationships>
</file>

<file path=xl/charts/_rels/chart354.xml.rels><?xml version="1.0" encoding="UTF-8" standalone="yes"?>
<Relationships xmlns="http://schemas.openxmlformats.org/package/2006/relationships"><Relationship Id="rId2" Type="http://schemas.microsoft.com/office/2011/relationships/chartColorStyle" Target="colors354.xml"/><Relationship Id="rId1" Type="http://schemas.microsoft.com/office/2011/relationships/chartStyle" Target="style354.xml"/></Relationships>
</file>

<file path=xl/charts/_rels/chart355.xml.rels><?xml version="1.0" encoding="UTF-8" standalone="yes"?>
<Relationships xmlns="http://schemas.openxmlformats.org/package/2006/relationships"><Relationship Id="rId2" Type="http://schemas.microsoft.com/office/2011/relationships/chartColorStyle" Target="colors355.xml"/><Relationship Id="rId1" Type="http://schemas.microsoft.com/office/2011/relationships/chartStyle" Target="style355.xml"/></Relationships>
</file>

<file path=xl/charts/_rels/chart356.xml.rels><?xml version="1.0" encoding="UTF-8" standalone="yes"?>
<Relationships xmlns="http://schemas.openxmlformats.org/package/2006/relationships"><Relationship Id="rId2" Type="http://schemas.microsoft.com/office/2011/relationships/chartColorStyle" Target="colors356.xml"/><Relationship Id="rId1" Type="http://schemas.microsoft.com/office/2011/relationships/chartStyle" Target="style356.xml"/></Relationships>
</file>

<file path=xl/charts/_rels/chart357.xml.rels><?xml version="1.0" encoding="UTF-8" standalone="yes"?>
<Relationships xmlns="http://schemas.openxmlformats.org/package/2006/relationships"><Relationship Id="rId2" Type="http://schemas.microsoft.com/office/2011/relationships/chartColorStyle" Target="colors357.xml"/><Relationship Id="rId1" Type="http://schemas.microsoft.com/office/2011/relationships/chartStyle" Target="style357.xml"/></Relationships>
</file>

<file path=xl/charts/_rels/chart358.xml.rels><?xml version="1.0" encoding="UTF-8" standalone="yes"?>
<Relationships xmlns="http://schemas.openxmlformats.org/package/2006/relationships"><Relationship Id="rId2" Type="http://schemas.microsoft.com/office/2011/relationships/chartColorStyle" Target="colors358.xml"/><Relationship Id="rId1" Type="http://schemas.microsoft.com/office/2011/relationships/chartStyle" Target="style358.xml"/></Relationships>
</file>

<file path=xl/charts/_rels/chart359.xml.rels><?xml version="1.0" encoding="UTF-8" standalone="yes"?>
<Relationships xmlns="http://schemas.openxmlformats.org/package/2006/relationships"><Relationship Id="rId2" Type="http://schemas.microsoft.com/office/2011/relationships/chartColorStyle" Target="colors359.xml"/><Relationship Id="rId1" Type="http://schemas.microsoft.com/office/2011/relationships/chartStyle" Target="style359.xml"/></Relationships>
</file>

<file path=xl/charts/_rels/chart360.xml.rels><?xml version="1.0" encoding="UTF-8" standalone="yes"?>
<Relationships xmlns="http://schemas.openxmlformats.org/package/2006/relationships"><Relationship Id="rId2" Type="http://schemas.microsoft.com/office/2011/relationships/chartColorStyle" Target="colors360.xml"/><Relationship Id="rId1" Type="http://schemas.microsoft.com/office/2011/relationships/chartStyle" Target="style360.xml"/></Relationships>
</file>

<file path=xl/charts/_rels/chart361.xml.rels><?xml version="1.0" encoding="UTF-8" standalone="yes"?>
<Relationships xmlns="http://schemas.openxmlformats.org/package/2006/relationships"><Relationship Id="rId2" Type="http://schemas.microsoft.com/office/2011/relationships/chartColorStyle" Target="colors361.xml"/><Relationship Id="rId1" Type="http://schemas.microsoft.com/office/2011/relationships/chartStyle" Target="style361.xml"/></Relationships>
</file>

<file path=xl/charts/_rels/chart362.xml.rels><?xml version="1.0" encoding="UTF-8" standalone="yes"?>
<Relationships xmlns="http://schemas.openxmlformats.org/package/2006/relationships"><Relationship Id="rId2" Type="http://schemas.microsoft.com/office/2011/relationships/chartColorStyle" Target="colors362.xml"/><Relationship Id="rId1" Type="http://schemas.microsoft.com/office/2011/relationships/chartStyle" Target="style362.xml"/></Relationships>
</file>

<file path=xl/charts/_rels/chart363.xml.rels><?xml version="1.0" encoding="UTF-8" standalone="yes"?>
<Relationships xmlns="http://schemas.openxmlformats.org/package/2006/relationships"><Relationship Id="rId2" Type="http://schemas.microsoft.com/office/2011/relationships/chartColorStyle" Target="colors363.xml"/><Relationship Id="rId1" Type="http://schemas.microsoft.com/office/2011/relationships/chartStyle" Target="style363.xml"/></Relationships>
</file>

<file path=xl/charts/_rels/chart364.xml.rels><?xml version="1.0" encoding="UTF-8" standalone="yes"?>
<Relationships xmlns="http://schemas.openxmlformats.org/package/2006/relationships"><Relationship Id="rId2" Type="http://schemas.microsoft.com/office/2011/relationships/chartColorStyle" Target="colors364.xml"/><Relationship Id="rId1" Type="http://schemas.microsoft.com/office/2011/relationships/chartStyle" Target="style364.xml"/></Relationships>
</file>

<file path=xl/charts/_rels/chart365.xml.rels><?xml version="1.0" encoding="UTF-8" standalone="yes"?>
<Relationships xmlns="http://schemas.openxmlformats.org/package/2006/relationships"><Relationship Id="rId2" Type="http://schemas.microsoft.com/office/2011/relationships/chartColorStyle" Target="colors365.xml"/><Relationship Id="rId1" Type="http://schemas.microsoft.com/office/2011/relationships/chartStyle" Target="style365.xml"/></Relationships>
</file>

<file path=xl/charts/_rels/chart366.xml.rels><?xml version="1.0" encoding="UTF-8" standalone="yes"?>
<Relationships xmlns="http://schemas.openxmlformats.org/package/2006/relationships"><Relationship Id="rId2" Type="http://schemas.microsoft.com/office/2011/relationships/chartColorStyle" Target="colors366.xml"/><Relationship Id="rId1" Type="http://schemas.microsoft.com/office/2011/relationships/chartStyle" Target="style366.xml"/></Relationships>
</file>

<file path=xl/charts/_rels/chart367.xml.rels><?xml version="1.0" encoding="UTF-8" standalone="yes"?>
<Relationships xmlns="http://schemas.openxmlformats.org/package/2006/relationships"><Relationship Id="rId2" Type="http://schemas.microsoft.com/office/2011/relationships/chartColorStyle" Target="colors367.xml"/><Relationship Id="rId1" Type="http://schemas.microsoft.com/office/2011/relationships/chartStyle" Target="style367.xml"/></Relationships>
</file>

<file path=xl/charts/_rels/chart368.xml.rels><?xml version="1.0" encoding="UTF-8" standalone="yes"?>
<Relationships xmlns="http://schemas.openxmlformats.org/package/2006/relationships"><Relationship Id="rId2" Type="http://schemas.microsoft.com/office/2011/relationships/chartColorStyle" Target="colors368.xml"/><Relationship Id="rId1" Type="http://schemas.microsoft.com/office/2011/relationships/chartStyle" Target="style368.xml"/></Relationships>
</file>

<file path=xl/charts/_rels/chart369.xml.rels><?xml version="1.0" encoding="UTF-8" standalone="yes"?>
<Relationships xmlns="http://schemas.openxmlformats.org/package/2006/relationships"><Relationship Id="rId2" Type="http://schemas.microsoft.com/office/2011/relationships/chartColorStyle" Target="colors369.xml"/><Relationship Id="rId1" Type="http://schemas.microsoft.com/office/2011/relationships/chartStyle" Target="style369.xml"/></Relationships>
</file>

<file path=xl/charts/_rels/chart370.xml.rels><?xml version="1.0" encoding="UTF-8" standalone="yes"?>
<Relationships xmlns="http://schemas.openxmlformats.org/package/2006/relationships"><Relationship Id="rId2" Type="http://schemas.microsoft.com/office/2011/relationships/chartColorStyle" Target="colors370.xml"/><Relationship Id="rId1" Type="http://schemas.microsoft.com/office/2011/relationships/chartStyle" Target="style370.xml"/></Relationships>
</file>

<file path=xl/charts/_rels/chart371.xml.rels><?xml version="1.0" encoding="UTF-8" standalone="yes"?>
<Relationships xmlns="http://schemas.openxmlformats.org/package/2006/relationships"><Relationship Id="rId2" Type="http://schemas.microsoft.com/office/2011/relationships/chartColorStyle" Target="colors371.xml"/><Relationship Id="rId1" Type="http://schemas.microsoft.com/office/2011/relationships/chartStyle" Target="style371.xml"/></Relationships>
</file>

<file path=xl/charts/_rels/chart372.xml.rels><?xml version="1.0" encoding="UTF-8" standalone="yes"?>
<Relationships xmlns="http://schemas.openxmlformats.org/package/2006/relationships"><Relationship Id="rId2" Type="http://schemas.microsoft.com/office/2011/relationships/chartColorStyle" Target="colors372.xml"/><Relationship Id="rId1" Type="http://schemas.microsoft.com/office/2011/relationships/chartStyle" Target="style372.xml"/></Relationships>
</file>

<file path=xl/charts/_rels/chart373.xml.rels><?xml version="1.0" encoding="UTF-8" standalone="yes"?>
<Relationships xmlns="http://schemas.openxmlformats.org/package/2006/relationships"><Relationship Id="rId2" Type="http://schemas.microsoft.com/office/2011/relationships/chartColorStyle" Target="colors373.xml"/><Relationship Id="rId1" Type="http://schemas.microsoft.com/office/2011/relationships/chartStyle" Target="style373.xml"/></Relationships>
</file>

<file path=xl/charts/_rels/chart374.xml.rels><?xml version="1.0" encoding="UTF-8" standalone="yes"?>
<Relationships xmlns="http://schemas.openxmlformats.org/package/2006/relationships"><Relationship Id="rId2" Type="http://schemas.microsoft.com/office/2011/relationships/chartColorStyle" Target="colors374.xml"/><Relationship Id="rId1" Type="http://schemas.microsoft.com/office/2011/relationships/chartStyle" Target="style374.xml"/></Relationships>
</file>

<file path=xl/charts/_rels/chart375.xml.rels><?xml version="1.0" encoding="UTF-8" standalone="yes"?>
<Relationships xmlns="http://schemas.openxmlformats.org/package/2006/relationships"><Relationship Id="rId2" Type="http://schemas.microsoft.com/office/2011/relationships/chartColorStyle" Target="colors375.xml"/><Relationship Id="rId1" Type="http://schemas.microsoft.com/office/2011/relationships/chartStyle" Target="style375.xml"/></Relationships>
</file>

<file path=xl/charts/_rels/chart376.xml.rels><?xml version="1.0" encoding="UTF-8" standalone="yes"?>
<Relationships xmlns="http://schemas.openxmlformats.org/package/2006/relationships"><Relationship Id="rId2" Type="http://schemas.microsoft.com/office/2011/relationships/chartColorStyle" Target="colors376.xml"/><Relationship Id="rId1" Type="http://schemas.microsoft.com/office/2011/relationships/chartStyle" Target="style376.xml"/></Relationships>
</file>

<file path=xl/charts/_rels/chart377.xml.rels><?xml version="1.0" encoding="UTF-8" standalone="yes"?>
<Relationships xmlns="http://schemas.openxmlformats.org/package/2006/relationships"><Relationship Id="rId2" Type="http://schemas.microsoft.com/office/2011/relationships/chartColorStyle" Target="colors377.xml"/><Relationship Id="rId1" Type="http://schemas.microsoft.com/office/2011/relationships/chartStyle" Target="style377.xml"/></Relationships>
</file>

<file path=xl/charts/_rels/chart378.xml.rels><?xml version="1.0" encoding="UTF-8" standalone="yes"?>
<Relationships xmlns="http://schemas.openxmlformats.org/package/2006/relationships"><Relationship Id="rId2" Type="http://schemas.microsoft.com/office/2011/relationships/chartColorStyle" Target="colors378.xml"/><Relationship Id="rId1" Type="http://schemas.microsoft.com/office/2011/relationships/chartStyle" Target="style378.xml"/></Relationships>
</file>

<file path=xl/charts/_rels/chart379.xml.rels><?xml version="1.0" encoding="UTF-8" standalone="yes"?>
<Relationships xmlns="http://schemas.openxmlformats.org/package/2006/relationships"><Relationship Id="rId2" Type="http://schemas.microsoft.com/office/2011/relationships/chartColorStyle" Target="colors379.xml"/><Relationship Id="rId1" Type="http://schemas.microsoft.com/office/2011/relationships/chartStyle" Target="style379.xml"/></Relationships>
</file>

<file path=xl/charts/_rels/chart380.xml.rels><?xml version="1.0" encoding="UTF-8" standalone="yes"?>
<Relationships xmlns="http://schemas.openxmlformats.org/package/2006/relationships"><Relationship Id="rId2" Type="http://schemas.microsoft.com/office/2011/relationships/chartColorStyle" Target="colors380.xml"/><Relationship Id="rId1" Type="http://schemas.microsoft.com/office/2011/relationships/chartStyle" Target="style380.xml"/></Relationships>
</file>

<file path=xl/charts/_rels/chart381.xml.rels><?xml version="1.0" encoding="UTF-8" standalone="yes"?>
<Relationships xmlns="http://schemas.openxmlformats.org/package/2006/relationships"><Relationship Id="rId2" Type="http://schemas.microsoft.com/office/2011/relationships/chartColorStyle" Target="colors381.xml"/><Relationship Id="rId1" Type="http://schemas.microsoft.com/office/2011/relationships/chartStyle" Target="style381.xml"/></Relationships>
</file>

<file path=xl/charts/_rels/chart382.xml.rels><?xml version="1.0" encoding="UTF-8" standalone="yes"?>
<Relationships xmlns="http://schemas.openxmlformats.org/package/2006/relationships"><Relationship Id="rId2" Type="http://schemas.microsoft.com/office/2011/relationships/chartColorStyle" Target="colors382.xml"/><Relationship Id="rId1" Type="http://schemas.microsoft.com/office/2011/relationships/chartStyle" Target="style382.xml"/></Relationships>
</file>

<file path=xl/charts/_rels/chart383.xml.rels><?xml version="1.0" encoding="UTF-8" standalone="yes"?>
<Relationships xmlns="http://schemas.openxmlformats.org/package/2006/relationships"><Relationship Id="rId2" Type="http://schemas.microsoft.com/office/2011/relationships/chartColorStyle" Target="colors383.xml"/><Relationship Id="rId1" Type="http://schemas.microsoft.com/office/2011/relationships/chartStyle" Target="style383.xml"/></Relationships>
</file>

<file path=xl/charts/_rels/chart384.xml.rels><?xml version="1.0" encoding="UTF-8" standalone="yes"?>
<Relationships xmlns="http://schemas.openxmlformats.org/package/2006/relationships"><Relationship Id="rId2" Type="http://schemas.microsoft.com/office/2011/relationships/chartColorStyle" Target="colors384.xml"/><Relationship Id="rId1" Type="http://schemas.microsoft.com/office/2011/relationships/chartStyle" Target="style384.xml"/></Relationships>
</file>

<file path=xl/charts/_rels/chart385.xml.rels><?xml version="1.0" encoding="UTF-8" standalone="yes"?>
<Relationships xmlns="http://schemas.openxmlformats.org/package/2006/relationships"><Relationship Id="rId2" Type="http://schemas.microsoft.com/office/2011/relationships/chartColorStyle" Target="colors385.xml"/><Relationship Id="rId1" Type="http://schemas.microsoft.com/office/2011/relationships/chartStyle" Target="style385.xml"/></Relationships>
</file>

<file path=xl/charts/_rels/chart386.xml.rels><?xml version="1.0" encoding="UTF-8" standalone="yes"?>
<Relationships xmlns="http://schemas.openxmlformats.org/package/2006/relationships"><Relationship Id="rId2" Type="http://schemas.microsoft.com/office/2011/relationships/chartColorStyle" Target="colors386.xml"/><Relationship Id="rId1" Type="http://schemas.microsoft.com/office/2011/relationships/chartStyle" Target="style386.xml"/></Relationships>
</file>

<file path=xl/charts/_rels/chart387.xml.rels><?xml version="1.0" encoding="UTF-8" standalone="yes"?>
<Relationships xmlns="http://schemas.openxmlformats.org/package/2006/relationships"><Relationship Id="rId2" Type="http://schemas.microsoft.com/office/2011/relationships/chartColorStyle" Target="colors387.xml"/><Relationship Id="rId1" Type="http://schemas.microsoft.com/office/2011/relationships/chartStyle" Target="style387.xml"/></Relationships>
</file>

<file path=xl/charts/_rels/chart388.xml.rels><?xml version="1.0" encoding="UTF-8" standalone="yes"?>
<Relationships xmlns="http://schemas.openxmlformats.org/package/2006/relationships"><Relationship Id="rId2" Type="http://schemas.microsoft.com/office/2011/relationships/chartColorStyle" Target="colors388.xml"/><Relationship Id="rId1" Type="http://schemas.microsoft.com/office/2011/relationships/chartStyle" Target="style388.xml"/></Relationships>
</file>

<file path=xl/charts/_rels/chart389.xml.rels><?xml version="1.0" encoding="UTF-8" standalone="yes"?>
<Relationships xmlns="http://schemas.openxmlformats.org/package/2006/relationships"><Relationship Id="rId2" Type="http://schemas.microsoft.com/office/2011/relationships/chartColorStyle" Target="colors389.xml"/><Relationship Id="rId1" Type="http://schemas.microsoft.com/office/2011/relationships/chartStyle" Target="style389.xml"/></Relationships>
</file>

<file path=xl/charts/_rels/chart390.xml.rels><?xml version="1.0" encoding="UTF-8" standalone="yes"?>
<Relationships xmlns="http://schemas.openxmlformats.org/package/2006/relationships"><Relationship Id="rId2" Type="http://schemas.microsoft.com/office/2011/relationships/chartColorStyle" Target="colors390.xml"/><Relationship Id="rId1" Type="http://schemas.microsoft.com/office/2011/relationships/chartStyle" Target="style390.xml"/></Relationships>
</file>

<file path=xl/charts/_rels/chart391.xml.rels><?xml version="1.0" encoding="UTF-8" standalone="yes"?>
<Relationships xmlns="http://schemas.openxmlformats.org/package/2006/relationships"><Relationship Id="rId2" Type="http://schemas.microsoft.com/office/2011/relationships/chartColorStyle" Target="colors391.xml"/><Relationship Id="rId1" Type="http://schemas.microsoft.com/office/2011/relationships/chartStyle" Target="style391.xml"/></Relationships>
</file>

<file path=xl/charts/_rels/chart392.xml.rels><?xml version="1.0" encoding="UTF-8" standalone="yes"?>
<Relationships xmlns="http://schemas.openxmlformats.org/package/2006/relationships"><Relationship Id="rId2" Type="http://schemas.microsoft.com/office/2011/relationships/chartColorStyle" Target="colors392.xml"/><Relationship Id="rId1" Type="http://schemas.microsoft.com/office/2011/relationships/chartStyle" Target="style392.xml"/></Relationships>
</file>

<file path=xl/charts/_rels/chart393.xml.rels><?xml version="1.0" encoding="UTF-8" standalone="yes"?>
<Relationships xmlns="http://schemas.openxmlformats.org/package/2006/relationships"><Relationship Id="rId2" Type="http://schemas.microsoft.com/office/2011/relationships/chartColorStyle" Target="colors393.xml"/><Relationship Id="rId1" Type="http://schemas.microsoft.com/office/2011/relationships/chartStyle" Target="style393.xml"/></Relationships>
</file>

<file path=xl/charts/_rels/chart394.xml.rels><?xml version="1.0" encoding="UTF-8" standalone="yes"?>
<Relationships xmlns="http://schemas.openxmlformats.org/package/2006/relationships"><Relationship Id="rId2" Type="http://schemas.microsoft.com/office/2011/relationships/chartColorStyle" Target="colors394.xml"/><Relationship Id="rId1" Type="http://schemas.microsoft.com/office/2011/relationships/chartStyle" Target="style394.xml"/></Relationships>
</file>

<file path=xl/charts/_rels/chart395.xml.rels><?xml version="1.0" encoding="UTF-8" standalone="yes"?>
<Relationships xmlns="http://schemas.openxmlformats.org/package/2006/relationships"><Relationship Id="rId2" Type="http://schemas.microsoft.com/office/2011/relationships/chartColorStyle" Target="colors395.xml"/><Relationship Id="rId1" Type="http://schemas.microsoft.com/office/2011/relationships/chartStyle" Target="style395.xml"/></Relationships>
</file>

<file path=xl/charts/_rels/chart396.xml.rels><?xml version="1.0" encoding="UTF-8" standalone="yes"?>
<Relationships xmlns="http://schemas.openxmlformats.org/package/2006/relationships"><Relationship Id="rId2" Type="http://schemas.microsoft.com/office/2011/relationships/chartColorStyle" Target="colors396.xml"/><Relationship Id="rId1" Type="http://schemas.microsoft.com/office/2011/relationships/chartStyle" Target="style396.xml"/></Relationships>
</file>

<file path=xl/charts/_rels/chart397.xml.rels><?xml version="1.0" encoding="UTF-8" standalone="yes"?>
<Relationships xmlns="http://schemas.openxmlformats.org/package/2006/relationships"><Relationship Id="rId2" Type="http://schemas.microsoft.com/office/2011/relationships/chartColorStyle" Target="colors397.xml"/><Relationship Id="rId1" Type="http://schemas.microsoft.com/office/2011/relationships/chartStyle" Target="style397.xml"/></Relationships>
</file>

<file path=xl/charts/_rels/chart398.xml.rels><?xml version="1.0" encoding="UTF-8" standalone="yes"?>
<Relationships xmlns="http://schemas.openxmlformats.org/package/2006/relationships"><Relationship Id="rId2" Type="http://schemas.microsoft.com/office/2011/relationships/chartColorStyle" Target="colors398.xml"/><Relationship Id="rId1" Type="http://schemas.microsoft.com/office/2011/relationships/chartStyle" Target="style398.xml"/></Relationships>
</file>

<file path=xl/charts/_rels/chart399.xml.rels><?xml version="1.0" encoding="UTF-8" standalone="yes"?>
<Relationships xmlns="http://schemas.openxmlformats.org/package/2006/relationships"><Relationship Id="rId2" Type="http://schemas.microsoft.com/office/2011/relationships/chartColorStyle" Target="colors399.xml"/><Relationship Id="rId1" Type="http://schemas.microsoft.com/office/2011/relationships/chartStyle" Target="style399.xml"/></Relationships>
</file>

<file path=xl/charts/_rels/chart400.xml.rels><?xml version="1.0" encoding="UTF-8" standalone="yes"?>
<Relationships xmlns="http://schemas.openxmlformats.org/package/2006/relationships"><Relationship Id="rId2" Type="http://schemas.microsoft.com/office/2011/relationships/chartColorStyle" Target="colors400.xml"/><Relationship Id="rId1" Type="http://schemas.microsoft.com/office/2011/relationships/chartStyle" Target="style400.xml"/></Relationships>
</file>

<file path=xl/charts/_rels/chart401.xml.rels><?xml version="1.0" encoding="UTF-8" standalone="yes"?>
<Relationships xmlns="http://schemas.openxmlformats.org/package/2006/relationships"><Relationship Id="rId2" Type="http://schemas.microsoft.com/office/2011/relationships/chartColorStyle" Target="colors401.xml"/><Relationship Id="rId1" Type="http://schemas.microsoft.com/office/2011/relationships/chartStyle" Target="style401.xml"/></Relationships>
</file>

<file path=xl/charts/_rels/chart402.xml.rels><?xml version="1.0" encoding="UTF-8" standalone="yes"?>
<Relationships xmlns="http://schemas.openxmlformats.org/package/2006/relationships"><Relationship Id="rId2" Type="http://schemas.microsoft.com/office/2011/relationships/chartColorStyle" Target="colors402.xml"/><Relationship Id="rId1" Type="http://schemas.microsoft.com/office/2011/relationships/chartStyle" Target="style402.xml"/></Relationships>
</file>

<file path=xl/charts/_rels/chart403.xml.rels><?xml version="1.0" encoding="UTF-8" standalone="yes"?>
<Relationships xmlns="http://schemas.openxmlformats.org/package/2006/relationships"><Relationship Id="rId2" Type="http://schemas.microsoft.com/office/2011/relationships/chartColorStyle" Target="colors403.xml"/><Relationship Id="rId1" Type="http://schemas.microsoft.com/office/2011/relationships/chartStyle" Target="style403.xml"/></Relationships>
</file>

<file path=xl/charts/_rels/chart404.xml.rels><?xml version="1.0" encoding="UTF-8" standalone="yes"?>
<Relationships xmlns="http://schemas.openxmlformats.org/package/2006/relationships"><Relationship Id="rId2" Type="http://schemas.microsoft.com/office/2011/relationships/chartColorStyle" Target="colors404.xml"/><Relationship Id="rId1" Type="http://schemas.microsoft.com/office/2011/relationships/chartStyle" Target="style404.xml"/></Relationships>
</file>

<file path=xl/charts/_rels/chart405.xml.rels><?xml version="1.0" encoding="UTF-8" standalone="yes"?>
<Relationships xmlns="http://schemas.openxmlformats.org/package/2006/relationships"><Relationship Id="rId2" Type="http://schemas.microsoft.com/office/2011/relationships/chartColorStyle" Target="colors405.xml"/><Relationship Id="rId1" Type="http://schemas.microsoft.com/office/2011/relationships/chartStyle" Target="style405.xml"/></Relationships>
</file>

<file path=xl/charts/_rels/chart406.xml.rels><?xml version="1.0" encoding="UTF-8" standalone="yes"?>
<Relationships xmlns="http://schemas.openxmlformats.org/package/2006/relationships"><Relationship Id="rId2" Type="http://schemas.microsoft.com/office/2011/relationships/chartColorStyle" Target="colors406.xml"/><Relationship Id="rId1" Type="http://schemas.microsoft.com/office/2011/relationships/chartStyle" Target="style406.xml"/></Relationships>
</file>

<file path=xl/charts/_rels/chart407.xml.rels><?xml version="1.0" encoding="UTF-8" standalone="yes"?>
<Relationships xmlns="http://schemas.openxmlformats.org/package/2006/relationships"><Relationship Id="rId2" Type="http://schemas.microsoft.com/office/2011/relationships/chartColorStyle" Target="colors407.xml"/><Relationship Id="rId1" Type="http://schemas.microsoft.com/office/2011/relationships/chartStyle" Target="style407.xml"/></Relationships>
</file>

<file path=xl/charts/_rels/chart408.xml.rels><?xml version="1.0" encoding="UTF-8" standalone="yes"?>
<Relationships xmlns="http://schemas.openxmlformats.org/package/2006/relationships"><Relationship Id="rId2" Type="http://schemas.microsoft.com/office/2011/relationships/chartColorStyle" Target="colors408.xml"/><Relationship Id="rId1" Type="http://schemas.microsoft.com/office/2011/relationships/chartStyle" Target="style408.xml"/></Relationships>
</file>

<file path=xl/charts/_rels/chart409.xml.rels><?xml version="1.0" encoding="UTF-8" standalone="yes"?>
<Relationships xmlns="http://schemas.openxmlformats.org/package/2006/relationships"><Relationship Id="rId2" Type="http://schemas.microsoft.com/office/2011/relationships/chartColorStyle" Target="colors409.xml"/><Relationship Id="rId1" Type="http://schemas.microsoft.com/office/2011/relationships/chartStyle" Target="style409.xml"/></Relationships>
</file>

<file path=xl/charts/_rels/chart410.xml.rels><?xml version="1.0" encoding="UTF-8" standalone="yes"?>
<Relationships xmlns="http://schemas.openxmlformats.org/package/2006/relationships"><Relationship Id="rId2" Type="http://schemas.microsoft.com/office/2011/relationships/chartColorStyle" Target="colors410.xml"/><Relationship Id="rId1" Type="http://schemas.microsoft.com/office/2011/relationships/chartStyle" Target="style410.xml"/></Relationships>
</file>

<file path=xl/charts/_rels/chart411.xml.rels><?xml version="1.0" encoding="UTF-8" standalone="yes"?>
<Relationships xmlns="http://schemas.openxmlformats.org/package/2006/relationships"><Relationship Id="rId2" Type="http://schemas.microsoft.com/office/2011/relationships/chartColorStyle" Target="colors411.xml"/><Relationship Id="rId1" Type="http://schemas.microsoft.com/office/2011/relationships/chartStyle" Target="style411.xml"/></Relationships>
</file>

<file path=xl/charts/_rels/chart412.xml.rels><?xml version="1.0" encoding="UTF-8" standalone="yes"?>
<Relationships xmlns="http://schemas.openxmlformats.org/package/2006/relationships"><Relationship Id="rId2" Type="http://schemas.microsoft.com/office/2011/relationships/chartColorStyle" Target="colors412.xml"/><Relationship Id="rId1" Type="http://schemas.microsoft.com/office/2011/relationships/chartStyle" Target="style412.xml"/></Relationships>
</file>

<file path=xl/charts/_rels/chart413.xml.rels><?xml version="1.0" encoding="UTF-8" standalone="yes"?>
<Relationships xmlns="http://schemas.openxmlformats.org/package/2006/relationships"><Relationship Id="rId2" Type="http://schemas.microsoft.com/office/2011/relationships/chartColorStyle" Target="colors413.xml"/><Relationship Id="rId1" Type="http://schemas.microsoft.com/office/2011/relationships/chartStyle" Target="style413.xml"/></Relationships>
</file>

<file path=xl/charts/_rels/chart414.xml.rels><?xml version="1.0" encoding="UTF-8" standalone="yes"?>
<Relationships xmlns="http://schemas.openxmlformats.org/package/2006/relationships"><Relationship Id="rId2" Type="http://schemas.microsoft.com/office/2011/relationships/chartColorStyle" Target="colors414.xml"/><Relationship Id="rId1" Type="http://schemas.microsoft.com/office/2011/relationships/chartStyle" Target="style414.xml"/></Relationships>
</file>

<file path=xl/charts/_rels/chart415.xml.rels><?xml version="1.0" encoding="UTF-8" standalone="yes"?>
<Relationships xmlns="http://schemas.openxmlformats.org/package/2006/relationships"><Relationship Id="rId2" Type="http://schemas.microsoft.com/office/2011/relationships/chartColorStyle" Target="colors415.xml"/><Relationship Id="rId1" Type="http://schemas.microsoft.com/office/2011/relationships/chartStyle" Target="style415.xml"/></Relationships>
</file>

<file path=xl/charts/_rels/chart416.xml.rels><?xml version="1.0" encoding="UTF-8" standalone="yes"?>
<Relationships xmlns="http://schemas.openxmlformats.org/package/2006/relationships"><Relationship Id="rId2" Type="http://schemas.microsoft.com/office/2011/relationships/chartColorStyle" Target="colors416.xml"/><Relationship Id="rId1" Type="http://schemas.microsoft.com/office/2011/relationships/chartStyle" Target="style416.xml"/></Relationships>
</file>

<file path=xl/charts/_rels/chart417.xml.rels><?xml version="1.0" encoding="UTF-8" standalone="yes"?>
<Relationships xmlns="http://schemas.openxmlformats.org/package/2006/relationships"><Relationship Id="rId2" Type="http://schemas.microsoft.com/office/2011/relationships/chartColorStyle" Target="colors417.xml"/><Relationship Id="rId1" Type="http://schemas.microsoft.com/office/2011/relationships/chartStyle" Target="style417.xml"/></Relationships>
</file>

<file path=xl/charts/_rels/chart418.xml.rels><?xml version="1.0" encoding="UTF-8" standalone="yes"?>
<Relationships xmlns="http://schemas.openxmlformats.org/package/2006/relationships"><Relationship Id="rId2" Type="http://schemas.microsoft.com/office/2011/relationships/chartColorStyle" Target="colors418.xml"/><Relationship Id="rId1" Type="http://schemas.microsoft.com/office/2011/relationships/chartStyle" Target="style418.xml"/></Relationships>
</file>

<file path=xl/charts/_rels/chart419.xml.rels><?xml version="1.0" encoding="UTF-8" standalone="yes"?>
<Relationships xmlns="http://schemas.openxmlformats.org/package/2006/relationships"><Relationship Id="rId2" Type="http://schemas.microsoft.com/office/2011/relationships/chartColorStyle" Target="colors419.xml"/><Relationship Id="rId1" Type="http://schemas.microsoft.com/office/2011/relationships/chartStyle" Target="style419.xml"/></Relationships>
</file>

<file path=xl/charts/_rels/chart420.xml.rels><?xml version="1.0" encoding="UTF-8" standalone="yes"?>
<Relationships xmlns="http://schemas.openxmlformats.org/package/2006/relationships"><Relationship Id="rId2" Type="http://schemas.microsoft.com/office/2011/relationships/chartColorStyle" Target="colors420.xml"/><Relationship Id="rId1" Type="http://schemas.microsoft.com/office/2011/relationships/chartStyle" Target="style420.xml"/></Relationships>
</file>

<file path=xl/charts/_rels/chart421.xml.rels><?xml version="1.0" encoding="UTF-8" standalone="yes"?>
<Relationships xmlns="http://schemas.openxmlformats.org/package/2006/relationships"><Relationship Id="rId2" Type="http://schemas.microsoft.com/office/2011/relationships/chartColorStyle" Target="colors421.xml"/><Relationship Id="rId1" Type="http://schemas.microsoft.com/office/2011/relationships/chartStyle" Target="style421.xml"/></Relationships>
</file>

<file path=xl/charts/_rels/chart422.xml.rels><?xml version="1.0" encoding="UTF-8" standalone="yes"?>
<Relationships xmlns="http://schemas.openxmlformats.org/package/2006/relationships"><Relationship Id="rId2" Type="http://schemas.microsoft.com/office/2011/relationships/chartColorStyle" Target="colors422.xml"/><Relationship Id="rId1" Type="http://schemas.microsoft.com/office/2011/relationships/chartStyle" Target="style422.xml"/></Relationships>
</file>

<file path=xl/charts/_rels/chart423.xml.rels><?xml version="1.0" encoding="UTF-8" standalone="yes"?>
<Relationships xmlns="http://schemas.openxmlformats.org/package/2006/relationships"><Relationship Id="rId2" Type="http://schemas.microsoft.com/office/2011/relationships/chartColorStyle" Target="colors423.xml"/><Relationship Id="rId1" Type="http://schemas.microsoft.com/office/2011/relationships/chartStyle" Target="style423.xml"/></Relationships>
</file>

<file path=xl/charts/_rels/chart424.xml.rels><?xml version="1.0" encoding="UTF-8" standalone="yes"?>
<Relationships xmlns="http://schemas.openxmlformats.org/package/2006/relationships"><Relationship Id="rId2" Type="http://schemas.microsoft.com/office/2011/relationships/chartColorStyle" Target="colors424.xml"/><Relationship Id="rId1" Type="http://schemas.microsoft.com/office/2011/relationships/chartStyle" Target="style424.xml"/></Relationships>
</file>

<file path=xl/charts/_rels/chart425.xml.rels><?xml version="1.0" encoding="UTF-8" standalone="yes"?>
<Relationships xmlns="http://schemas.openxmlformats.org/package/2006/relationships"><Relationship Id="rId2" Type="http://schemas.microsoft.com/office/2011/relationships/chartColorStyle" Target="colors425.xml"/><Relationship Id="rId1" Type="http://schemas.microsoft.com/office/2011/relationships/chartStyle" Target="style425.xml"/></Relationships>
</file>

<file path=xl/charts/_rels/chart426.xml.rels><?xml version="1.0" encoding="UTF-8" standalone="yes"?>
<Relationships xmlns="http://schemas.openxmlformats.org/package/2006/relationships"><Relationship Id="rId2" Type="http://schemas.microsoft.com/office/2011/relationships/chartColorStyle" Target="colors426.xml"/><Relationship Id="rId1" Type="http://schemas.microsoft.com/office/2011/relationships/chartStyle" Target="style426.xml"/></Relationships>
</file>

<file path=xl/charts/_rels/chart427.xml.rels><?xml version="1.0" encoding="UTF-8" standalone="yes"?>
<Relationships xmlns="http://schemas.openxmlformats.org/package/2006/relationships"><Relationship Id="rId2" Type="http://schemas.microsoft.com/office/2011/relationships/chartColorStyle" Target="colors427.xml"/><Relationship Id="rId1" Type="http://schemas.microsoft.com/office/2011/relationships/chartStyle" Target="style427.xml"/></Relationships>
</file>

<file path=xl/charts/_rels/chart428.xml.rels><?xml version="1.0" encoding="UTF-8" standalone="yes"?>
<Relationships xmlns="http://schemas.openxmlformats.org/package/2006/relationships"><Relationship Id="rId2" Type="http://schemas.microsoft.com/office/2011/relationships/chartColorStyle" Target="colors428.xml"/><Relationship Id="rId1" Type="http://schemas.microsoft.com/office/2011/relationships/chartStyle" Target="style428.xml"/></Relationships>
</file>

<file path=xl/charts/_rels/chart429.xml.rels><?xml version="1.0" encoding="UTF-8" standalone="yes"?>
<Relationships xmlns="http://schemas.openxmlformats.org/package/2006/relationships"><Relationship Id="rId2" Type="http://schemas.microsoft.com/office/2011/relationships/chartColorStyle" Target="colors429.xml"/><Relationship Id="rId1" Type="http://schemas.microsoft.com/office/2011/relationships/chartStyle" Target="style429.xml"/></Relationships>
</file>

<file path=xl/charts/_rels/chart430.xml.rels><?xml version="1.0" encoding="UTF-8" standalone="yes"?>
<Relationships xmlns="http://schemas.openxmlformats.org/package/2006/relationships"><Relationship Id="rId2" Type="http://schemas.microsoft.com/office/2011/relationships/chartColorStyle" Target="colors430.xml"/><Relationship Id="rId1" Type="http://schemas.microsoft.com/office/2011/relationships/chartStyle" Target="style430.xml"/></Relationships>
</file>

<file path=xl/charts/_rels/chart431.xml.rels><?xml version="1.0" encoding="UTF-8" standalone="yes"?>
<Relationships xmlns="http://schemas.openxmlformats.org/package/2006/relationships"><Relationship Id="rId2" Type="http://schemas.microsoft.com/office/2011/relationships/chartColorStyle" Target="colors431.xml"/><Relationship Id="rId1" Type="http://schemas.microsoft.com/office/2011/relationships/chartStyle" Target="style431.xml"/></Relationships>
</file>

<file path=xl/charts/_rels/chart432.xml.rels><?xml version="1.0" encoding="UTF-8" standalone="yes"?>
<Relationships xmlns="http://schemas.openxmlformats.org/package/2006/relationships"><Relationship Id="rId2" Type="http://schemas.microsoft.com/office/2011/relationships/chartColorStyle" Target="colors432.xml"/><Relationship Id="rId1" Type="http://schemas.microsoft.com/office/2011/relationships/chartStyle" Target="style432.xml"/></Relationships>
</file>

<file path=xl/charts/_rels/chart433.xml.rels><?xml version="1.0" encoding="UTF-8" standalone="yes"?>
<Relationships xmlns="http://schemas.openxmlformats.org/package/2006/relationships"><Relationship Id="rId2" Type="http://schemas.microsoft.com/office/2011/relationships/chartColorStyle" Target="colors433.xml"/><Relationship Id="rId1" Type="http://schemas.microsoft.com/office/2011/relationships/chartStyle" Target="style433.xml"/></Relationships>
</file>

<file path=xl/charts/_rels/chart434.xml.rels><?xml version="1.0" encoding="UTF-8" standalone="yes"?>
<Relationships xmlns="http://schemas.openxmlformats.org/package/2006/relationships"><Relationship Id="rId2" Type="http://schemas.microsoft.com/office/2011/relationships/chartColorStyle" Target="colors434.xml"/><Relationship Id="rId1" Type="http://schemas.microsoft.com/office/2011/relationships/chartStyle" Target="style434.xml"/></Relationships>
</file>

<file path=xl/charts/_rels/chart435.xml.rels><?xml version="1.0" encoding="UTF-8" standalone="yes"?>
<Relationships xmlns="http://schemas.openxmlformats.org/package/2006/relationships"><Relationship Id="rId2" Type="http://schemas.microsoft.com/office/2011/relationships/chartColorStyle" Target="colors435.xml"/><Relationship Id="rId1" Type="http://schemas.microsoft.com/office/2011/relationships/chartStyle" Target="style435.xml"/></Relationships>
</file>

<file path=xl/charts/_rels/chart436.xml.rels><?xml version="1.0" encoding="UTF-8" standalone="yes"?>
<Relationships xmlns="http://schemas.openxmlformats.org/package/2006/relationships"><Relationship Id="rId2" Type="http://schemas.microsoft.com/office/2011/relationships/chartColorStyle" Target="colors436.xml"/><Relationship Id="rId1" Type="http://schemas.microsoft.com/office/2011/relationships/chartStyle" Target="style436.xml"/></Relationships>
</file>

<file path=xl/charts/_rels/chart437.xml.rels><?xml version="1.0" encoding="UTF-8" standalone="yes"?>
<Relationships xmlns="http://schemas.openxmlformats.org/package/2006/relationships"><Relationship Id="rId2" Type="http://schemas.microsoft.com/office/2011/relationships/chartColorStyle" Target="colors437.xml"/><Relationship Id="rId1" Type="http://schemas.microsoft.com/office/2011/relationships/chartStyle" Target="style437.xml"/></Relationships>
</file>

<file path=xl/charts/_rels/chart438.xml.rels><?xml version="1.0" encoding="UTF-8" standalone="yes"?>
<Relationships xmlns="http://schemas.openxmlformats.org/package/2006/relationships"><Relationship Id="rId2" Type="http://schemas.microsoft.com/office/2011/relationships/chartColorStyle" Target="colors438.xml"/><Relationship Id="rId1" Type="http://schemas.microsoft.com/office/2011/relationships/chartStyle" Target="style438.xml"/></Relationships>
</file>

<file path=xl/charts/_rels/chart439.xml.rels><?xml version="1.0" encoding="UTF-8" standalone="yes"?>
<Relationships xmlns="http://schemas.openxmlformats.org/package/2006/relationships"><Relationship Id="rId2" Type="http://schemas.microsoft.com/office/2011/relationships/chartColorStyle" Target="colors439.xml"/><Relationship Id="rId1" Type="http://schemas.microsoft.com/office/2011/relationships/chartStyle" Target="style439.xml"/></Relationships>
</file>

<file path=xl/charts/_rels/chart440.xml.rels><?xml version="1.0" encoding="UTF-8" standalone="yes"?>
<Relationships xmlns="http://schemas.openxmlformats.org/package/2006/relationships"><Relationship Id="rId2" Type="http://schemas.microsoft.com/office/2011/relationships/chartColorStyle" Target="colors440.xml"/><Relationship Id="rId1" Type="http://schemas.microsoft.com/office/2011/relationships/chartStyle" Target="style440.xml"/></Relationships>
</file>

<file path=xl/charts/_rels/chart441.xml.rels><?xml version="1.0" encoding="UTF-8" standalone="yes"?>
<Relationships xmlns="http://schemas.openxmlformats.org/package/2006/relationships"><Relationship Id="rId2" Type="http://schemas.microsoft.com/office/2011/relationships/chartColorStyle" Target="colors441.xml"/><Relationship Id="rId1" Type="http://schemas.microsoft.com/office/2011/relationships/chartStyle" Target="style441.xml"/></Relationships>
</file>

<file path=xl/charts/_rels/chart442.xml.rels><?xml version="1.0" encoding="UTF-8" standalone="yes"?>
<Relationships xmlns="http://schemas.openxmlformats.org/package/2006/relationships"><Relationship Id="rId2" Type="http://schemas.microsoft.com/office/2011/relationships/chartColorStyle" Target="colors442.xml"/><Relationship Id="rId1" Type="http://schemas.microsoft.com/office/2011/relationships/chartStyle" Target="style442.xml"/></Relationships>
</file>

<file path=xl/charts/_rels/chart443.xml.rels><?xml version="1.0" encoding="UTF-8" standalone="yes"?>
<Relationships xmlns="http://schemas.openxmlformats.org/package/2006/relationships"><Relationship Id="rId2" Type="http://schemas.microsoft.com/office/2011/relationships/chartColorStyle" Target="colors443.xml"/><Relationship Id="rId1" Type="http://schemas.microsoft.com/office/2011/relationships/chartStyle" Target="style443.xml"/></Relationships>
</file>

<file path=xl/charts/_rels/chart444.xml.rels><?xml version="1.0" encoding="UTF-8" standalone="yes"?>
<Relationships xmlns="http://schemas.openxmlformats.org/package/2006/relationships"><Relationship Id="rId2" Type="http://schemas.microsoft.com/office/2011/relationships/chartColorStyle" Target="colors444.xml"/><Relationship Id="rId1" Type="http://schemas.microsoft.com/office/2011/relationships/chartStyle" Target="style444.xml"/></Relationships>
</file>

<file path=xl/charts/_rels/chart445.xml.rels><?xml version="1.0" encoding="UTF-8" standalone="yes"?>
<Relationships xmlns="http://schemas.openxmlformats.org/package/2006/relationships"><Relationship Id="rId2" Type="http://schemas.microsoft.com/office/2011/relationships/chartColorStyle" Target="colors445.xml"/><Relationship Id="rId1" Type="http://schemas.microsoft.com/office/2011/relationships/chartStyle" Target="style445.xml"/></Relationships>
</file>

<file path=xl/charts/_rels/chart446.xml.rels><?xml version="1.0" encoding="UTF-8" standalone="yes"?>
<Relationships xmlns="http://schemas.openxmlformats.org/package/2006/relationships"><Relationship Id="rId2" Type="http://schemas.microsoft.com/office/2011/relationships/chartColorStyle" Target="colors446.xml"/><Relationship Id="rId1" Type="http://schemas.microsoft.com/office/2011/relationships/chartStyle" Target="style446.xml"/></Relationships>
</file>

<file path=xl/charts/_rels/chart447.xml.rels><?xml version="1.0" encoding="UTF-8" standalone="yes"?>
<Relationships xmlns="http://schemas.openxmlformats.org/package/2006/relationships"><Relationship Id="rId2" Type="http://schemas.microsoft.com/office/2011/relationships/chartColorStyle" Target="colors447.xml"/><Relationship Id="rId1" Type="http://schemas.microsoft.com/office/2011/relationships/chartStyle" Target="style447.xml"/></Relationships>
</file>

<file path=xl/charts/_rels/chart448.xml.rels><?xml version="1.0" encoding="UTF-8" standalone="yes"?>
<Relationships xmlns="http://schemas.openxmlformats.org/package/2006/relationships"><Relationship Id="rId2" Type="http://schemas.microsoft.com/office/2011/relationships/chartColorStyle" Target="colors448.xml"/><Relationship Id="rId1" Type="http://schemas.microsoft.com/office/2011/relationships/chartStyle" Target="style448.xml"/></Relationships>
</file>

<file path=xl/charts/_rels/chart449.xml.rels><?xml version="1.0" encoding="UTF-8" standalone="yes"?>
<Relationships xmlns="http://schemas.openxmlformats.org/package/2006/relationships"><Relationship Id="rId2" Type="http://schemas.microsoft.com/office/2011/relationships/chartColorStyle" Target="colors449.xml"/><Relationship Id="rId1" Type="http://schemas.microsoft.com/office/2011/relationships/chartStyle" Target="style449.xml"/></Relationships>
</file>

<file path=xl/charts/_rels/chart450.xml.rels><?xml version="1.0" encoding="UTF-8" standalone="yes"?>
<Relationships xmlns="http://schemas.openxmlformats.org/package/2006/relationships"><Relationship Id="rId2" Type="http://schemas.microsoft.com/office/2011/relationships/chartColorStyle" Target="colors450.xml"/><Relationship Id="rId1" Type="http://schemas.microsoft.com/office/2011/relationships/chartStyle" Target="style450.xml"/></Relationships>
</file>

<file path=xl/charts/_rels/chart451.xml.rels><?xml version="1.0" encoding="UTF-8" standalone="yes"?>
<Relationships xmlns="http://schemas.openxmlformats.org/package/2006/relationships"><Relationship Id="rId2" Type="http://schemas.microsoft.com/office/2011/relationships/chartColorStyle" Target="colors451.xml"/><Relationship Id="rId1" Type="http://schemas.microsoft.com/office/2011/relationships/chartStyle" Target="style451.xml"/></Relationships>
</file>

<file path=xl/charts/_rels/chart452.xml.rels><?xml version="1.0" encoding="UTF-8" standalone="yes"?>
<Relationships xmlns="http://schemas.openxmlformats.org/package/2006/relationships"><Relationship Id="rId2" Type="http://schemas.microsoft.com/office/2011/relationships/chartColorStyle" Target="colors452.xml"/><Relationship Id="rId1" Type="http://schemas.microsoft.com/office/2011/relationships/chartStyle" Target="style452.xml"/></Relationships>
</file>

<file path=xl/charts/_rels/chart453.xml.rels><?xml version="1.0" encoding="UTF-8" standalone="yes"?>
<Relationships xmlns="http://schemas.openxmlformats.org/package/2006/relationships"><Relationship Id="rId2" Type="http://schemas.microsoft.com/office/2011/relationships/chartColorStyle" Target="colors453.xml"/><Relationship Id="rId1" Type="http://schemas.microsoft.com/office/2011/relationships/chartStyle" Target="style453.xml"/></Relationships>
</file>

<file path=xl/charts/_rels/chart454.xml.rels><?xml version="1.0" encoding="UTF-8" standalone="yes"?>
<Relationships xmlns="http://schemas.openxmlformats.org/package/2006/relationships"><Relationship Id="rId2" Type="http://schemas.microsoft.com/office/2011/relationships/chartColorStyle" Target="colors454.xml"/><Relationship Id="rId1" Type="http://schemas.microsoft.com/office/2011/relationships/chartStyle" Target="style454.xml"/></Relationships>
</file>

<file path=xl/charts/_rels/chart455.xml.rels><?xml version="1.0" encoding="UTF-8" standalone="yes"?>
<Relationships xmlns="http://schemas.openxmlformats.org/package/2006/relationships"><Relationship Id="rId2" Type="http://schemas.microsoft.com/office/2011/relationships/chartColorStyle" Target="colors455.xml"/><Relationship Id="rId1" Type="http://schemas.microsoft.com/office/2011/relationships/chartStyle" Target="style455.xml"/></Relationships>
</file>

<file path=xl/charts/_rels/chart456.xml.rels><?xml version="1.0" encoding="UTF-8" standalone="yes"?>
<Relationships xmlns="http://schemas.openxmlformats.org/package/2006/relationships"><Relationship Id="rId2" Type="http://schemas.microsoft.com/office/2011/relationships/chartColorStyle" Target="colors456.xml"/><Relationship Id="rId1" Type="http://schemas.microsoft.com/office/2011/relationships/chartStyle" Target="style456.xml"/></Relationships>
</file>

<file path=xl/charts/_rels/chart457.xml.rels><?xml version="1.0" encoding="UTF-8" standalone="yes"?>
<Relationships xmlns="http://schemas.openxmlformats.org/package/2006/relationships"><Relationship Id="rId2" Type="http://schemas.microsoft.com/office/2011/relationships/chartColorStyle" Target="colors457.xml"/><Relationship Id="rId1" Type="http://schemas.microsoft.com/office/2011/relationships/chartStyle" Target="style457.xml"/></Relationships>
</file>

<file path=xl/charts/_rels/chart458.xml.rels><?xml version="1.0" encoding="UTF-8" standalone="yes"?>
<Relationships xmlns="http://schemas.openxmlformats.org/package/2006/relationships"><Relationship Id="rId2" Type="http://schemas.microsoft.com/office/2011/relationships/chartColorStyle" Target="colors458.xml"/><Relationship Id="rId1" Type="http://schemas.microsoft.com/office/2011/relationships/chartStyle" Target="style458.xml"/></Relationships>
</file>

<file path=xl/charts/_rels/chart459.xml.rels><?xml version="1.0" encoding="UTF-8" standalone="yes"?>
<Relationships xmlns="http://schemas.openxmlformats.org/package/2006/relationships"><Relationship Id="rId2" Type="http://schemas.microsoft.com/office/2011/relationships/chartColorStyle" Target="colors459.xml"/><Relationship Id="rId1" Type="http://schemas.microsoft.com/office/2011/relationships/chartStyle" Target="style459.xml"/></Relationships>
</file>

<file path=xl/charts/_rels/chart460.xml.rels><?xml version="1.0" encoding="UTF-8" standalone="yes"?>
<Relationships xmlns="http://schemas.openxmlformats.org/package/2006/relationships"><Relationship Id="rId2" Type="http://schemas.microsoft.com/office/2011/relationships/chartColorStyle" Target="colors460.xml"/><Relationship Id="rId1" Type="http://schemas.microsoft.com/office/2011/relationships/chartStyle" Target="style460.xml"/></Relationships>
</file>

<file path=xl/charts/_rels/chart461.xml.rels><?xml version="1.0" encoding="UTF-8" standalone="yes"?>
<Relationships xmlns="http://schemas.openxmlformats.org/package/2006/relationships"><Relationship Id="rId2" Type="http://schemas.microsoft.com/office/2011/relationships/chartColorStyle" Target="colors461.xml"/><Relationship Id="rId1" Type="http://schemas.microsoft.com/office/2011/relationships/chartStyle" Target="style461.xml"/></Relationships>
</file>

<file path=xl/charts/_rels/chart462.xml.rels><?xml version="1.0" encoding="UTF-8" standalone="yes"?>
<Relationships xmlns="http://schemas.openxmlformats.org/package/2006/relationships"><Relationship Id="rId2" Type="http://schemas.microsoft.com/office/2011/relationships/chartColorStyle" Target="colors462.xml"/><Relationship Id="rId1" Type="http://schemas.microsoft.com/office/2011/relationships/chartStyle" Target="style462.xml"/></Relationships>
</file>

<file path=xl/charts/_rels/chart463.xml.rels><?xml version="1.0" encoding="UTF-8" standalone="yes"?>
<Relationships xmlns="http://schemas.openxmlformats.org/package/2006/relationships"><Relationship Id="rId2" Type="http://schemas.microsoft.com/office/2011/relationships/chartColorStyle" Target="colors463.xml"/><Relationship Id="rId1" Type="http://schemas.microsoft.com/office/2011/relationships/chartStyle" Target="style463.xml"/></Relationships>
</file>

<file path=xl/charts/_rels/chart464.xml.rels><?xml version="1.0" encoding="UTF-8" standalone="yes"?>
<Relationships xmlns="http://schemas.openxmlformats.org/package/2006/relationships"><Relationship Id="rId2" Type="http://schemas.microsoft.com/office/2011/relationships/chartColorStyle" Target="colors464.xml"/><Relationship Id="rId1" Type="http://schemas.microsoft.com/office/2011/relationships/chartStyle" Target="style464.xml"/></Relationships>
</file>

<file path=xl/charts/_rels/chart465.xml.rels><?xml version="1.0" encoding="UTF-8" standalone="yes"?>
<Relationships xmlns="http://schemas.openxmlformats.org/package/2006/relationships"><Relationship Id="rId2" Type="http://schemas.microsoft.com/office/2011/relationships/chartColorStyle" Target="colors465.xml"/><Relationship Id="rId1" Type="http://schemas.microsoft.com/office/2011/relationships/chartStyle" Target="style465.xml"/></Relationships>
</file>

<file path=xl/charts/_rels/chart466.xml.rels><?xml version="1.0" encoding="UTF-8" standalone="yes"?>
<Relationships xmlns="http://schemas.openxmlformats.org/package/2006/relationships"><Relationship Id="rId2" Type="http://schemas.microsoft.com/office/2011/relationships/chartColorStyle" Target="colors466.xml"/><Relationship Id="rId1" Type="http://schemas.microsoft.com/office/2011/relationships/chartStyle" Target="style466.xml"/></Relationships>
</file>

<file path=xl/charts/_rels/chart467.xml.rels><?xml version="1.0" encoding="UTF-8" standalone="yes"?>
<Relationships xmlns="http://schemas.openxmlformats.org/package/2006/relationships"><Relationship Id="rId2" Type="http://schemas.microsoft.com/office/2011/relationships/chartColorStyle" Target="colors467.xml"/><Relationship Id="rId1" Type="http://schemas.microsoft.com/office/2011/relationships/chartStyle" Target="style467.xml"/></Relationships>
</file>

<file path=xl/charts/_rels/chart468.xml.rels><?xml version="1.0" encoding="UTF-8" standalone="yes"?>
<Relationships xmlns="http://schemas.openxmlformats.org/package/2006/relationships"><Relationship Id="rId2" Type="http://schemas.microsoft.com/office/2011/relationships/chartColorStyle" Target="colors468.xml"/><Relationship Id="rId1" Type="http://schemas.microsoft.com/office/2011/relationships/chartStyle" Target="style468.xml"/></Relationships>
</file>

<file path=xl/charts/_rels/chart469.xml.rels><?xml version="1.0" encoding="UTF-8" standalone="yes"?>
<Relationships xmlns="http://schemas.openxmlformats.org/package/2006/relationships"><Relationship Id="rId2" Type="http://schemas.microsoft.com/office/2011/relationships/chartColorStyle" Target="colors469.xml"/><Relationship Id="rId1" Type="http://schemas.microsoft.com/office/2011/relationships/chartStyle" Target="style469.xml"/></Relationships>
</file>

<file path=xl/charts/_rels/chart470.xml.rels><?xml version="1.0" encoding="UTF-8" standalone="yes"?>
<Relationships xmlns="http://schemas.openxmlformats.org/package/2006/relationships"><Relationship Id="rId2" Type="http://schemas.microsoft.com/office/2011/relationships/chartColorStyle" Target="colors470.xml"/><Relationship Id="rId1" Type="http://schemas.microsoft.com/office/2011/relationships/chartStyle" Target="style470.xml"/></Relationships>
</file>

<file path=xl/charts/_rels/chart471.xml.rels><?xml version="1.0" encoding="UTF-8" standalone="yes"?>
<Relationships xmlns="http://schemas.openxmlformats.org/package/2006/relationships"><Relationship Id="rId2" Type="http://schemas.microsoft.com/office/2011/relationships/chartColorStyle" Target="colors471.xml"/><Relationship Id="rId1" Type="http://schemas.microsoft.com/office/2011/relationships/chartStyle" Target="style471.xml"/></Relationships>
</file>

<file path=xl/charts/_rels/chart472.xml.rels><?xml version="1.0" encoding="UTF-8" standalone="yes"?>
<Relationships xmlns="http://schemas.openxmlformats.org/package/2006/relationships"><Relationship Id="rId2" Type="http://schemas.microsoft.com/office/2011/relationships/chartColorStyle" Target="colors472.xml"/><Relationship Id="rId1" Type="http://schemas.microsoft.com/office/2011/relationships/chartStyle" Target="style472.xml"/></Relationships>
</file>

<file path=xl/charts/_rels/chart473.xml.rels><?xml version="1.0" encoding="UTF-8" standalone="yes"?>
<Relationships xmlns="http://schemas.openxmlformats.org/package/2006/relationships"><Relationship Id="rId2" Type="http://schemas.microsoft.com/office/2011/relationships/chartColorStyle" Target="colors473.xml"/><Relationship Id="rId1" Type="http://schemas.microsoft.com/office/2011/relationships/chartStyle" Target="style473.xml"/></Relationships>
</file>

<file path=xl/charts/_rels/chart474.xml.rels><?xml version="1.0" encoding="UTF-8" standalone="yes"?>
<Relationships xmlns="http://schemas.openxmlformats.org/package/2006/relationships"><Relationship Id="rId2" Type="http://schemas.microsoft.com/office/2011/relationships/chartColorStyle" Target="colors474.xml"/><Relationship Id="rId1" Type="http://schemas.microsoft.com/office/2011/relationships/chartStyle" Target="style474.xml"/></Relationships>
</file>

<file path=xl/charts/_rels/chart475.xml.rels><?xml version="1.0" encoding="UTF-8" standalone="yes"?>
<Relationships xmlns="http://schemas.openxmlformats.org/package/2006/relationships"><Relationship Id="rId2" Type="http://schemas.microsoft.com/office/2011/relationships/chartColorStyle" Target="colors475.xml"/><Relationship Id="rId1" Type="http://schemas.microsoft.com/office/2011/relationships/chartStyle" Target="style475.xml"/></Relationships>
</file>

<file path=xl/charts/_rels/chart476.xml.rels><?xml version="1.0" encoding="UTF-8" standalone="yes"?>
<Relationships xmlns="http://schemas.openxmlformats.org/package/2006/relationships"><Relationship Id="rId2" Type="http://schemas.microsoft.com/office/2011/relationships/chartColorStyle" Target="colors476.xml"/><Relationship Id="rId1" Type="http://schemas.microsoft.com/office/2011/relationships/chartStyle" Target="style476.xml"/></Relationships>
</file>

<file path=xl/charts/_rels/chart477.xml.rels><?xml version="1.0" encoding="UTF-8" standalone="yes"?>
<Relationships xmlns="http://schemas.openxmlformats.org/package/2006/relationships"><Relationship Id="rId2" Type="http://schemas.microsoft.com/office/2011/relationships/chartColorStyle" Target="colors477.xml"/><Relationship Id="rId1" Type="http://schemas.microsoft.com/office/2011/relationships/chartStyle" Target="style477.xml"/></Relationships>
</file>

<file path=xl/charts/_rels/chart478.xml.rels><?xml version="1.0" encoding="UTF-8" standalone="yes"?>
<Relationships xmlns="http://schemas.openxmlformats.org/package/2006/relationships"><Relationship Id="rId2" Type="http://schemas.microsoft.com/office/2011/relationships/chartColorStyle" Target="colors478.xml"/><Relationship Id="rId1" Type="http://schemas.microsoft.com/office/2011/relationships/chartStyle" Target="style478.xml"/></Relationships>
</file>

<file path=xl/charts/_rels/chart479.xml.rels><?xml version="1.0" encoding="UTF-8" standalone="yes"?>
<Relationships xmlns="http://schemas.openxmlformats.org/package/2006/relationships"><Relationship Id="rId2" Type="http://schemas.microsoft.com/office/2011/relationships/chartColorStyle" Target="colors479.xml"/><Relationship Id="rId1" Type="http://schemas.microsoft.com/office/2011/relationships/chartStyle" Target="style479.xml"/></Relationships>
</file>

<file path=xl/charts/_rels/chart480.xml.rels><?xml version="1.0" encoding="UTF-8" standalone="yes"?>
<Relationships xmlns="http://schemas.openxmlformats.org/package/2006/relationships"><Relationship Id="rId2" Type="http://schemas.microsoft.com/office/2011/relationships/chartColorStyle" Target="colors480.xml"/><Relationship Id="rId1" Type="http://schemas.microsoft.com/office/2011/relationships/chartStyle" Target="style480.xml"/></Relationships>
</file>

<file path=xl/charts/_rels/chart481.xml.rels><?xml version="1.0" encoding="UTF-8" standalone="yes"?>
<Relationships xmlns="http://schemas.openxmlformats.org/package/2006/relationships"><Relationship Id="rId2" Type="http://schemas.microsoft.com/office/2011/relationships/chartColorStyle" Target="colors481.xml"/><Relationship Id="rId1" Type="http://schemas.microsoft.com/office/2011/relationships/chartStyle" Target="style481.xml"/></Relationships>
</file>

<file path=xl/charts/_rels/chart482.xml.rels><?xml version="1.0" encoding="UTF-8" standalone="yes"?>
<Relationships xmlns="http://schemas.openxmlformats.org/package/2006/relationships"><Relationship Id="rId2" Type="http://schemas.microsoft.com/office/2011/relationships/chartColorStyle" Target="colors482.xml"/><Relationship Id="rId1" Type="http://schemas.microsoft.com/office/2011/relationships/chartStyle" Target="style482.xml"/></Relationships>
</file>

<file path=xl/charts/_rels/chart483.xml.rels><?xml version="1.0" encoding="UTF-8" standalone="yes"?>
<Relationships xmlns="http://schemas.openxmlformats.org/package/2006/relationships"><Relationship Id="rId2" Type="http://schemas.microsoft.com/office/2011/relationships/chartColorStyle" Target="colors483.xml"/><Relationship Id="rId1" Type="http://schemas.microsoft.com/office/2011/relationships/chartStyle" Target="style483.xml"/></Relationships>
</file>

<file path=xl/charts/_rels/chart484.xml.rels><?xml version="1.0" encoding="UTF-8" standalone="yes"?>
<Relationships xmlns="http://schemas.openxmlformats.org/package/2006/relationships"><Relationship Id="rId2" Type="http://schemas.microsoft.com/office/2011/relationships/chartColorStyle" Target="colors484.xml"/><Relationship Id="rId1" Type="http://schemas.microsoft.com/office/2011/relationships/chartStyle" Target="style484.xml"/></Relationships>
</file>

<file path=xl/charts/_rels/chart485.xml.rels><?xml version="1.0" encoding="UTF-8" standalone="yes"?>
<Relationships xmlns="http://schemas.openxmlformats.org/package/2006/relationships"><Relationship Id="rId2" Type="http://schemas.microsoft.com/office/2011/relationships/chartColorStyle" Target="colors485.xml"/><Relationship Id="rId1" Type="http://schemas.microsoft.com/office/2011/relationships/chartStyle" Target="style485.xml"/></Relationships>
</file>

<file path=xl/charts/_rels/chart486.xml.rels><?xml version="1.0" encoding="UTF-8" standalone="yes"?>
<Relationships xmlns="http://schemas.openxmlformats.org/package/2006/relationships"><Relationship Id="rId2" Type="http://schemas.microsoft.com/office/2011/relationships/chartColorStyle" Target="colors486.xml"/><Relationship Id="rId1" Type="http://schemas.microsoft.com/office/2011/relationships/chartStyle" Target="style486.xml"/></Relationships>
</file>

<file path=xl/charts/_rels/chart487.xml.rels><?xml version="1.0" encoding="UTF-8" standalone="yes"?>
<Relationships xmlns="http://schemas.openxmlformats.org/package/2006/relationships"><Relationship Id="rId2" Type="http://schemas.microsoft.com/office/2011/relationships/chartColorStyle" Target="colors487.xml"/><Relationship Id="rId1" Type="http://schemas.microsoft.com/office/2011/relationships/chartStyle" Target="style487.xml"/></Relationships>
</file>

<file path=xl/charts/_rels/chart488.xml.rels><?xml version="1.0" encoding="UTF-8" standalone="yes"?>
<Relationships xmlns="http://schemas.openxmlformats.org/package/2006/relationships"><Relationship Id="rId2" Type="http://schemas.microsoft.com/office/2011/relationships/chartColorStyle" Target="colors488.xml"/><Relationship Id="rId1" Type="http://schemas.microsoft.com/office/2011/relationships/chartStyle" Target="style488.xml"/></Relationships>
</file>

<file path=xl/charts/_rels/chart489.xml.rels><?xml version="1.0" encoding="UTF-8" standalone="yes"?>
<Relationships xmlns="http://schemas.openxmlformats.org/package/2006/relationships"><Relationship Id="rId2" Type="http://schemas.microsoft.com/office/2011/relationships/chartColorStyle" Target="colors489.xml"/><Relationship Id="rId1" Type="http://schemas.microsoft.com/office/2011/relationships/chartStyle" Target="style489.xml"/></Relationships>
</file>

<file path=xl/charts/_rels/chart490.xml.rels><?xml version="1.0" encoding="UTF-8" standalone="yes"?>
<Relationships xmlns="http://schemas.openxmlformats.org/package/2006/relationships"><Relationship Id="rId2" Type="http://schemas.microsoft.com/office/2011/relationships/chartColorStyle" Target="colors490.xml"/><Relationship Id="rId1" Type="http://schemas.microsoft.com/office/2011/relationships/chartStyle" Target="style490.xml"/></Relationships>
</file>

<file path=xl/charts/_rels/chart491.xml.rels><?xml version="1.0" encoding="UTF-8" standalone="yes"?>
<Relationships xmlns="http://schemas.openxmlformats.org/package/2006/relationships"><Relationship Id="rId2" Type="http://schemas.microsoft.com/office/2011/relationships/chartColorStyle" Target="colors491.xml"/><Relationship Id="rId1" Type="http://schemas.microsoft.com/office/2011/relationships/chartStyle" Target="style491.xml"/></Relationships>
</file>

<file path=xl/charts/_rels/chart492.xml.rels><?xml version="1.0" encoding="UTF-8" standalone="yes"?>
<Relationships xmlns="http://schemas.openxmlformats.org/package/2006/relationships"><Relationship Id="rId2" Type="http://schemas.microsoft.com/office/2011/relationships/chartColorStyle" Target="colors492.xml"/><Relationship Id="rId1" Type="http://schemas.microsoft.com/office/2011/relationships/chartStyle" Target="style492.xml"/></Relationships>
</file>

<file path=xl/charts/_rels/chart493.xml.rels><?xml version="1.0" encoding="UTF-8" standalone="yes"?>
<Relationships xmlns="http://schemas.openxmlformats.org/package/2006/relationships"><Relationship Id="rId2" Type="http://schemas.microsoft.com/office/2011/relationships/chartColorStyle" Target="colors493.xml"/><Relationship Id="rId1" Type="http://schemas.microsoft.com/office/2011/relationships/chartStyle" Target="style493.xml"/></Relationships>
</file>

<file path=xl/charts/_rels/chart494.xml.rels><?xml version="1.0" encoding="UTF-8" standalone="yes"?>
<Relationships xmlns="http://schemas.openxmlformats.org/package/2006/relationships"><Relationship Id="rId2" Type="http://schemas.microsoft.com/office/2011/relationships/chartColorStyle" Target="colors494.xml"/><Relationship Id="rId1" Type="http://schemas.microsoft.com/office/2011/relationships/chartStyle" Target="style494.xml"/></Relationships>
</file>

<file path=xl/charts/_rels/chart495.xml.rels><?xml version="1.0" encoding="UTF-8" standalone="yes"?>
<Relationships xmlns="http://schemas.openxmlformats.org/package/2006/relationships"><Relationship Id="rId2" Type="http://schemas.microsoft.com/office/2011/relationships/chartColorStyle" Target="colors495.xml"/><Relationship Id="rId1" Type="http://schemas.microsoft.com/office/2011/relationships/chartStyle" Target="style495.xml"/></Relationships>
</file>

<file path=xl/charts/_rels/chart496.xml.rels><?xml version="1.0" encoding="UTF-8" standalone="yes"?>
<Relationships xmlns="http://schemas.openxmlformats.org/package/2006/relationships"><Relationship Id="rId2" Type="http://schemas.microsoft.com/office/2011/relationships/chartColorStyle" Target="colors496.xml"/><Relationship Id="rId1" Type="http://schemas.microsoft.com/office/2011/relationships/chartStyle" Target="style496.xml"/></Relationships>
</file>

<file path=xl/charts/_rels/chart497.xml.rels><?xml version="1.0" encoding="UTF-8" standalone="yes"?>
<Relationships xmlns="http://schemas.openxmlformats.org/package/2006/relationships"><Relationship Id="rId2" Type="http://schemas.microsoft.com/office/2011/relationships/chartColorStyle" Target="colors497.xml"/><Relationship Id="rId1" Type="http://schemas.microsoft.com/office/2011/relationships/chartStyle" Target="style497.xml"/></Relationships>
</file>

<file path=xl/charts/_rels/chart498.xml.rels><?xml version="1.0" encoding="UTF-8" standalone="yes"?>
<Relationships xmlns="http://schemas.openxmlformats.org/package/2006/relationships"><Relationship Id="rId2" Type="http://schemas.microsoft.com/office/2011/relationships/chartColorStyle" Target="colors498.xml"/><Relationship Id="rId1" Type="http://schemas.microsoft.com/office/2011/relationships/chartStyle" Target="style498.xml"/></Relationships>
</file>

<file path=xl/charts/_rels/chart499.xml.rels><?xml version="1.0" encoding="UTF-8" standalone="yes"?>
<Relationships xmlns="http://schemas.openxmlformats.org/package/2006/relationships"><Relationship Id="rId2" Type="http://schemas.microsoft.com/office/2011/relationships/chartColorStyle" Target="colors499.xml"/><Relationship Id="rId1" Type="http://schemas.microsoft.com/office/2011/relationships/chartStyle" Target="style499.xml"/></Relationships>
</file>

<file path=xl/charts/_rels/chart500.xml.rels><?xml version="1.0" encoding="UTF-8" standalone="yes"?>
<Relationships xmlns="http://schemas.openxmlformats.org/package/2006/relationships"><Relationship Id="rId2" Type="http://schemas.microsoft.com/office/2011/relationships/chartColorStyle" Target="colors500.xml"/><Relationship Id="rId1" Type="http://schemas.microsoft.com/office/2011/relationships/chartStyle" Target="style500.xml"/></Relationships>
</file>

<file path=xl/charts/_rels/chart501.xml.rels><?xml version="1.0" encoding="UTF-8" standalone="yes"?>
<Relationships xmlns="http://schemas.openxmlformats.org/package/2006/relationships"><Relationship Id="rId2" Type="http://schemas.microsoft.com/office/2011/relationships/chartColorStyle" Target="colors501.xml"/><Relationship Id="rId1" Type="http://schemas.microsoft.com/office/2011/relationships/chartStyle" Target="style501.xml"/></Relationships>
</file>

<file path=xl/charts/_rels/chart502.xml.rels><?xml version="1.0" encoding="UTF-8" standalone="yes"?>
<Relationships xmlns="http://schemas.openxmlformats.org/package/2006/relationships"><Relationship Id="rId2" Type="http://schemas.microsoft.com/office/2011/relationships/chartColorStyle" Target="colors502.xml"/><Relationship Id="rId1" Type="http://schemas.microsoft.com/office/2011/relationships/chartStyle" Target="style502.xml"/></Relationships>
</file>

<file path=xl/charts/_rels/chart503.xml.rels><?xml version="1.0" encoding="UTF-8" standalone="yes"?>
<Relationships xmlns="http://schemas.openxmlformats.org/package/2006/relationships"><Relationship Id="rId2" Type="http://schemas.microsoft.com/office/2011/relationships/chartColorStyle" Target="colors503.xml"/><Relationship Id="rId1" Type="http://schemas.microsoft.com/office/2011/relationships/chartStyle" Target="style503.xml"/></Relationships>
</file>

<file path=xl/charts/_rels/chart504.xml.rels><?xml version="1.0" encoding="UTF-8" standalone="yes"?>
<Relationships xmlns="http://schemas.openxmlformats.org/package/2006/relationships"><Relationship Id="rId2" Type="http://schemas.microsoft.com/office/2011/relationships/chartColorStyle" Target="colors504.xml"/><Relationship Id="rId1" Type="http://schemas.microsoft.com/office/2011/relationships/chartStyle" Target="style504.xml"/></Relationships>
</file>

<file path=xl/charts/_rels/chart505.xml.rels><?xml version="1.0" encoding="UTF-8" standalone="yes"?>
<Relationships xmlns="http://schemas.openxmlformats.org/package/2006/relationships"><Relationship Id="rId2" Type="http://schemas.microsoft.com/office/2011/relationships/chartColorStyle" Target="colors505.xml"/><Relationship Id="rId1" Type="http://schemas.microsoft.com/office/2011/relationships/chartStyle" Target="style505.xml"/></Relationships>
</file>

<file path=xl/charts/_rels/chart506.xml.rels><?xml version="1.0" encoding="UTF-8" standalone="yes"?>
<Relationships xmlns="http://schemas.openxmlformats.org/package/2006/relationships"><Relationship Id="rId2" Type="http://schemas.microsoft.com/office/2011/relationships/chartColorStyle" Target="colors506.xml"/><Relationship Id="rId1" Type="http://schemas.microsoft.com/office/2011/relationships/chartStyle" Target="style506.xml"/></Relationships>
</file>

<file path=xl/charts/_rels/chart507.xml.rels><?xml version="1.0" encoding="UTF-8" standalone="yes"?>
<Relationships xmlns="http://schemas.openxmlformats.org/package/2006/relationships"><Relationship Id="rId2" Type="http://schemas.microsoft.com/office/2011/relationships/chartColorStyle" Target="colors507.xml"/><Relationship Id="rId1" Type="http://schemas.microsoft.com/office/2011/relationships/chartStyle" Target="style507.xml"/></Relationships>
</file>

<file path=xl/charts/_rels/chart508.xml.rels><?xml version="1.0" encoding="UTF-8" standalone="yes"?>
<Relationships xmlns="http://schemas.openxmlformats.org/package/2006/relationships"><Relationship Id="rId2" Type="http://schemas.microsoft.com/office/2011/relationships/chartColorStyle" Target="colors508.xml"/><Relationship Id="rId1" Type="http://schemas.microsoft.com/office/2011/relationships/chartStyle" Target="style508.xml"/></Relationships>
</file>

<file path=xl/charts/_rels/chart509.xml.rels><?xml version="1.0" encoding="UTF-8" standalone="yes"?>
<Relationships xmlns="http://schemas.openxmlformats.org/package/2006/relationships"><Relationship Id="rId2" Type="http://schemas.microsoft.com/office/2011/relationships/chartColorStyle" Target="colors509.xml"/><Relationship Id="rId1" Type="http://schemas.microsoft.com/office/2011/relationships/chartStyle" Target="style509.xml"/></Relationships>
</file>

<file path=xl/charts/_rels/chart510.xml.rels><?xml version="1.0" encoding="UTF-8" standalone="yes"?>
<Relationships xmlns="http://schemas.openxmlformats.org/package/2006/relationships"><Relationship Id="rId2" Type="http://schemas.microsoft.com/office/2011/relationships/chartColorStyle" Target="colors510.xml"/><Relationship Id="rId1" Type="http://schemas.microsoft.com/office/2011/relationships/chartStyle" Target="style510.xml"/></Relationships>
</file>

<file path=xl/charts/_rels/chart511.xml.rels><?xml version="1.0" encoding="UTF-8" standalone="yes"?>
<Relationships xmlns="http://schemas.openxmlformats.org/package/2006/relationships"><Relationship Id="rId2" Type="http://schemas.microsoft.com/office/2011/relationships/chartColorStyle" Target="colors511.xml"/><Relationship Id="rId1" Type="http://schemas.microsoft.com/office/2011/relationships/chartStyle" Target="style511.xml"/></Relationships>
</file>

<file path=xl/charts/_rels/chart512.xml.rels><?xml version="1.0" encoding="UTF-8" standalone="yes"?>
<Relationships xmlns="http://schemas.openxmlformats.org/package/2006/relationships"><Relationship Id="rId2" Type="http://schemas.microsoft.com/office/2011/relationships/chartColorStyle" Target="colors512.xml"/><Relationship Id="rId1" Type="http://schemas.microsoft.com/office/2011/relationships/chartStyle" Target="style512.xml"/></Relationships>
</file>

<file path=xl/charts/_rels/chart513.xml.rels><?xml version="1.0" encoding="UTF-8" standalone="yes"?>
<Relationships xmlns="http://schemas.openxmlformats.org/package/2006/relationships"><Relationship Id="rId2" Type="http://schemas.microsoft.com/office/2011/relationships/chartColorStyle" Target="colors513.xml"/><Relationship Id="rId1" Type="http://schemas.microsoft.com/office/2011/relationships/chartStyle" Target="style513.xml"/></Relationships>
</file>

<file path=xl/charts/_rels/chart514.xml.rels><?xml version="1.0" encoding="UTF-8" standalone="yes"?>
<Relationships xmlns="http://schemas.openxmlformats.org/package/2006/relationships"><Relationship Id="rId2" Type="http://schemas.microsoft.com/office/2011/relationships/chartColorStyle" Target="colors514.xml"/><Relationship Id="rId1" Type="http://schemas.microsoft.com/office/2011/relationships/chartStyle" Target="style514.xml"/></Relationships>
</file>

<file path=xl/charts/_rels/chart515.xml.rels><?xml version="1.0" encoding="UTF-8" standalone="yes"?>
<Relationships xmlns="http://schemas.openxmlformats.org/package/2006/relationships"><Relationship Id="rId2" Type="http://schemas.microsoft.com/office/2011/relationships/chartColorStyle" Target="colors515.xml"/><Relationship Id="rId1" Type="http://schemas.microsoft.com/office/2011/relationships/chartStyle" Target="style515.xml"/></Relationships>
</file>

<file path=xl/charts/_rels/chart516.xml.rels><?xml version="1.0" encoding="UTF-8" standalone="yes"?>
<Relationships xmlns="http://schemas.openxmlformats.org/package/2006/relationships"><Relationship Id="rId2" Type="http://schemas.microsoft.com/office/2011/relationships/chartColorStyle" Target="colors516.xml"/><Relationship Id="rId1" Type="http://schemas.microsoft.com/office/2011/relationships/chartStyle" Target="style516.xml"/></Relationships>
</file>

<file path=xl/charts/_rels/chart517.xml.rels><?xml version="1.0" encoding="UTF-8" standalone="yes"?>
<Relationships xmlns="http://schemas.openxmlformats.org/package/2006/relationships"><Relationship Id="rId2" Type="http://schemas.microsoft.com/office/2011/relationships/chartColorStyle" Target="colors517.xml"/><Relationship Id="rId1" Type="http://schemas.microsoft.com/office/2011/relationships/chartStyle" Target="style517.xml"/></Relationships>
</file>

<file path=xl/charts/_rels/chart518.xml.rels><?xml version="1.0" encoding="UTF-8" standalone="yes"?>
<Relationships xmlns="http://schemas.openxmlformats.org/package/2006/relationships"><Relationship Id="rId2" Type="http://schemas.microsoft.com/office/2011/relationships/chartColorStyle" Target="colors518.xml"/><Relationship Id="rId1" Type="http://schemas.microsoft.com/office/2011/relationships/chartStyle" Target="style518.xml"/></Relationships>
</file>

<file path=xl/charts/_rels/chart519.xml.rels><?xml version="1.0" encoding="UTF-8" standalone="yes"?>
<Relationships xmlns="http://schemas.openxmlformats.org/package/2006/relationships"><Relationship Id="rId2" Type="http://schemas.microsoft.com/office/2011/relationships/chartColorStyle" Target="colors519.xml"/><Relationship Id="rId1" Type="http://schemas.microsoft.com/office/2011/relationships/chartStyle" Target="style519.xml"/></Relationships>
</file>

<file path=xl/charts/_rels/chart520.xml.rels><?xml version="1.0" encoding="UTF-8" standalone="yes"?>
<Relationships xmlns="http://schemas.openxmlformats.org/package/2006/relationships"><Relationship Id="rId2" Type="http://schemas.microsoft.com/office/2011/relationships/chartColorStyle" Target="colors520.xml"/><Relationship Id="rId1" Type="http://schemas.microsoft.com/office/2011/relationships/chartStyle" Target="style520.xml"/></Relationships>
</file>

<file path=xl/charts/_rels/chart521.xml.rels><?xml version="1.0" encoding="UTF-8" standalone="yes"?>
<Relationships xmlns="http://schemas.openxmlformats.org/package/2006/relationships"><Relationship Id="rId2" Type="http://schemas.microsoft.com/office/2011/relationships/chartColorStyle" Target="colors521.xml"/><Relationship Id="rId1" Type="http://schemas.microsoft.com/office/2011/relationships/chartStyle" Target="style521.xml"/></Relationships>
</file>

<file path=xl/charts/_rels/chart522.xml.rels><?xml version="1.0" encoding="UTF-8" standalone="yes"?>
<Relationships xmlns="http://schemas.openxmlformats.org/package/2006/relationships"><Relationship Id="rId2" Type="http://schemas.microsoft.com/office/2011/relationships/chartColorStyle" Target="colors522.xml"/><Relationship Id="rId1" Type="http://schemas.microsoft.com/office/2011/relationships/chartStyle" Target="style522.xml"/></Relationships>
</file>

<file path=xl/charts/_rels/chart523.xml.rels><?xml version="1.0" encoding="UTF-8" standalone="yes"?>
<Relationships xmlns="http://schemas.openxmlformats.org/package/2006/relationships"><Relationship Id="rId2" Type="http://schemas.microsoft.com/office/2011/relationships/chartColorStyle" Target="colors523.xml"/><Relationship Id="rId1" Type="http://schemas.microsoft.com/office/2011/relationships/chartStyle" Target="style523.xml"/></Relationships>
</file>

<file path=xl/charts/_rels/chart524.xml.rels><?xml version="1.0" encoding="UTF-8" standalone="yes"?>
<Relationships xmlns="http://schemas.openxmlformats.org/package/2006/relationships"><Relationship Id="rId2" Type="http://schemas.microsoft.com/office/2011/relationships/chartColorStyle" Target="colors524.xml"/><Relationship Id="rId1" Type="http://schemas.microsoft.com/office/2011/relationships/chartStyle" Target="style524.xml"/></Relationships>
</file>

<file path=xl/charts/_rels/chart525.xml.rels><?xml version="1.0" encoding="UTF-8" standalone="yes"?>
<Relationships xmlns="http://schemas.openxmlformats.org/package/2006/relationships"><Relationship Id="rId2" Type="http://schemas.microsoft.com/office/2011/relationships/chartColorStyle" Target="colors525.xml"/><Relationship Id="rId1" Type="http://schemas.microsoft.com/office/2011/relationships/chartStyle" Target="style525.xml"/></Relationships>
</file>

<file path=xl/charts/_rels/chart526.xml.rels><?xml version="1.0" encoding="UTF-8" standalone="yes"?>
<Relationships xmlns="http://schemas.openxmlformats.org/package/2006/relationships"><Relationship Id="rId2" Type="http://schemas.microsoft.com/office/2011/relationships/chartColorStyle" Target="colors526.xml"/><Relationship Id="rId1" Type="http://schemas.microsoft.com/office/2011/relationships/chartStyle" Target="style526.xml"/></Relationships>
</file>

<file path=xl/charts/_rels/chart527.xml.rels><?xml version="1.0" encoding="UTF-8" standalone="yes"?>
<Relationships xmlns="http://schemas.openxmlformats.org/package/2006/relationships"><Relationship Id="rId2" Type="http://schemas.microsoft.com/office/2011/relationships/chartColorStyle" Target="colors527.xml"/><Relationship Id="rId1" Type="http://schemas.microsoft.com/office/2011/relationships/chartStyle" Target="style527.xml"/></Relationships>
</file>

<file path=xl/charts/_rels/chart528.xml.rels><?xml version="1.0" encoding="UTF-8" standalone="yes"?>
<Relationships xmlns="http://schemas.openxmlformats.org/package/2006/relationships"><Relationship Id="rId2" Type="http://schemas.microsoft.com/office/2011/relationships/chartColorStyle" Target="colors528.xml"/><Relationship Id="rId1" Type="http://schemas.microsoft.com/office/2011/relationships/chartStyle" Target="style528.xml"/></Relationships>
</file>

<file path=xl/charts/_rels/chart529.xml.rels><?xml version="1.0" encoding="UTF-8" standalone="yes"?>
<Relationships xmlns="http://schemas.openxmlformats.org/package/2006/relationships"><Relationship Id="rId2" Type="http://schemas.microsoft.com/office/2011/relationships/chartColorStyle" Target="colors529.xml"/><Relationship Id="rId1" Type="http://schemas.microsoft.com/office/2011/relationships/chartStyle" Target="style529.xml"/></Relationships>
</file>

<file path=xl/charts/_rels/chart530.xml.rels><?xml version="1.0" encoding="UTF-8" standalone="yes"?>
<Relationships xmlns="http://schemas.openxmlformats.org/package/2006/relationships"><Relationship Id="rId2" Type="http://schemas.microsoft.com/office/2011/relationships/chartColorStyle" Target="colors530.xml"/><Relationship Id="rId1" Type="http://schemas.microsoft.com/office/2011/relationships/chartStyle" Target="style530.xml"/></Relationships>
</file>

<file path=xl/charts/_rels/chart531.xml.rels><?xml version="1.0" encoding="UTF-8" standalone="yes"?>
<Relationships xmlns="http://schemas.openxmlformats.org/package/2006/relationships"><Relationship Id="rId2" Type="http://schemas.microsoft.com/office/2011/relationships/chartColorStyle" Target="colors531.xml"/><Relationship Id="rId1" Type="http://schemas.microsoft.com/office/2011/relationships/chartStyle" Target="style531.xml"/></Relationships>
</file>

<file path=xl/charts/_rels/chart532.xml.rels><?xml version="1.0" encoding="UTF-8" standalone="yes"?>
<Relationships xmlns="http://schemas.openxmlformats.org/package/2006/relationships"><Relationship Id="rId2" Type="http://schemas.microsoft.com/office/2011/relationships/chartColorStyle" Target="colors532.xml"/><Relationship Id="rId1" Type="http://schemas.microsoft.com/office/2011/relationships/chartStyle" Target="style532.xml"/></Relationships>
</file>

<file path=xl/charts/_rels/chart533.xml.rels><?xml version="1.0" encoding="UTF-8" standalone="yes"?>
<Relationships xmlns="http://schemas.openxmlformats.org/package/2006/relationships"><Relationship Id="rId2" Type="http://schemas.microsoft.com/office/2011/relationships/chartColorStyle" Target="colors533.xml"/><Relationship Id="rId1" Type="http://schemas.microsoft.com/office/2011/relationships/chartStyle" Target="style533.xml"/></Relationships>
</file>

<file path=xl/charts/_rels/chart534.xml.rels><?xml version="1.0" encoding="UTF-8" standalone="yes"?>
<Relationships xmlns="http://schemas.openxmlformats.org/package/2006/relationships"><Relationship Id="rId2" Type="http://schemas.microsoft.com/office/2011/relationships/chartColorStyle" Target="colors534.xml"/><Relationship Id="rId1" Type="http://schemas.microsoft.com/office/2011/relationships/chartStyle" Target="style534.xml"/></Relationships>
</file>

<file path=xl/charts/_rels/chart535.xml.rels><?xml version="1.0" encoding="UTF-8" standalone="yes"?>
<Relationships xmlns="http://schemas.openxmlformats.org/package/2006/relationships"><Relationship Id="rId2" Type="http://schemas.microsoft.com/office/2011/relationships/chartColorStyle" Target="colors535.xml"/><Relationship Id="rId1" Type="http://schemas.microsoft.com/office/2011/relationships/chartStyle" Target="style535.xml"/></Relationships>
</file>

<file path=xl/charts/_rels/chart536.xml.rels><?xml version="1.0" encoding="UTF-8" standalone="yes"?>
<Relationships xmlns="http://schemas.openxmlformats.org/package/2006/relationships"><Relationship Id="rId2" Type="http://schemas.microsoft.com/office/2011/relationships/chartColorStyle" Target="colors536.xml"/><Relationship Id="rId1" Type="http://schemas.microsoft.com/office/2011/relationships/chartStyle" Target="style536.xml"/></Relationships>
</file>

<file path=xl/charts/_rels/chart537.xml.rels><?xml version="1.0" encoding="UTF-8" standalone="yes"?>
<Relationships xmlns="http://schemas.openxmlformats.org/package/2006/relationships"><Relationship Id="rId2" Type="http://schemas.microsoft.com/office/2011/relationships/chartColorStyle" Target="colors537.xml"/><Relationship Id="rId1" Type="http://schemas.microsoft.com/office/2011/relationships/chartStyle" Target="style537.xml"/></Relationships>
</file>

<file path=xl/charts/_rels/chart538.xml.rels><?xml version="1.0" encoding="UTF-8" standalone="yes"?>
<Relationships xmlns="http://schemas.openxmlformats.org/package/2006/relationships"><Relationship Id="rId2" Type="http://schemas.microsoft.com/office/2011/relationships/chartColorStyle" Target="colors538.xml"/><Relationship Id="rId1" Type="http://schemas.microsoft.com/office/2011/relationships/chartStyle" Target="style538.xml"/></Relationships>
</file>

<file path=xl/charts/_rels/chart539.xml.rels><?xml version="1.0" encoding="UTF-8" standalone="yes"?>
<Relationships xmlns="http://schemas.openxmlformats.org/package/2006/relationships"><Relationship Id="rId2" Type="http://schemas.microsoft.com/office/2011/relationships/chartColorStyle" Target="colors539.xml"/><Relationship Id="rId1" Type="http://schemas.microsoft.com/office/2011/relationships/chartStyle" Target="style539.xml"/></Relationships>
</file>

<file path=xl/charts/_rels/chart540.xml.rels><?xml version="1.0" encoding="UTF-8" standalone="yes"?>
<Relationships xmlns="http://schemas.openxmlformats.org/package/2006/relationships"><Relationship Id="rId2" Type="http://schemas.microsoft.com/office/2011/relationships/chartColorStyle" Target="colors540.xml"/><Relationship Id="rId1" Type="http://schemas.microsoft.com/office/2011/relationships/chartStyle" Target="style540.xml"/></Relationships>
</file>

<file path=xl/charts/_rels/chart541.xml.rels><?xml version="1.0" encoding="UTF-8" standalone="yes"?>
<Relationships xmlns="http://schemas.openxmlformats.org/package/2006/relationships"><Relationship Id="rId2" Type="http://schemas.microsoft.com/office/2011/relationships/chartColorStyle" Target="colors541.xml"/><Relationship Id="rId1" Type="http://schemas.microsoft.com/office/2011/relationships/chartStyle" Target="style541.xml"/></Relationships>
</file>

<file path=xl/charts/_rels/chart542.xml.rels><?xml version="1.0" encoding="UTF-8" standalone="yes"?>
<Relationships xmlns="http://schemas.openxmlformats.org/package/2006/relationships"><Relationship Id="rId2" Type="http://schemas.microsoft.com/office/2011/relationships/chartColorStyle" Target="colors542.xml"/><Relationship Id="rId1" Type="http://schemas.microsoft.com/office/2011/relationships/chartStyle" Target="style542.xml"/></Relationships>
</file>

<file path=xl/charts/_rels/chart543.xml.rels><?xml version="1.0" encoding="UTF-8" standalone="yes"?>
<Relationships xmlns="http://schemas.openxmlformats.org/package/2006/relationships"><Relationship Id="rId2" Type="http://schemas.microsoft.com/office/2011/relationships/chartColorStyle" Target="colors543.xml"/><Relationship Id="rId1" Type="http://schemas.microsoft.com/office/2011/relationships/chartStyle" Target="style543.xml"/></Relationships>
</file>

<file path=xl/charts/_rels/chart544.xml.rels><?xml version="1.0" encoding="UTF-8" standalone="yes"?>
<Relationships xmlns="http://schemas.openxmlformats.org/package/2006/relationships"><Relationship Id="rId2" Type="http://schemas.microsoft.com/office/2011/relationships/chartColorStyle" Target="colors544.xml"/><Relationship Id="rId1" Type="http://schemas.microsoft.com/office/2011/relationships/chartStyle" Target="style544.xml"/></Relationships>
</file>

<file path=xl/charts/_rels/chart545.xml.rels><?xml version="1.0" encoding="UTF-8" standalone="yes"?>
<Relationships xmlns="http://schemas.openxmlformats.org/package/2006/relationships"><Relationship Id="rId2" Type="http://schemas.microsoft.com/office/2011/relationships/chartColorStyle" Target="colors545.xml"/><Relationship Id="rId1" Type="http://schemas.microsoft.com/office/2011/relationships/chartStyle" Target="style545.xml"/></Relationships>
</file>

<file path=xl/charts/_rels/chart546.xml.rels><?xml version="1.0" encoding="UTF-8" standalone="yes"?>
<Relationships xmlns="http://schemas.openxmlformats.org/package/2006/relationships"><Relationship Id="rId2" Type="http://schemas.microsoft.com/office/2011/relationships/chartColorStyle" Target="colors546.xml"/><Relationship Id="rId1" Type="http://schemas.microsoft.com/office/2011/relationships/chartStyle" Target="style546.xml"/></Relationships>
</file>

<file path=xl/charts/_rels/chart547.xml.rels><?xml version="1.0" encoding="UTF-8" standalone="yes"?>
<Relationships xmlns="http://schemas.openxmlformats.org/package/2006/relationships"><Relationship Id="rId2" Type="http://schemas.microsoft.com/office/2011/relationships/chartColorStyle" Target="colors547.xml"/><Relationship Id="rId1" Type="http://schemas.microsoft.com/office/2011/relationships/chartStyle" Target="style547.xml"/></Relationships>
</file>

<file path=xl/charts/_rels/chart548.xml.rels><?xml version="1.0" encoding="UTF-8" standalone="yes"?>
<Relationships xmlns="http://schemas.openxmlformats.org/package/2006/relationships"><Relationship Id="rId2" Type="http://schemas.microsoft.com/office/2011/relationships/chartColorStyle" Target="colors548.xml"/><Relationship Id="rId1" Type="http://schemas.microsoft.com/office/2011/relationships/chartStyle" Target="style548.xml"/></Relationships>
</file>

<file path=xl/charts/_rels/chart549.xml.rels><?xml version="1.0" encoding="UTF-8" standalone="yes"?>
<Relationships xmlns="http://schemas.openxmlformats.org/package/2006/relationships"><Relationship Id="rId2" Type="http://schemas.microsoft.com/office/2011/relationships/chartColorStyle" Target="colors549.xml"/><Relationship Id="rId1" Type="http://schemas.microsoft.com/office/2011/relationships/chartStyle" Target="style549.xml"/></Relationships>
</file>

<file path=xl/charts/_rels/chart550.xml.rels><?xml version="1.0" encoding="UTF-8" standalone="yes"?>
<Relationships xmlns="http://schemas.openxmlformats.org/package/2006/relationships"><Relationship Id="rId2" Type="http://schemas.microsoft.com/office/2011/relationships/chartColorStyle" Target="colors550.xml"/><Relationship Id="rId1" Type="http://schemas.microsoft.com/office/2011/relationships/chartStyle" Target="style550.xml"/></Relationships>
</file>

<file path=xl/charts/_rels/chart551.xml.rels><?xml version="1.0" encoding="UTF-8" standalone="yes"?>
<Relationships xmlns="http://schemas.openxmlformats.org/package/2006/relationships"><Relationship Id="rId2" Type="http://schemas.microsoft.com/office/2011/relationships/chartColorStyle" Target="colors551.xml"/><Relationship Id="rId1" Type="http://schemas.microsoft.com/office/2011/relationships/chartStyle" Target="style551.xml"/></Relationships>
</file>

<file path=xl/charts/_rels/chart552.xml.rels><?xml version="1.0" encoding="UTF-8" standalone="yes"?>
<Relationships xmlns="http://schemas.openxmlformats.org/package/2006/relationships"><Relationship Id="rId2" Type="http://schemas.microsoft.com/office/2011/relationships/chartColorStyle" Target="colors552.xml"/><Relationship Id="rId1" Type="http://schemas.microsoft.com/office/2011/relationships/chartStyle" Target="style552.xml"/></Relationships>
</file>

<file path=xl/charts/_rels/chart553.xml.rels><?xml version="1.0" encoding="UTF-8" standalone="yes"?>
<Relationships xmlns="http://schemas.openxmlformats.org/package/2006/relationships"><Relationship Id="rId2" Type="http://schemas.microsoft.com/office/2011/relationships/chartColorStyle" Target="colors553.xml"/><Relationship Id="rId1" Type="http://schemas.microsoft.com/office/2011/relationships/chartStyle" Target="style553.xml"/></Relationships>
</file>

<file path=xl/charts/_rels/chart554.xml.rels><?xml version="1.0" encoding="UTF-8" standalone="yes"?>
<Relationships xmlns="http://schemas.openxmlformats.org/package/2006/relationships"><Relationship Id="rId2" Type="http://schemas.microsoft.com/office/2011/relationships/chartColorStyle" Target="colors554.xml"/><Relationship Id="rId1" Type="http://schemas.microsoft.com/office/2011/relationships/chartStyle" Target="style554.xml"/></Relationships>
</file>

<file path=xl/charts/_rels/chart555.xml.rels><?xml version="1.0" encoding="UTF-8" standalone="yes"?>
<Relationships xmlns="http://schemas.openxmlformats.org/package/2006/relationships"><Relationship Id="rId2" Type="http://schemas.microsoft.com/office/2011/relationships/chartColorStyle" Target="colors555.xml"/><Relationship Id="rId1" Type="http://schemas.microsoft.com/office/2011/relationships/chartStyle" Target="style555.xml"/></Relationships>
</file>

<file path=xl/charts/_rels/chart556.xml.rels><?xml version="1.0" encoding="UTF-8" standalone="yes"?>
<Relationships xmlns="http://schemas.openxmlformats.org/package/2006/relationships"><Relationship Id="rId2" Type="http://schemas.microsoft.com/office/2011/relationships/chartColorStyle" Target="colors556.xml"/><Relationship Id="rId1" Type="http://schemas.microsoft.com/office/2011/relationships/chartStyle" Target="style556.xml"/></Relationships>
</file>

<file path=xl/charts/_rels/chart557.xml.rels><?xml version="1.0" encoding="UTF-8" standalone="yes"?>
<Relationships xmlns="http://schemas.openxmlformats.org/package/2006/relationships"><Relationship Id="rId2" Type="http://schemas.microsoft.com/office/2011/relationships/chartColorStyle" Target="colors557.xml"/><Relationship Id="rId1" Type="http://schemas.microsoft.com/office/2011/relationships/chartStyle" Target="style557.xml"/></Relationships>
</file>

<file path=xl/charts/_rels/chart558.xml.rels><?xml version="1.0" encoding="UTF-8" standalone="yes"?>
<Relationships xmlns="http://schemas.openxmlformats.org/package/2006/relationships"><Relationship Id="rId2" Type="http://schemas.microsoft.com/office/2011/relationships/chartColorStyle" Target="colors558.xml"/><Relationship Id="rId1" Type="http://schemas.microsoft.com/office/2011/relationships/chartStyle" Target="style558.xml"/></Relationships>
</file>

<file path=xl/charts/_rels/chart559.xml.rels><?xml version="1.0" encoding="UTF-8" standalone="yes"?>
<Relationships xmlns="http://schemas.openxmlformats.org/package/2006/relationships"><Relationship Id="rId2" Type="http://schemas.microsoft.com/office/2011/relationships/chartColorStyle" Target="colors559.xml"/><Relationship Id="rId1" Type="http://schemas.microsoft.com/office/2011/relationships/chartStyle" Target="style559.xml"/></Relationships>
</file>

<file path=xl/charts/_rels/chart560.xml.rels><?xml version="1.0" encoding="UTF-8" standalone="yes"?>
<Relationships xmlns="http://schemas.openxmlformats.org/package/2006/relationships"><Relationship Id="rId2" Type="http://schemas.microsoft.com/office/2011/relationships/chartColorStyle" Target="colors560.xml"/><Relationship Id="rId1" Type="http://schemas.microsoft.com/office/2011/relationships/chartStyle" Target="style560.xml"/></Relationships>
</file>

<file path=xl/charts/_rels/chart561.xml.rels><?xml version="1.0" encoding="UTF-8" standalone="yes"?>
<Relationships xmlns="http://schemas.openxmlformats.org/package/2006/relationships"><Relationship Id="rId2" Type="http://schemas.microsoft.com/office/2011/relationships/chartColorStyle" Target="colors561.xml"/><Relationship Id="rId1" Type="http://schemas.microsoft.com/office/2011/relationships/chartStyle" Target="style561.xml"/></Relationships>
</file>

<file path=xl/charts/_rels/chart562.xml.rels><?xml version="1.0" encoding="UTF-8" standalone="yes"?>
<Relationships xmlns="http://schemas.openxmlformats.org/package/2006/relationships"><Relationship Id="rId2" Type="http://schemas.microsoft.com/office/2011/relationships/chartColorStyle" Target="colors562.xml"/><Relationship Id="rId1" Type="http://schemas.microsoft.com/office/2011/relationships/chartStyle" Target="style562.xml"/></Relationships>
</file>

<file path=xl/charts/_rels/chart563.xml.rels><?xml version="1.0" encoding="UTF-8" standalone="yes"?>
<Relationships xmlns="http://schemas.openxmlformats.org/package/2006/relationships"><Relationship Id="rId2" Type="http://schemas.microsoft.com/office/2011/relationships/chartColorStyle" Target="colors563.xml"/><Relationship Id="rId1" Type="http://schemas.microsoft.com/office/2011/relationships/chartStyle" Target="style563.xml"/></Relationships>
</file>

<file path=xl/charts/_rels/chart564.xml.rels><?xml version="1.0" encoding="UTF-8" standalone="yes"?>
<Relationships xmlns="http://schemas.openxmlformats.org/package/2006/relationships"><Relationship Id="rId2" Type="http://schemas.microsoft.com/office/2011/relationships/chartColorStyle" Target="colors564.xml"/><Relationship Id="rId1" Type="http://schemas.microsoft.com/office/2011/relationships/chartStyle" Target="style564.xml"/></Relationships>
</file>

<file path=xl/charts/_rels/chart565.xml.rels><?xml version="1.0" encoding="UTF-8" standalone="yes"?>
<Relationships xmlns="http://schemas.openxmlformats.org/package/2006/relationships"><Relationship Id="rId2" Type="http://schemas.microsoft.com/office/2011/relationships/chartColorStyle" Target="colors565.xml"/><Relationship Id="rId1" Type="http://schemas.microsoft.com/office/2011/relationships/chartStyle" Target="style565.xml"/></Relationships>
</file>

<file path=xl/charts/_rels/chart566.xml.rels><?xml version="1.0" encoding="UTF-8" standalone="yes"?>
<Relationships xmlns="http://schemas.openxmlformats.org/package/2006/relationships"><Relationship Id="rId2" Type="http://schemas.microsoft.com/office/2011/relationships/chartColorStyle" Target="colors566.xml"/><Relationship Id="rId1" Type="http://schemas.microsoft.com/office/2011/relationships/chartStyle" Target="style566.xml"/></Relationships>
</file>

<file path=xl/charts/_rels/chart567.xml.rels><?xml version="1.0" encoding="UTF-8" standalone="yes"?>
<Relationships xmlns="http://schemas.openxmlformats.org/package/2006/relationships"><Relationship Id="rId2" Type="http://schemas.microsoft.com/office/2011/relationships/chartColorStyle" Target="colors567.xml"/><Relationship Id="rId1" Type="http://schemas.microsoft.com/office/2011/relationships/chartStyle" Target="style567.xml"/></Relationships>
</file>

<file path=xl/charts/_rels/chart568.xml.rels><?xml version="1.0" encoding="UTF-8" standalone="yes"?>
<Relationships xmlns="http://schemas.openxmlformats.org/package/2006/relationships"><Relationship Id="rId2" Type="http://schemas.microsoft.com/office/2011/relationships/chartColorStyle" Target="colors568.xml"/><Relationship Id="rId1" Type="http://schemas.microsoft.com/office/2011/relationships/chartStyle" Target="style568.xml"/></Relationships>
</file>

<file path=xl/charts/_rels/chart569.xml.rels><?xml version="1.0" encoding="UTF-8" standalone="yes"?>
<Relationships xmlns="http://schemas.openxmlformats.org/package/2006/relationships"><Relationship Id="rId2" Type="http://schemas.microsoft.com/office/2011/relationships/chartColorStyle" Target="colors569.xml"/><Relationship Id="rId1" Type="http://schemas.microsoft.com/office/2011/relationships/chartStyle" Target="style569.xml"/></Relationships>
</file>

<file path=xl/charts/_rels/chart570.xml.rels><?xml version="1.0" encoding="UTF-8" standalone="yes"?>
<Relationships xmlns="http://schemas.openxmlformats.org/package/2006/relationships"><Relationship Id="rId2" Type="http://schemas.microsoft.com/office/2011/relationships/chartColorStyle" Target="colors570.xml"/><Relationship Id="rId1" Type="http://schemas.microsoft.com/office/2011/relationships/chartStyle" Target="style570.xml"/></Relationships>
</file>

<file path=xl/charts/_rels/chart571.xml.rels><?xml version="1.0" encoding="UTF-8" standalone="yes"?>
<Relationships xmlns="http://schemas.openxmlformats.org/package/2006/relationships"><Relationship Id="rId2" Type="http://schemas.microsoft.com/office/2011/relationships/chartColorStyle" Target="colors571.xml"/><Relationship Id="rId1" Type="http://schemas.microsoft.com/office/2011/relationships/chartStyle" Target="style571.xml"/></Relationships>
</file>

<file path=xl/charts/_rels/chart572.xml.rels><?xml version="1.0" encoding="UTF-8" standalone="yes"?>
<Relationships xmlns="http://schemas.openxmlformats.org/package/2006/relationships"><Relationship Id="rId2" Type="http://schemas.microsoft.com/office/2011/relationships/chartColorStyle" Target="colors572.xml"/><Relationship Id="rId1" Type="http://schemas.microsoft.com/office/2011/relationships/chartStyle" Target="style572.xml"/></Relationships>
</file>

<file path=xl/charts/_rels/chart573.xml.rels><?xml version="1.0" encoding="UTF-8" standalone="yes"?>
<Relationships xmlns="http://schemas.openxmlformats.org/package/2006/relationships"><Relationship Id="rId2" Type="http://schemas.microsoft.com/office/2011/relationships/chartColorStyle" Target="colors573.xml"/><Relationship Id="rId1" Type="http://schemas.microsoft.com/office/2011/relationships/chartStyle" Target="style573.xml"/></Relationships>
</file>

<file path=xl/charts/_rels/chart574.xml.rels><?xml version="1.0" encoding="UTF-8" standalone="yes"?>
<Relationships xmlns="http://schemas.openxmlformats.org/package/2006/relationships"><Relationship Id="rId2" Type="http://schemas.microsoft.com/office/2011/relationships/chartColorStyle" Target="colors574.xml"/><Relationship Id="rId1" Type="http://schemas.microsoft.com/office/2011/relationships/chartStyle" Target="style574.xml"/></Relationships>
</file>

<file path=xl/charts/_rels/chart575.xml.rels><?xml version="1.0" encoding="UTF-8" standalone="yes"?>
<Relationships xmlns="http://schemas.openxmlformats.org/package/2006/relationships"><Relationship Id="rId2" Type="http://schemas.microsoft.com/office/2011/relationships/chartColorStyle" Target="colors575.xml"/><Relationship Id="rId1" Type="http://schemas.microsoft.com/office/2011/relationships/chartStyle" Target="style575.xml"/></Relationships>
</file>

<file path=xl/charts/_rels/chart576.xml.rels><?xml version="1.0" encoding="UTF-8" standalone="yes"?>
<Relationships xmlns="http://schemas.openxmlformats.org/package/2006/relationships"><Relationship Id="rId2" Type="http://schemas.microsoft.com/office/2011/relationships/chartColorStyle" Target="colors576.xml"/><Relationship Id="rId1" Type="http://schemas.microsoft.com/office/2011/relationships/chartStyle" Target="style576.xml"/></Relationships>
</file>

<file path=xl/charts/_rels/chart577.xml.rels><?xml version="1.0" encoding="UTF-8" standalone="yes"?>
<Relationships xmlns="http://schemas.openxmlformats.org/package/2006/relationships"><Relationship Id="rId2" Type="http://schemas.microsoft.com/office/2011/relationships/chartColorStyle" Target="colors577.xml"/><Relationship Id="rId1" Type="http://schemas.microsoft.com/office/2011/relationships/chartStyle" Target="style577.xml"/></Relationships>
</file>

<file path=xl/charts/_rels/chart578.xml.rels><?xml version="1.0" encoding="UTF-8" standalone="yes"?>
<Relationships xmlns="http://schemas.openxmlformats.org/package/2006/relationships"><Relationship Id="rId2" Type="http://schemas.microsoft.com/office/2011/relationships/chartColorStyle" Target="colors578.xml"/><Relationship Id="rId1" Type="http://schemas.microsoft.com/office/2011/relationships/chartStyle" Target="style578.xml"/></Relationships>
</file>

<file path=xl/charts/_rels/chart579.xml.rels><?xml version="1.0" encoding="UTF-8" standalone="yes"?>
<Relationships xmlns="http://schemas.openxmlformats.org/package/2006/relationships"><Relationship Id="rId2" Type="http://schemas.microsoft.com/office/2011/relationships/chartColorStyle" Target="colors579.xml"/><Relationship Id="rId1" Type="http://schemas.microsoft.com/office/2011/relationships/chartStyle" Target="style579.xml"/></Relationships>
</file>

<file path=xl/charts/_rels/chart580.xml.rels><?xml version="1.0" encoding="UTF-8" standalone="yes"?>
<Relationships xmlns="http://schemas.openxmlformats.org/package/2006/relationships"><Relationship Id="rId2" Type="http://schemas.microsoft.com/office/2011/relationships/chartColorStyle" Target="colors580.xml"/><Relationship Id="rId1" Type="http://schemas.microsoft.com/office/2011/relationships/chartStyle" Target="style580.xml"/></Relationships>
</file>

<file path=xl/charts/_rels/chart581.xml.rels><?xml version="1.0" encoding="UTF-8" standalone="yes"?>
<Relationships xmlns="http://schemas.openxmlformats.org/package/2006/relationships"><Relationship Id="rId2" Type="http://schemas.microsoft.com/office/2011/relationships/chartColorStyle" Target="colors581.xml"/><Relationship Id="rId1" Type="http://schemas.microsoft.com/office/2011/relationships/chartStyle" Target="style581.xml"/></Relationships>
</file>

<file path=xl/charts/_rels/chart582.xml.rels><?xml version="1.0" encoding="UTF-8" standalone="yes"?>
<Relationships xmlns="http://schemas.openxmlformats.org/package/2006/relationships"><Relationship Id="rId2" Type="http://schemas.microsoft.com/office/2011/relationships/chartColorStyle" Target="colors582.xml"/><Relationship Id="rId1" Type="http://schemas.microsoft.com/office/2011/relationships/chartStyle" Target="style582.xml"/></Relationships>
</file>

<file path=xl/charts/_rels/chart583.xml.rels><?xml version="1.0" encoding="UTF-8" standalone="yes"?>
<Relationships xmlns="http://schemas.openxmlformats.org/package/2006/relationships"><Relationship Id="rId2" Type="http://schemas.microsoft.com/office/2011/relationships/chartColorStyle" Target="colors583.xml"/><Relationship Id="rId1" Type="http://schemas.microsoft.com/office/2011/relationships/chartStyle" Target="style583.xml"/></Relationships>
</file>

<file path=xl/charts/_rels/chart584.xml.rels><?xml version="1.0" encoding="UTF-8" standalone="yes"?>
<Relationships xmlns="http://schemas.openxmlformats.org/package/2006/relationships"><Relationship Id="rId2" Type="http://schemas.microsoft.com/office/2011/relationships/chartColorStyle" Target="colors584.xml"/><Relationship Id="rId1" Type="http://schemas.microsoft.com/office/2011/relationships/chartStyle" Target="style584.xml"/></Relationships>
</file>

<file path=xl/charts/_rels/chart585.xml.rels><?xml version="1.0" encoding="UTF-8" standalone="yes"?>
<Relationships xmlns="http://schemas.openxmlformats.org/package/2006/relationships"><Relationship Id="rId2" Type="http://schemas.microsoft.com/office/2011/relationships/chartColorStyle" Target="colors585.xml"/><Relationship Id="rId1" Type="http://schemas.microsoft.com/office/2011/relationships/chartStyle" Target="style585.xml"/></Relationships>
</file>

<file path=xl/charts/_rels/chart586.xml.rels><?xml version="1.0" encoding="UTF-8" standalone="yes"?>
<Relationships xmlns="http://schemas.openxmlformats.org/package/2006/relationships"><Relationship Id="rId2" Type="http://schemas.microsoft.com/office/2011/relationships/chartColorStyle" Target="colors586.xml"/><Relationship Id="rId1" Type="http://schemas.microsoft.com/office/2011/relationships/chartStyle" Target="style586.xml"/></Relationships>
</file>

<file path=xl/charts/_rels/chart587.xml.rels><?xml version="1.0" encoding="UTF-8" standalone="yes"?>
<Relationships xmlns="http://schemas.openxmlformats.org/package/2006/relationships"><Relationship Id="rId2" Type="http://schemas.microsoft.com/office/2011/relationships/chartColorStyle" Target="colors587.xml"/><Relationship Id="rId1" Type="http://schemas.microsoft.com/office/2011/relationships/chartStyle" Target="style587.xml"/></Relationships>
</file>

<file path=xl/charts/_rels/chart588.xml.rels><?xml version="1.0" encoding="UTF-8" standalone="yes"?>
<Relationships xmlns="http://schemas.openxmlformats.org/package/2006/relationships"><Relationship Id="rId2" Type="http://schemas.microsoft.com/office/2011/relationships/chartColorStyle" Target="colors588.xml"/><Relationship Id="rId1" Type="http://schemas.microsoft.com/office/2011/relationships/chartStyle" Target="style588.xml"/></Relationships>
</file>

<file path=xl/charts/_rels/chart589.xml.rels><?xml version="1.0" encoding="UTF-8" standalone="yes"?>
<Relationships xmlns="http://schemas.openxmlformats.org/package/2006/relationships"><Relationship Id="rId2" Type="http://schemas.microsoft.com/office/2011/relationships/chartColorStyle" Target="colors589.xml"/><Relationship Id="rId1" Type="http://schemas.microsoft.com/office/2011/relationships/chartStyle" Target="style589.xml"/></Relationships>
</file>

<file path=xl/charts/_rels/chart590.xml.rels><?xml version="1.0" encoding="UTF-8" standalone="yes"?>
<Relationships xmlns="http://schemas.openxmlformats.org/package/2006/relationships"><Relationship Id="rId2" Type="http://schemas.microsoft.com/office/2011/relationships/chartColorStyle" Target="colors590.xml"/><Relationship Id="rId1" Type="http://schemas.microsoft.com/office/2011/relationships/chartStyle" Target="style590.xml"/></Relationships>
</file>

<file path=xl/charts/_rels/chart591.xml.rels><?xml version="1.0" encoding="UTF-8" standalone="yes"?>
<Relationships xmlns="http://schemas.openxmlformats.org/package/2006/relationships"><Relationship Id="rId2" Type="http://schemas.microsoft.com/office/2011/relationships/chartColorStyle" Target="colors591.xml"/><Relationship Id="rId1" Type="http://schemas.microsoft.com/office/2011/relationships/chartStyle" Target="style591.xml"/></Relationships>
</file>

<file path=xl/charts/_rels/chart592.xml.rels><?xml version="1.0" encoding="UTF-8" standalone="yes"?>
<Relationships xmlns="http://schemas.openxmlformats.org/package/2006/relationships"><Relationship Id="rId2" Type="http://schemas.microsoft.com/office/2011/relationships/chartColorStyle" Target="colors592.xml"/><Relationship Id="rId1" Type="http://schemas.microsoft.com/office/2011/relationships/chartStyle" Target="style592.xml"/></Relationships>
</file>

<file path=xl/charts/_rels/chart593.xml.rels><?xml version="1.0" encoding="UTF-8" standalone="yes"?>
<Relationships xmlns="http://schemas.openxmlformats.org/package/2006/relationships"><Relationship Id="rId2" Type="http://schemas.microsoft.com/office/2011/relationships/chartColorStyle" Target="colors593.xml"/><Relationship Id="rId1" Type="http://schemas.microsoft.com/office/2011/relationships/chartStyle" Target="style593.xml"/></Relationships>
</file>

<file path=xl/charts/_rels/chart594.xml.rels><?xml version="1.0" encoding="UTF-8" standalone="yes"?>
<Relationships xmlns="http://schemas.openxmlformats.org/package/2006/relationships"><Relationship Id="rId2" Type="http://schemas.microsoft.com/office/2011/relationships/chartColorStyle" Target="colors594.xml"/><Relationship Id="rId1" Type="http://schemas.microsoft.com/office/2011/relationships/chartStyle" Target="style594.xml"/></Relationships>
</file>

<file path=xl/charts/_rels/chart595.xml.rels><?xml version="1.0" encoding="UTF-8" standalone="yes"?>
<Relationships xmlns="http://schemas.openxmlformats.org/package/2006/relationships"><Relationship Id="rId2" Type="http://schemas.microsoft.com/office/2011/relationships/chartColorStyle" Target="colors595.xml"/><Relationship Id="rId1" Type="http://schemas.microsoft.com/office/2011/relationships/chartStyle" Target="style595.xml"/></Relationships>
</file>

<file path=xl/charts/_rels/chart596.xml.rels><?xml version="1.0" encoding="UTF-8" standalone="yes"?>
<Relationships xmlns="http://schemas.openxmlformats.org/package/2006/relationships"><Relationship Id="rId2" Type="http://schemas.microsoft.com/office/2011/relationships/chartColorStyle" Target="colors596.xml"/><Relationship Id="rId1" Type="http://schemas.microsoft.com/office/2011/relationships/chartStyle" Target="style596.xml"/></Relationships>
</file>

<file path=xl/charts/_rels/chart597.xml.rels><?xml version="1.0" encoding="UTF-8" standalone="yes"?>
<Relationships xmlns="http://schemas.openxmlformats.org/package/2006/relationships"><Relationship Id="rId2" Type="http://schemas.microsoft.com/office/2011/relationships/chartColorStyle" Target="colors597.xml"/><Relationship Id="rId1" Type="http://schemas.microsoft.com/office/2011/relationships/chartStyle" Target="style597.xml"/></Relationships>
</file>

<file path=xl/charts/_rels/chart598.xml.rels><?xml version="1.0" encoding="UTF-8" standalone="yes"?>
<Relationships xmlns="http://schemas.openxmlformats.org/package/2006/relationships"><Relationship Id="rId2" Type="http://schemas.microsoft.com/office/2011/relationships/chartColorStyle" Target="colors598.xml"/><Relationship Id="rId1" Type="http://schemas.microsoft.com/office/2011/relationships/chartStyle" Target="style598.xml"/></Relationships>
</file>

<file path=xl/charts/_rels/chart599.xml.rels><?xml version="1.0" encoding="UTF-8" standalone="yes"?>
<Relationships xmlns="http://schemas.openxmlformats.org/package/2006/relationships"><Relationship Id="rId2" Type="http://schemas.microsoft.com/office/2011/relationships/chartColorStyle" Target="colors599.xml"/><Relationship Id="rId1" Type="http://schemas.microsoft.com/office/2011/relationships/chartStyle" Target="style599.xml"/></Relationships>
</file>

<file path=xl/charts/_rels/chart600.xml.rels><?xml version="1.0" encoding="UTF-8" standalone="yes"?>
<Relationships xmlns="http://schemas.openxmlformats.org/package/2006/relationships"><Relationship Id="rId2" Type="http://schemas.microsoft.com/office/2011/relationships/chartColorStyle" Target="colors600.xml"/><Relationship Id="rId1" Type="http://schemas.microsoft.com/office/2011/relationships/chartStyle" Target="style600.xml"/></Relationships>
</file>

<file path=xl/charts/_rels/chart601.xml.rels><?xml version="1.0" encoding="UTF-8" standalone="yes"?>
<Relationships xmlns="http://schemas.openxmlformats.org/package/2006/relationships"><Relationship Id="rId2" Type="http://schemas.microsoft.com/office/2011/relationships/chartColorStyle" Target="colors601.xml"/><Relationship Id="rId1" Type="http://schemas.microsoft.com/office/2011/relationships/chartStyle" Target="style601.xml"/></Relationships>
</file>

<file path=xl/charts/_rels/chart602.xml.rels><?xml version="1.0" encoding="UTF-8" standalone="yes"?>
<Relationships xmlns="http://schemas.openxmlformats.org/package/2006/relationships"><Relationship Id="rId2" Type="http://schemas.microsoft.com/office/2011/relationships/chartColorStyle" Target="colors602.xml"/><Relationship Id="rId1" Type="http://schemas.microsoft.com/office/2011/relationships/chartStyle" Target="style602.xml"/></Relationships>
</file>

<file path=xl/charts/_rels/chart603.xml.rels><?xml version="1.0" encoding="UTF-8" standalone="yes"?>
<Relationships xmlns="http://schemas.openxmlformats.org/package/2006/relationships"><Relationship Id="rId2" Type="http://schemas.microsoft.com/office/2011/relationships/chartColorStyle" Target="colors603.xml"/><Relationship Id="rId1" Type="http://schemas.microsoft.com/office/2011/relationships/chartStyle" Target="style603.xml"/></Relationships>
</file>

<file path=xl/charts/_rels/chart604.xml.rels><?xml version="1.0" encoding="UTF-8" standalone="yes"?>
<Relationships xmlns="http://schemas.openxmlformats.org/package/2006/relationships"><Relationship Id="rId2" Type="http://schemas.microsoft.com/office/2011/relationships/chartColorStyle" Target="colors604.xml"/><Relationship Id="rId1" Type="http://schemas.microsoft.com/office/2011/relationships/chartStyle" Target="style604.xml"/></Relationships>
</file>

<file path=xl/charts/_rels/chart605.xml.rels><?xml version="1.0" encoding="UTF-8" standalone="yes"?>
<Relationships xmlns="http://schemas.openxmlformats.org/package/2006/relationships"><Relationship Id="rId2" Type="http://schemas.microsoft.com/office/2011/relationships/chartColorStyle" Target="colors605.xml"/><Relationship Id="rId1" Type="http://schemas.microsoft.com/office/2011/relationships/chartStyle" Target="style605.xml"/></Relationships>
</file>

<file path=xl/charts/_rels/chart606.xml.rels><?xml version="1.0" encoding="UTF-8" standalone="yes"?>
<Relationships xmlns="http://schemas.openxmlformats.org/package/2006/relationships"><Relationship Id="rId2" Type="http://schemas.microsoft.com/office/2011/relationships/chartColorStyle" Target="colors606.xml"/><Relationship Id="rId1" Type="http://schemas.microsoft.com/office/2011/relationships/chartStyle" Target="style606.xml"/></Relationships>
</file>

<file path=xl/charts/_rels/chart607.xml.rels><?xml version="1.0" encoding="UTF-8" standalone="yes"?>
<Relationships xmlns="http://schemas.openxmlformats.org/package/2006/relationships"><Relationship Id="rId2" Type="http://schemas.microsoft.com/office/2011/relationships/chartColorStyle" Target="colors607.xml"/><Relationship Id="rId1" Type="http://schemas.microsoft.com/office/2011/relationships/chartStyle" Target="style607.xml"/></Relationships>
</file>

<file path=xl/charts/_rels/chart608.xml.rels><?xml version="1.0" encoding="UTF-8" standalone="yes"?>
<Relationships xmlns="http://schemas.openxmlformats.org/package/2006/relationships"><Relationship Id="rId2" Type="http://schemas.microsoft.com/office/2011/relationships/chartColorStyle" Target="colors608.xml"/><Relationship Id="rId1" Type="http://schemas.microsoft.com/office/2011/relationships/chartStyle" Target="style608.xml"/></Relationships>
</file>

<file path=xl/charts/_rels/chart609.xml.rels><?xml version="1.0" encoding="UTF-8" standalone="yes"?>
<Relationships xmlns="http://schemas.openxmlformats.org/package/2006/relationships"><Relationship Id="rId2" Type="http://schemas.microsoft.com/office/2011/relationships/chartColorStyle" Target="colors609.xml"/><Relationship Id="rId1" Type="http://schemas.microsoft.com/office/2011/relationships/chartStyle" Target="style609.xml"/></Relationships>
</file>

<file path=xl/charts/_rels/chart610.xml.rels><?xml version="1.0" encoding="UTF-8" standalone="yes"?>
<Relationships xmlns="http://schemas.openxmlformats.org/package/2006/relationships"><Relationship Id="rId2" Type="http://schemas.microsoft.com/office/2011/relationships/chartColorStyle" Target="colors610.xml"/><Relationship Id="rId1" Type="http://schemas.microsoft.com/office/2011/relationships/chartStyle" Target="style610.xml"/></Relationships>
</file>

<file path=xl/charts/_rels/chart611.xml.rels><?xml version="1.0" encoding="UTF-8" standalone="yes"?>
<Relationships xmlns="http://schemas.openxmlformats.org/package/2006/relationships"><Relationship Id="rId2" Type="http://schemas.microsoft.com/office/2011/relationships/chartColorStyle" Target="colors611.xml"/><Relationship Id="rId1" Type="http://schemas.microsoft.com/office/2011/relationships/chartStyle" Target="style611.xml"/></Relationships>
</file>

<file path=xl/charts/_rels/chart612.xml.rels><?xml version="1.0" encoding="UTF-8" standalone="yes"?>
<Relationships xmlns="http://schemas.openxmlformats.org/package/2006/relationships"><Relationship Id="rId2" Type="http://schemas.microsoft.com/office/2011/relationships/chartColorStyle" Target="colors612.xml"/><Relationship Id="rId1" Type="http://schemas.microsoft.com/office/2011/relationships/chartStyle" Target="style612.xml"/></Relationships>
</file>

<file path=xl/charts/_rels/chart613.xml.rels><?xml version="1.0" encoding="UTF-8" standalone="yes"?>
<Relationships xmlns="http://schemas.openxmlformats.org/package/2006/relationships"><Relationship Id="rId2" Type="http://schemas.microsoft.com/office/2011/relationships/chartColorStyle" Target="colors613.xml"/><Relationship Id="rId1" Type="http://schemas.microsoft.com/office/2011/relationships/chartStyle" Target="style613.xml"/></Relationships>
</file>

<file path=xl/charts/_rels/chart614.xml.rels><?xml version="1.0" encoding="UTF-8" standalone="yes"?>
<Relationships xmlns="http://schemas.openxmlformats.org/package/2006/relationships"><Relationship Id="rId2" Type="http://schemas.microsoft.com/office/2011/relationships/chartColorStyle" Target="colors614.xml"/><Relationship Id="rId1" Type="http://schemas.microsoft.com/office/2011/relationships/chartStyle" Target="style614.xml"/></Relationships>
</file>

<file path=xl/charts/_rels/chart615.xml.rels><?xml version="1.0" encoding="UTF-8" standalone="yes"?>
<Relationships xmlns="http://schemas.openxmlformats.org/package/2006/relationships"><Relationship Id="rId2" Type="http://schemas.microsoft.com/office/2011/relationships/chartColorStyle" Target="colors615.xml"/><Relationship Id="rId1" Type="http://schemas.microsoft.com/office/2011/relationships/chartStyle" Target="style615.xml"/></Relationships>
</file>

<file path=xl/charts/_rels/chart616.xml.rels><?xml version="1.0" encoding="UTF-8" standalone="yes"?>
<Relationships xmlns="http://schemas.openxmlformats.org/package/2006/relationships"><Relationship Id="rId2" Type="http://schemas.microsoft.com/office/2011/relationships/chartColorStyle" Target="colors616.xml"/><Relationship Id="rId1" Type="http://schemas.microsoft.com/office/2011/relationships/chartStyle" Target="style616.xml"/></Relationships>
</file>

<file path=xl/charts/_rels/chart617.xml.rels><?xml version="1.0" encoding="UTF-8" standalone="yes"?>
<Relationships xmlns="http://schemas.openxmlformats.org/package/2006/relationships"><Relationship Id="rId2" Type="http://schemas.microsoft.com/office/2011/relationships/chartColorStyle" Target="colors617.xml"/><Relationship Id="rId1" Type="http://schemas.microsoft.com/office/2011/relationships/chartStyle" Target="style617.xml"/></Relationships>
</file>

<file path=xl/charts/_rels/chart618.xml.rels><?xml version="1.0" encoding="UTF-8" standalone="yes"?>
<Relationships xmlns="http://schemas.openxmlformats.org/package/2006/relationships"><Relationship Id="rId2" Type="http://schemas.microsoft.com/office/2011/relationships/chartColorStyle" Target="colors618.xml"/><Relationship Id="rId1" Type="http://schemas.microsoft.com/office/2011/relationships/chartStyle" Target="style618.xml"/></Relationships>
</file>

<file path=xl/charts/_rels/chart619.xml.rels><?xml version="1.0" encoding="UTF-8" standalone="yes"?>
<Relationships xmlns="http://schemas.openxmlformats.org/package/2006/relationships"><Relationship Id="rId2" Type="http://schemas.microsoft.com/office/2011/relationships/chartColorStyle" Target="colors619.xml"/><Relationship Id="rId1" Type="http://schemas.microsoft.com/office/2011/relationships/chartStyle" Target="style619.xml"/></Relationships>
</file>

<file path=xl/charts/_rels/chart620.xml.rels><?xml version="1.0" encoding="UTF-8" standalone="yes"?>
<Relationships xmlns="http://schemas.openxmlformats.org/package/2006/relationships"><Relationship Id="rId2" Type="http://schemas.microsoft.com/office/2011/relationships/chartColorStyle" Target="colors620.xml"/><Relationship Id="rId1" Type="http://schemas.microsoft.com/office/2011/relationships/chartStyle" Target="style620.xml"/></Relationships>
</file>

<file path=xl/charts/_rels/chart621.xml.rels><?xml version="1.0" encoding="UTF-8" standalone="yes"?>
<Relationships xmlns="http://schemas.openxmlformats.org/package/2006/relationships"><Relationship Id="rId2" Type="http://schemas.microsoft.com/office/2011/relationships/chartColorStyle" Target="colors621.xml"/><Relationship Id="rId1" Type="http://schemas.microsoft.com/office/2011/relationships/chartStyle" Target="style621.xml"/></Relationships>
</file>

<file path=xl/charts/_rels/chart622.xml.rels><?xml version="1.0" encoding="UTF-8" standalone="yes"?>
<Relationships xmlns="http://schemas.openxmlformats.org/package/2006/relationships"><Relationship Id="rId2" Type="http://schemas.microsoft.com/office/2011/relationships/chartColorStyle" Target="colors622.xml"/><Relationship Id="rId1" Type="http://schemas.microsoft.com/office/2011/relationships/chartStyle" Target="style622.xml"/></Relationships>
</file>

<file path=xl/charts/_rels/chart623.xml.rels><?xml version="1.0" encoding="UTF-8" standalone="yes"?>
<Relationships xmlns="http://schemas.openxmlformats.org/package/2006/relationships"><Relationship Id="rId2" Type="http://schemas.microsoft.com/office/2011/relationships/chartColorStyle" Target="colors623.xml"/><Relationship Id="rId1" Type="http://schemas.microsoft.com/office/2011/relationships/chartStyle" Target="style623.xml"/></Relationships>
</file>

<file path=xl/charts/_rels/chart624.xml.rels><?xml version="1.0" encoding="UTF-8" standalone="yes"?>
<Relationships xmlns="http://schemas.openxmlformats.org/package/2006/relationships"><Relationship Id="rId2" Type="http://schemas.microsoft.com/office/2011/relationships/chartColorStyle" Target="colors624.xml"/><Relationship Id="rId1" Type="http://schemas.microsoft.com/office/2011/relationships/chartStyle" Target="style624.xml"/></Relationships>
</file>

<file path=xl/charts/_rels/chart625.xml.rels><?xml version="1.0" encoding="UTF-8" standalone="yes"?>
<Relationships xmlns="http://schemas.openxmlformats.org/package/2006/relationships"><Relationship Id="rId2" Type="http://schemas.microsoft.com/office/2011/relationships/chartColorStyle" Target="colors625.xml"/><Relationship Id="rId1" Type="http://schemas.microsoft.com/office/2011/relationships/chartStyle" Target="style625.xml"/></Relationships>
</file>

<file path=xl/charts/_rels/chart626.xml.rels><?xml version="1.0" encoding="UTF-8" standalone="yes"?>
<Relationships xmlns="http://schemas.openxmlformats.org/package/2006/relationships"><Relationship Id="rId2" Type="http://schemas.microsoft.com/office/2011/relationships/chartColorStyle" Target="colors626.xml"/><Relationship Id="rId1" Type="http://schemas.microsoft.com/office/2011/relationships/chartStyle" Target="style626.xml"/></Relationships>
</file>

<file path=xl/charts/_rels/chart627.xml.rels><?xml version="1.0" encoding="UTF-8" standalone="yes"?>
<Relationships xmlns="http://schemas.openxmlformats.org/package/2006/relationships"><Relationship Id="rId2" Type="http://schemas.microsoft.com/office/2011/relationships/chartColorStyle" Target="colors627.xml"/><Relationship Id="rId1" Type="http://schemas.microsoft.com/office/2011/relationships/chartStyle" Target="style627.xml"/></Relationships>
</file>

<file path=xl/charts/_rels/chart628.xml.rels><?xml version="1.0" encoding="UTF-8" standalone="yes"?>
<Relationships xmlns="http://schemas.openxmlformats.org/package/2006/relationships"><Relationship Id="rId2" Type="http://schemas.microsoft.com/office/2011/relationships/chartColorStyle" Target="colors628.xml"/><Relationship Id="rId1" Type="http://schemas.microsoft.com/office/2011/relationships/chartStyle" Target="style628.xml"/></Relationships>
</file>

<file path=xl/charts/_rels/chart629.xml.rels><?xml version="1.0" encoding="UTF-8" standalone="yes"?>
<Relationships xmlns="http://schemas.openxmlformats.org/package/2006/relationships"><Relationship Id="rId2" Type="http://schemas.microsoft.com/office/2011/relationships/chartColorStyle" Target="colors629.xml"/><Relationship Id="rId1" Type="http://schemas.microsoft.com/office/2011/relationships/chartStyle" Target="style629.xml"/></Relationships>
</file>

<file path=xl/charts/_rels/chart630.xml.rels><?xml version="1.0" encoding="UTF-8" standalone="yes"?>
<Relationships xmlns="http://schemas.openxmlformats.org/package/2006/relationships"><Relationship Id="rId2" Type="http://schemas.microsoft.com/office/2011/relationships/chartColorStyle" Target="colors630.xml"/><Relationship Id="rId1" Type="http://schemas.microsoft.com/office/2011/relationships/chartStyle" Target="style630.xml"/></Relationships>
</file>

<file path=xl/charts/_rels/chart631.xml.rels><?xml version="1.0" encoding="UTF-8" standalone="yes"?>
<Relationships xmlns="http://schemas.openxmlformats.org/package/2006/relationships"><Relationship Id="rId2" Type="http://schemas.microsoft.com/office/2011/relationships/chartColorStyle" Target="colors631.xml"/><Relationship Id="rId1" Type="http://schemas.microsoft.com/office/2011/relationships/chartStyle" Target="style631.xml"/></Relationships>
</file>

<file path=xl/charts/_rels/chart632.xml.rels><?xml version="1.0" encoding="UTF-8" standalone="yes"?>
<Relationships xmlns="http://schemas.openxmlformats.org/package/2006/relationships"><Relationship Id="rId2" Type="http://schemas.microsoft.com/office/2011/relationships/chartColorStyle" Target="colors632.xml"/><Relationship Id="rId1" Type="http://schemas.microsoft.com/office/2011/relationships/chartStyle" Target="style632.xml"/></Relationships>
</file>

<file path=xl/charts/_rels/chart633.xml.rels><?xml version="1.0" encoding="UTF-8" standalone="yes"?>
<Relationships xmlns="http://schemas.openxmlformats.org/package/2006/relationships"><Relationship Id="rId2" Type="http://schemas.microsoft.com/office/2011/relationships/chartColorStyle" Target="colors633.xml"/><Relationship Id="rId1" Type="http://schemas.microsoft.com/office/2011/relationships/chartStyle" Target="style633.xml"/></Relationships>
</file>

<file path=xl/charts/_rels/chart634.xml.rels><?xml version="1.0" encoding="UTF-8" standalone="yes"?>
<Relationships xmlns="http://schemas.openxmlformats.org/package/2006/relationships"><Relationship Id="rId2" Type="http://schemas.microsoft.com/office/2011/relationships/chartColorStyle" Target="colors634.xml"/><Relationship Id="rId1" Type="http://schemas.microsoft.com/office/2011/relationships/chartStyle" Target="style634.xml"/></Relationships>
</file>

<file path=xl/charts/_rels/chart635.xml.rels><?xml version="1.0" encoding="UTF-8" standalone="yes"?>
<Relationships xmlns="http://schemas.openxmlformats.org/package/2006/relationships"><Relationship Id="rId2" Type="http://schemas.microsoft.com/office/2011/relationships/chartColorStyle" Target="colors635.xml"/><Relationship Id="rId1" Type="http://schemas.microsoft.com/office/2011/relationships/chartStyle" Target="style635.xml"/></Relationships>
</file>

<file path=xl/charts/_rels/chart636.xml.rels><?xml version="1.0" encoding="UTF-8" standalone="yes"?>
<Relationships xmlns="http://schemas.openxmlformats.org/package/2006/relationships"><Relationship Id="rId2" Type="http://schemas.microsoft.com/office/2011/relationships/chartColorStyle" Target="colors636.xml"/><Relationship Id="rId1" Type="http://schemas.microsoft.com/office/2011/relationships/chartStyle" Target="style636.xml"/></Relationships>
</file>

<file path=xl/charts/_rels/chart637.xml.rels><?xml version="1.0" encoding="UTF-8" standalone="yes"?>
<Relationships xmlns="http://schemas.openxmlformats.org/package/2006/relationships"><Relationship Id="rId2" Type="http://schemas.microsoft.com/office/2011/relationships/chartColorStyle" Target="colors637.xml"/><Relationship Id="rId1" Type="http://schemas.microsoft.com/office/2011/relationships/chartStyle" Target="style637.xml"/></Relationships>
</file>

<file path=xl/charts/_rels/chart638.xml.rels><?xml version="1.0" encoding="UTF-8" standalone="yes"?>
<Relationships xmlns="http://schemas.openxmlformats.org/package/2006/relationships"><Relationship Id="rId2" Type="http://schemas.microsoft.com/office/2011/relationships/chartColorStyle" Target="colors638.xml"/><Relationship Id="rId1" Type="http://schemas.microsoft.com/office/2011/relationships/chartStyle" Target="style638.xml"/></Relationships>
</file>

<file path=xl/charts/_rels/chart639.xml.rels><?xml version="1.0" encoding="UTF-8" standalone="yes"?>
<Relationships xmlns="http://schemas.openxmlformats.org/package/2006/relationships"><Relationship Id="rId2" Type="http://schemas.microsoft.com/office/2011/relationships/chartColorStyle" Target="colors639.xml"/><Relationship Id="rId1" Type="http://schemas.microsoft.com/office/2011/relationships/chartStyle" Target="style639.xml"/></Relationships>
</file>

<file path=xl/charts/_rels/chart640.xml.rels><?xml version="1.0" encoding="UTF-8" standalone="yes"?>
<Relationships xmlns="http://schemas.openxmlformats.org/package/2006/relationships"><Relationship Id="rId2" Type="http://schemas.microsoft.com/office/2011/relationships/chartColorStyle" Target="colors640.xml"/><Relationship Id="rId1" Type="http://schemas.microsoft.com/office/2011/relationships/chartStyle" Target="style640.xml"/></Relationships>
</file>

<file path=xl/charts/_rels/chart641.xml.rels><?xml version="1.0" encoding="UTF-8" standalone="yes"?>
<Relationships xmlns="http://schemas.openxmlformats.org/package/2006/relationships"><Relationship Id="rId2" Type="http://schemas.microsoft.com/office/2011/relationships/chartColorStyle" Target="colors641.xml"/><Relationship Id="rId1" Type="http://schemas.microsoft.com/office/2011/relationships/chartStyle" Target="style641.xml"/></Relationships>
</file>

<file path=xl/charts/_rels/chart642.xml.rels><?xml version="1.0" encoding="UTF-8" standalone="yes"?>
<Relationships xmlns="http://schemas.openxmlformats.org/package/2006/relationships"><Relationship Id="rId2" Type="http://schemas.microsoft.com/office/2011/relationships/chartColorStyle" Target="colors642.xml"/><Relationship Id="rId1" Type="http://schemas.microsoft.com/office/2011/relationships/chartStyle" Target="style642.xml"/></Relationships>
</file>

<file path=xl/charts/_rels/chart643.xml.rels><?xml version="1.0" encoding="UTF-8" standalone="yes"?>
<Relationships xmlns="http://schemas.openxmlformats.org/package/2006/relationships"><Relationship Id="rId2" Type="http://schemas.microsoft.com/office/2011/relationships/chartColorStyle" Target="colors643.xml"/><Relationship Id="rId1" Type="http://schemas.microsoft.com/office/2011/relationships/chartStyle" Target="style643.xml"/></Relationships>
</file>

<file path=xl/charts/_rels/chart644.xml.rels><?xml version="1.0" encoding="UTF-8" standalone="yes"?>
<Relationships xmlns="http://schemas.openxmlformats.org/package/2006/relationships"><Relationship Id="rId2" Type="http://schemas.microsoft.com/office/2011/relationships/chartColorStyle" Target="colors644.xml"/><Relationship Id="rId1" Type="http://schemas.microsoft.com/office/2011/relationships/chartStyle" Target="style644.xml"/></Relationships>
</file>

<file path=xl/charts/_rels/chart645.xml.rels><?xml version="1.0" encoding="UTF-8" standalone="yes"?>
<Relationships xmlns="http://schemas.openxmlformats.org/package/2006/relationships"><Relationship Id="rId2" Type="http://schemas.microsoft.com/office/2011/relationships/chartColorStyle" Target="colors645.xml"/><Relationship Id="rId1" Type="http://schemas.microsoft.com/office/2011/relationships/chartStyle" Target="style645.xml"/></Relationships>
</file>

<file path=xl/charts/_rels/chart646.xml.rels><?xml version="1.0" encoding="UTF-8" standalone="yes"?>
<Relationships xmlns="http://schemas.openxmlformats.org/package/2006/relationships"><Relationship Id="rId2" Type="http://schemas.microsoft.com/office/2011/relationships/chartColorStyle" Target="colors646.xml"/><Relationship Id="rId1" Type="http://schemas.microsoft.com/office/2011/relationships/chartStyle" Target="style646.xml"/></Relationships>
</file>

<file path=xl/charts/_rels/chart647.xml.rels><?xml version="1.0" encoding="UTF-8" standalone="yes"?>
<Relationships xmlns="http://schemas.openxmlformats.org/package/2006/relationships"><Relationship Id="rId2" Type="http://schemas.microsoft.com/office/2011/relationships/chartColorStyle" Target="colors647.xml"/><Relationship Id="rId1" Type="http://schemas.microsoft.com/office/2011/relationships/chartStyle" Target="style647.xml"/></Relationships>
</file>

<file path=xl/charts/_rels/chart648.xml.rels><?xml version="1.0" encoding="UTF-8" standalone="yes"?>
<Relationships xmlns="http://schemas.openxmlformats.org/package/2006/relationships"><Relationship Id="rId2" Type="http://schemas.microsoft.com/office/2011/relationships/chartColorStyle" Target="colors648.xml"/><Relationship Id="rId1" Type="http://schemas.microsoft.com/office/2011/relationships/chartStyle" Target="style648.xml"/></Relationships>
</file>

<file path=xl/charts/_rels/chart649.xml.rels><?xml version="1.0" encoding="UTF-8" standalone="yes"?>
<Relationships xmlns="http://schemas.openxmlformats.org/package/2006/relationships"><Relationship Id="rId2" Type="http://schemas.microsoft.com/office/2011/relationships/chartColorStyle" Target="colors649.xml"/><Relationship Id="rId1" Type="http://schemas.microsoft.com/office/2011/relationships/chartStyle" Target="style649.xml"/></Relationships>
</file>

<file path=xl/charts/_rels/chart650.xml.rels><?xml version="1.0" encoding="UTF-8" standalone="yes"?>
<Relationships xmlns="http://schemas.openxmlformats.org/package/2006/relationships"><Relationship Id="rId2" Type="http://schemas.microsoft.com/office/2011/relationships/chartColorStyle" Target="colors650.xml"/><Relationship Id="rId1" Type="http://schemas.microsoft.com/office/2011/relationships/chartStyle" Target="style650.xml"/></Relationships>
</file>

<file path=xl/charts/_rels/chart651.xml.rels><?xml version="1.0" encoding="UTF-8" standalone="yes"?>
<Relationships xmlns="http://schemas.openxmlformats.org/package/2006/relationships"><Relationship Id="rId2" Type="http://schemas.microsoft.com/office/2011/relationships/chartColorStyle" Target="colors651.xml"/><Relationship Id="rId1" Type="http://schemas.microsoft.com/office/2011/relationships/chartStyle" Target="style651.xml"/></Relationships>
</file>

<file path=xl/charts/_rels/chart652.xml.rels><?xml version="1.0" encoding="UTF-8" standalone="yes"?>
<Relationships xmlns="http://schemas.openxmlformats.org/package/2006/relationships"><Relationship Id="rId2" Type="http://schemas.microsoft.com/office/2011/relationships/chartColorStyle" Target="colors652.xml"/><Relationship Id="rId1" Type="http://schemas.microsoft.com/office/2011/relationships/chartStyle" Target="style652.xml"/></Relationships>
</file>

<file path=xl/charts/_rels/chart653.xml.rels><?xml version="1.0" encoding="UTF-8" standalone="yes"?>
<Relationships xmlns="http://schemas.openxmlformats.org/package/2006/relationships"><Relationship Id="rId2" Type="http://schemas.microsoft.com/office/2011/relationships/chartColorStyle" Target="colors653.xml"/><Relationship Id="rId1" Type="http://schemas.microsoft.com/office/2011/relationships/chartStyle" Target="style653.xml"/></Relationships>
</file>

<file path=xl/charts/_rels/chart654.xml.rels><?xml version="1.0" encoding="UTF-8" standalone="yes"?>
<Relationships xmlns="http://schemas.openxmlformats.org/package/2006/relationships"><Relationship Id="rId2" Type="http://schemas.microsoft.com/office/2011/relationships/chartColorStyle" Target="colors654.xml"/><Relationship Id="rId1" Type="http://schemas.microsoft.com/office/2011/relationships/chartStyle" Target="style654.xml"/></Relationships>
</file>

<file path=xl/charts/_rels/chart655.xml.rels><?xml version="1.0" encoding="UTF-8" standalone="yes"?>
<Relationships xmlns="http://schemas.openxmlformats.org/package/2006/relationships"><Relationship Id="rId2" Type="http://schemas.microsoft.com/office/2011/relationships/chartColorStyle" Target="colors655.xml"/><Relationship Id="rId1" Type="http://schemas.microsoft.com/office/2011/relationships/chartStyle" Target="style655.xml"/></Relationships>
</file>

<file path=xl/charts/_rels/chart656.xml.rels><?xml version="1.0" encoding="UTF-8" standalone="yes"?>
<Relationships xmlns="http://schemas.openxmlformats.org/package/2006/relationships"><Relationship Id="rId2" Type="http://schemas.microsoft.com/office/2011/relationships/chartColorStyle" Target="colors656.xml"/><Relationship Id="rId1" Type="http://schemas.microsoft.com/office/2011/relationships/chartStyle" Target="style656.xml"/></Relationships>
</file>

<file path=xl/charts/_rels/chart657.xml.rels><?xml version="1.0" encoding="UTF-8" standalone="yes"?>
<Relationships xmlns="http://schemas.openxmlformats.org/package/2006/relationships"><Relationship Id="rId2" Type="http://schemas.microsoft.com/office/2011/relationships/chartColorStyle" Target="colors657.xml"/><Relationship Id="rId1" Type="http://schemas.microsoft.com/office/2011/relationships/chartStyle" Target="style657.xml"/></Relationships>
</file>

<file path=xl/charts/_rels/chart658.xml.rels><?xml version="1.0" encoding="UTF-8" standalone="yes"?>
<Relationships xmlns="http://schemas.openxmlformats.org/package/2006/relationships"><Relationship Id="rId2" Type="http://schemas.microsoft.com/office/2011/relationships/chartColorStyle" Target="colors658.xml"/><Relationship Id="rId1" Type="http://schemas.microsoft.com/office/2011/relationships/chartStyle" Target="style658.xml"/></Relationships>
</file>

<file path=xl/charts/_rels/chart659.xml.rels><?xml version="1.0" encoding="UTF-8" standalone="yes"?>
<Relationships xmlns="http://schemas.openxmlformats.org/package/2006/relationships"><Relationship Id="rId2" Type="http://schemas.microsoft.com/office/2011/relationships/chartColorStyle" Target="colors659.xml"/><Relationship Id="rId1" Type="http://schemas.microsoft.com/office/2011/relationships/chartStyle" Target="style659.xml"/></Relationships>
</file>

<file path=xl/charts/_rels/chart660.xml.rels><?xml version="1.0" encoding="UTF-8" standalone="yes"?>
<Relationships xmlns="http://schemas.openxmlformats.org/package/2006/relationships"><Relationship Id="rId2" Type="http://schemas.microsoft.com/office/2011/relationships/chartColorStyle" Target="colors660.xml"/><Relationship Id="rId1" Type="http://schemas.microsoft.com/office/2011/relationships/chartStyle" Target="style660.xml"/></Relationships>
</file>

<file path=xl/charts/_rels/chart661.xml.rels><?xml version="1.0" encoding="UTF-8" standalone="yes"?>
<Relationships xmlns="http://schemas.openxmlformats.org/package/2006/relationships"><Relationship Id="rId2" Type="http://schemas.microsoft.com/office/2011/relationships/chartColorStyle" Target="colors661.xml"/><Relationship Id="rId1" Type="http://schemas.microsoft.com/office/2011/relationships/chartStyle" Target="style661.xml"/></Relationships>
</file>

<file path=xl/charts/_rels/chart662.xml.rels><?xml version="1.0" encoding="UTF-8" standalone="yes"?>
<Relationships xmlns="http://schemas.openxmlformats.org/package/2006/relationships"><Relationship Id="rId2" Type="http://schemas.microsoft.com/office/2011/relationships/chartColorStyle" Target="colors662.xml"/><Relationship Id="rId1" Type="http://schemas.microsoft.com/office/2011/relationships/chartStyle" Target="style662.xml"/></Relationships>
</file>

<file path=xl/charts/_rels/chart663.xml.rels><?xml version="1.0" encoding="UTF-8" standalone="yes"?>
<Relationships xmlns="http://schemas.openxmlformats.org/package/2006/relationships"><Relationship Id="rId2" Type="http://schemas.microsoft.com/office/2011/relationships/chartColorStyle" Target="colors663.xml"/><Relationship Id="rId1" Type="http://schemas.microsoft.com/office/2011/relationships/chartStyle" Target="style663.xml"/></Relationships>
</file>

<file path=xl/charts/_rels/chart664.xml.rels><?xml version="1.0" encoding="UTF-8" standalone="yes"?>
<Relationships xmlns="http://schemas.openxmlformats.org/package/2006/relationships"><Relationship Id="rId2" Type="http://schemas.microsoft.com/office/2011/relationships/chartColorStyle" Target="colors664.xml"/><Relationship Id="rId1" Type="http://schemas.microsoft.com/office/2011/relationships/chartStyle" Target="style664.xml"/></Relationships>
</file>

<file path=xl/charts/_rels/chart665.xml.rels><?xml version="1.0" encoding="UTF-8" standalone="yes"?>
<Relationships xmlns="http://schemas.openxmlformats.org/package/2006/relationships"><Relationship Id="rId2" Type="http://schemas.microsoft.com/office/2011/relationships/chartColorStyle" Target="colors665.xml"/><Relationship Id="rId1" Type="http://schemas.microsoft.com/office/2011/relationships/chartStyle" Target="style665.xml"/></Relationships>
</file>

<file path=xl/charts/_rels/chart666.xml.rels><?xml version="1.0" encoding="UTF-8" standalone="yes"?>
<Relationships xmlns="http://schemas.openxmlformats.org/package/2006/relationships"><Relationship Id="rId2" Type="http://schemas.microsoft.com/office/2011/relationships/chartColorStyle" Target="colors666.xml"/><Relationship Id="rId1" Type="http://schemas.microsoft.com/office/2011/relationships/chartStyle" Target="style666.xml"/></Relationships>
</file>

<file path=xl/charts/_rels/chart667.xml.rels><?xml version="1.0" encoding="UTF-8" standalone="yes"?>
<Relationships xmlns="http://schemas.openxmlformats.org/package/2006/relationships"><Relationship Id="rId2" Type="http://schemas.microsoft.com/office/2011/relationships/chartColorStyle" Target="colors667.xml"/><Relationship Id="rId1" Type="http://schemas.microsoft.com/office/2011/relationships/chartStyle" Target="style667.xml"/></Relationships>
</file>

<file path=xl/charts/_rels/chart668.xml.rels><?xml version="1.0" encoding="UTF-8" standalone="yes"?>
<Relationships xmlns="http://schemas.openxmlformats.org/package/2006/relationships"><Relationship Id="rId2" Type="http://schemas.microsoft.com/office/2011/relationships/chartColorStyle" Target="colors668.xml"/><Relationship Id="rId1" Type="http://schemas.microsoft.com/office/2011/relationships/chartStyle" Target="style668.xml"/></Relationships>
</file>

<file path=xl/charts/_rels/chart669.xml.rels><?xml version="1.0" encoding="UTF-8" standalone="yes"?>
<Relationships xmlns="http://schemas.openxmlformats.org/package/2006/relationships"><Relationship Id="rId2" Type="http://schemas.microsoft.com/office/2011/relationships/chartColorStyle" Target="colors669.xml"/><Relationship Id="rId1" Type="http://schemas.microsoft.com/office/2011/relationships/chartStyle" Target="style669.xml"/></Relationships>
</file>

<file path=xl/charts/_rels/chart670.xml.rels><?xml version="1.0" encoding="UTF-8" standalone="yes"?>
<Relationships xmlns="http://schemas.openxmlformats.org/package/2006/relationships"><Relationship Id="rId2" Type="http://schemas.microsoft.com/office/2011/relationships/chartColorStyle" Target="colors670.xml"/><Relationship Id="rId1" Type="http://schemas.microsoft.com/office/2011/relationships/chartStyle" Target="style670.xml"/></Relationships>
</file>

<file path=xl/charts/_rels/chart671.xml.rels><?xml version="1.0" encoding="UTF-8" standalone="yes"?>
<Relationships xmlns="http://schemas.openxmlformats.org/package/2006/relationships"><Relationship Id="rId2" Type="http://schemas.microsoft.com/office/2011/relationships/chartColorStyle" Target="colors671.xml"/><Relationship Id="rId1" Type="http://schemas.microsoft.com/office/2011/relationships/chartStyle" Target="style671.xml"/></Relationships>
</file>

<file path=xl/charts/_rels/chart672.xml.rels><?xml version="1.0" encoding="UTF-8" standalone="yes"?>
<Relationships xmlns="http://schemas.openxmlformats.org/package/2006/relationships"><Relationship Id="rId2" Type="http://schemas.microsoft.com/office/2011/relationships/chartColorStyle" Target="colors672.xml"/><Relationship Id="rId1" Type="http://schemas.microsoft.com/office/2011/relationships/chartStyle" Target="style672.xml"/></Relationships>
</file>

<file path=xl/charts/_rels/chart673.xml.rels><?xml version="1.0" encoding="UTF-8" standalone="yes"?>
<Relationships xmlns="http://schemas.openxmlformats.org/package/2006/relationships"><Relationship Id="rId2" Type="http://schemas.microsoft.com/office/2011/relationships/chartColorStyle" Target="colors673.xml"/><Relationship Id="rId1" Type="http://schemas.microsoft.com/office/2011/relationships/chartStyle" Target="style673.xml"/></Relationships>
</file>

<file path=xl/charts/_rels/chart674.xml.rels><?xml version="1.0" encoding="UTF-8" standalone="yes"?>
<Relationships xmlns="http://schemas.openxmlformats.org/package/2006/relationships"><Relationship Id="rId2" Type="http://schemas.microsoft.com/office/2011/relationships/chartColorStyle" Target="colors674.xml"/><Relationship Id="rId1" Type="http://schemas.microsoft.com/office/2011/relationships/chartStyle" Target="style674.xml"/></Relationships>
</file>

<file path=xl/charts/_rels/chart675.xml.rels><?xml version="1.0" encoding="UTF-8" standalone="yes"?>
<Relationships xmlns="http://schemas.openxmlformats.org/package/2006/relationships"><Relationship Id="rId2" Type="http://schemas.microsoft.com/office/2011/relationships/chartColorStyle" Target="colors675.xml"/><Relationship Id="rId1" Type="http://schemas.microsoft.com/office/2011/relationships/chartStyle" Target="style675.xml"/></Relationships>
</file>

<file path=xl/charts/_rels/chart676.xml.rels><?xml version="1.0" encoding="UTF-8" standalone="yes"?>
<Relationships xmlns="http://schemas.openxmlformats.org/package/2006/relationships"><Relationship Id="rId2" Type="http://schemas.microsoft.com/office/2011/relationships/chartColorStyle" Target="colors676.xml"/><Relationship Id="rId1" Type="http://schemas.microsoft.com/office/2011/relationships/chartStyle" Target="style676.xml"/></Relationships>
</file>

<file path=xl/charts/_rels/chart677.xml.rels><?xml version="1.0" encoding="UTF-8" standalone="yes"?>
<Relationships xmlns="http://schemas.openxmlformats.org/package/2006/relationships"><Relationship Id="rId2" Type="http://schemas.microsoft.com/office/2011/relationships/chartColorStyle" Target="colors677.xml"/><Relationship Id="rId1" Type="http://schemas.microsoft.com/office/2011/relationships/chartStyle" Target="style677.xml"/></Relationships>
</file>

<file path=xl/charts/_rels/chart678.xml.rels><?xml version="1.0" encoding="UTF-8" standalone="yes"?>
<Relationships xmlns="http://schemas.openxmlformats.org/package/2006/relationships"><Relationship Id="rId2" Type="http://schemas.microsoft.com/office/2011/relationships/chartColorStyle" Target="colors678.xml"/><Relationship Id="rId1" Type="http://schemas.microsoft.com/office/2011/relationships/chartStyle" Target="style678.xml"/></Relationships>
</file>

<file path=xl/charts/_rels/chart679.xml.rels><?xml version="1.0" encoding="UTF-8" standalone="yes"?>
<Relationships xmlns="http://schemas.openxmlformats.org/package/2006/relationships"><Relationship Id="rId2" Type="http://schemas.microsoft.com/office/2011/relationships/chartColorStyle" Target="colors679.xml"/><Relationship Id="rId1" Type="http://schemas.microsoft.com/office/2011/relationships/chartStyle" Target="style679.xml"/></Relationships>
</file>

<file path=xl/charts/_rels/chart680.xml.rels><?xml version="1.0" encoding="UTF-8" standalone="yes"?>
<Relationships xmlns="http://schemas.openxmlformats.org/package/2006/relationships"><Relationship Id="rId2" Type="http://schemas.microsoft.com/office/2011/relationships/chartColorStyle" Target="colors680.xml"/><Relationship Id="rId1" Type="http://schemas.microsoft.com/office/2011/relationships/chartStyle" Target="style680.xml"/></Relationships>
</file>

<file path=xl/charts/_rels/chart681.xml.rels><?xml version="1.0" encoding="UTF-8" standalone="yes"?>
<Relationships xmlns="http://schemas.openxmlformats.org/package/2006/relationships"><Relationship Id="rId2" Type="http://schemas.microsoft.com/office/2011/relationships/chartColorStyle" Target="colors681.xml"/><Relationship Id="rId1" Type="http://schemas.microsoft.com/office/2011/relationships/chartStyle" Target="style681.xml"/></Relationships>
</file>

<file path=xl/charts/_rels/chart682.xml.rels><?xml version="1.0" encoding="UTF-8" standalone="yes"?>
<Relationships xmlns="http://schemas.openxmlformats.org/package/2006/relationships"><Relationship Id="rId2" Type="http://schemas.microsoft.com/office/2011/relationships/chartColorStyle" Target="colors682.xml"/><Relationship Id="rId1" Type="http://schemas.microsoft.com/office/2011/relationships/chartStyle" Target="style682.xml"/></Relationships>
</file>

<file path=xl/charts/_rels/chart683.xml.rels><?xml version="1.0" encoding="UTF-8" standalone="yes"?>
<Relationships xmlns="http://schemas.openxmlformats.org/package/2006/relationships"><Relationship Id="rId2" Type="http://schemas.microsoft.com/office/2011/relationships/chartColorStyle" Target="colors683.xml"/><Relationship Id="rId1" Type="http://schemas.microsoft.com/office/2011/relationships/chartStyle" Target="style683.xml"/></Relationships>
</file>

<file path=xl/charts/_rels/chart684.xml.rels><?xml version="1.0" encoding="UTF-8" standalone="yes"?>
<Relationships xmlns="http://schemas.openxmlformats.org/package/2006/relationships"><Relationship Id="rId2" Type="http://schemas.microsoft.com/office/2011/relationships/chartColorStyle" Target="colors684.xml"/><Relationship Id="rId1" Type="http://schemas.microsoft.com/office/2011/relationships/chartStyle" Target="style684.xml"/></Relationships>
</file>

<file path=xl/charts/_rels/chart685.xml.rels><?xml version="1.0" encoding="UTF-8" standalone="yes"?>
<Relationships xmlns="http://schemas.openxmlformats.org/package/2006/relationships"><Relationship Id="rId2" Type="http://schemas.microsoft.com/office/2011/relationships/chartColorStyle" Target="colors685.xml"/><Relationship Id="rId1" Type="http://schemas.microsoft.com/office/2011/relationships/chartStyle" Target="style685.xml"/></Relationships>
</file>

<file path=xl/charts/_rels/chart686.xml.rels><?xml version="1.0" encoding="UTF-8" standalone="yes"?>
<Relationships xmlns="http://schemas.openxmlformats.org/package/2006/relationships"><Relationship Id="rId2" Type="http://schemas.microsoft.com/office/2011/relationships/chartColorStyle" Target="colors686.xml"/><Relationship Id="rId1" Type="http://schemas.microsoft.com/office/2011/relationships/chartStyle" Target="style686.xml"/></Relationships>
</file>

<file path=xl/charts/_rels/chart687.xml.rels><?xml version="1.0" encoding="UTF-8" standalone="yes"?>
<Relationships xmlns="http://schemas.openxmlformats.org/package/2006/relationships"><Relationship Id="rId2" Type="http://schemas.microsoft.com/office/2011/relationships/chartColorStyle" Target="colors687.xml"/><Relationship Id="rId1" Type="http://schemas.microsoft.com/office/2011/relationships/chartStyle" Target="style687.xml"/></Relationships>
</file>

<file path=xl/charts/_rels/chart688.xml.rels><?xml version="1.0" encoding="UTF-8" standalone="yes"?>
<Relationships xmlns="http://schemas.openxmlformats.org/package/2006/relationships"><Relationship Id="rId2" Type="http://schemas.microsoft.com/office/2011/relationships/chartColorStyle" Target="colors688.xml"/><Relationship Id="rId1" Type="http://schemas.microsoft.com/office/2011/relationships/chartStyle" Target="style688.xml"/></Relationships>
</file>

<file path=xl/charts/_rels/chart689.xml.rels><?xml version="1.0" encoding="UTF-8" standalone="yes"?>
<Relationships xmlns="http://schemas.openxmlformats.org/package/2006/relationships"><Relationship Id="rId2" Type="http://schemas.microsoft.com/office/2011/relationships/chartColorStyle" Target="colors689.xml"/><Relationship Id="rId1" Type="http://schemas.microsoft.com/office/2011/relationships/chartStyle" Target="style689.xml"/></Relationships>
</file>

<file path=xl/charts/_rels/chart690.xml.rels><?xml version="1.0" encoding="UTF-8" standalone="yes"?>
<Relationships xmlns="http://schemas.openxmlformats.org/package/2006/relationships"><Relationship Id="rId2" Type="http://schemas.microsoft.com/office/2011/relationships/chartColorStyle" Target="colors690.xml"/><Relationship Id="rId1" Type="http://schemas.microsoft.com/office/2011/relationships/chartStyle" Target="style690.xml"/></Relationships>
</file>

<file path=xl/charts/_rels/chart691.xml.rels><?xml version="1.0" encoding="UTF-8" standalone="yes"?>
<Relationships xmlns="http://schemas.openxmlformats.org/package/2006/relationships"><Relationship Id="rId2" Type="http://schemas.microsoft.com/office/2011/relationships/chartColorStyle" Target="colors691.xml"/><Relationship Id="rId1" Type="http://schemas.microsoft.com/office/2011/relationships/chartStyle" Target="style691.xml"/></Relationships>
</file>

<file path=xl/charts/_rels/chart692.xml.rels><?xml version="1.0" encoding="UTF-8" standalone="yes"?>
<Relationships xmlns="http://schemas.openxmlformats.org/package/2006/relationships"><Relationship Id="rId2" Type="http://schemas.microsoft.com/office/2011/relationships/chartColorStyle" Target="colors692.xml"/><Relationship Id="rId1" Type="http://schemas.microsoft.com/office/2011/relationships/chartStyle" Target="style692.xml"/></Relationships>
</file>

<file path=xl/charts/_rels/chart693.xml.rels><?xml version="1.0" encoding="UTF-8" standalone="yes"?>
<Relationships xmlns="http://schemas.openxmlformats.org/package/2006/relationships"><Relationship Id="rId2" Type="http://schemas.microsoft.com/office/2011/relationships/chartColorStyle" Target="colors693.xml"/><Relationship Id="rId1" Type="http://schemas.microsoft.com/office/2011/relationships/chartStyle" Target="style693.xml"/></Relationships>
</file>

<file path=xl/charts/_rels/chart694.xml.rels><?xml version="1.0" encoding="UTF-8" standalone="yes"?>
<Relationships xmlns="http://schemas.openxmlformats.org/package/2006/relationships"><Relationship Id="rId2" Type="http://schemas.microsoft.com/office/2011/relationships/chartColorStyle" Target="colors694.xml"/><Relationship Id="rId1" Type="http://schemas.microsoft.com/office/2011/relationships/chartStyle" Target="style694.xml"/></Relationships>
</file>

<file path=xl/charts/_rels/chart695.xml.rels><?xml version="1.0" encoding="UTF-8" standalone="yes"?>
<Relationships xmlns="http://schemas.openxmlformats.org/package/2006/relationships"><Relationship Id="rId2" Type="http://schemas.microsoft.com/office/2011/relationships/chartColorStyle" Target="colors695.xml"/><Relationship Id="rId1" Type="http://schemas.microsoft.com/office/2011/relationships/chartStyle" Target="style695.xml"/></Relationships>
</file>

<file path=xl/charts/_rels/chart696.xml.rels><?xml version="1.0" encoding="UTF-8" standalone="yes"?>
<Relationships xmlns="http://schemas.openxmlformats.org/package/2006/relationships"><Relationship Id="rId2" Type="http://schemas.microsoft.com/office/2011/relationships/chartColorStyle" Target="colors696.xml"/><Relationship Id="rId1" Type="http://schemas.microsoft.com/office/2011/relationships/chartStyle" Target="style696.xml"/></Relationships>
</file>

<file path=xl/charts/_rels/chart697.xml.rels><?xml version="1.0" encoding="UTF-8" standalone="yes"?>
<Relationships xmlns="http://schemas.openxmlformats.org/package/2006/relationships"><Relationship Id="rId2" Type="http://schemas.microsoft.com/office/2011/relationships/chartColorStyle" Target="colors697.xml"/><Relationship Id="rId1" Type="http://schemas.microsoft.com/office/2011/relationships/chartStyle" Target="style697.xml"/></Relationships>
</file>

<file path=xl/charts/_rels/chart698.xml.rels><?xml version="1.0" encoding="UTF-8" standalone="yes"?>
<Relationships xmlns="http://schemas.openxmlformats.org/package/2006/relationships"><Relationship Id="rId2" Type="http://schemas.microsoft.com/office/2011/relationships/chartColorStyle" Target="colors698.xml"/><Relationship Id="rId1" Type="http://schemas.microsoft.com/office/2011/relationships/chartStyle" Target="style698.xml"/></Relationships>
</file>

<file path=xl/charts/_rels/chart699.xml.rels><?xml version="1.0" encoding="UTF-8" standalone="yes"?>
<Relationships xmlns="http://schemas.openxmlformats.org/package/2006/relationships"><Relationship Id="rId2" Type="http://schemas.microsoft.com/office/2011/relationships/chartColorStyle" Target="colors699.xml"/><Relationship Id="rId1" Type="http://schemas.microsoft.com/office/2011/relationships/chartStyle" Target="style699.xml"/></Relationships>
</file>

<file path=xl/charts/_rels/chart700.xml.rels><?xml version="1.0" encoding="UTF-8" standalone="yes"?>
<Relationships xmlns="http://schemas.openxmlformats.org/package/2006/relationships"><Relationship Id="rId2" Type="http://schemas.microsoft.com/office/2011/relationships/chartColorStyle" Target="colors700.xml"/><Relationship Id="rId1" Type="http://schemas.microsoft.com/office/2011/relationships/chartStyle" Target="style700.xml"/></Relationships>
</file>

<file path=xl/charts/_rels/chart701.xml.rels><?xml version="1.0" encoding="UTF-8" standalone="yes"?>
<Relationships xmlns="http://schemas.openxmlformats.org/package/2006/relationships"><Relationship Id="rId2" Type="http://schemas.microsoft.com/office/2011/relationships/chartColorStyle" Target="colors701.xml"/><Relationship Id="rId1" Type="http://schemas.microsoft.com/office/2011/relationships/chartStyle" Target="style701.xml"/></Relationships>
</file>

<file path=xl/charts/_rels/chart702.xml.rels><?xml version="1.0" encoding="UTF-8" standalone="yes"?>
<Relationships xmlns="http://schemas.openxmlformats.org/package/2006/relationships"><Relationship Id="rId2" Type="http://schemas.microsoft.com/office/2011/relationships/chartColorStyle" Target="colors702.xml"/><Relationship Id="rId1" Type="http://schemas.microsoft.com/office/2011/relationships/chartStyle" Target="style702.xml"/></Relationships>
</file>

<file path=xl/charts/_rels/chart703.xml.rels><?xml version="1.0" encoding="UTF-8" standalone="yes"?>
<Relationships xmlns="http://schemas.openxmlformats.org/package/2006/relationships"><Relationship Id="rId2" Type="http://schemas.microsoft.com/office/2011/relationships/chartColorStyle" Target="colors703.xml"/><Relationship Id="rId1" Type="http://schemas.microsoft.com/office/2011/relationships/chartStyle" Target="style703.xml"/></Relationships>
</file>

<file path=xl/charts/_rels/chart704.xml.rels><?xml version="1.0" encoding="UTF-8" standalone="yes"?>
<Relationships xmlns="http://schemas.openxmlformats.org/package/2006/relationships"><Relationship Id="rId2" Type="http://schemas.microsoft.com/office/2011/relationships/chartColorStyle" Target="colors704.xml"/><Relationship Id="rId1" Type="http://schemas.microsoft.com/office/2011/relationships/chartStyle" Target="style704.xml"/></Relationships>
</file>

<file path=xl/charts/_rels/chart705.xml.rels><?xml version="1.0" encoding="UTF-8" standalone="yes"?>
<Relationships xmlns="http://schemas.openxmlformats.org/package/2006/relationships"><Relationship Id="rId2" Type="http://schemas.microsoft.com/office/2011/relationships/chartColorStyle" Target="colors705.xml"/><Relationship Id="rId1" Type="http://schemas.microsoft.com/office/2011/relationships/chartStyle" Target="style705.xml"/></Relationships>
</file>

<file path=xl/charts/_rels/chart706.xml.rels><?xml version="1.0" encoding="UTF-8" standalone="yes"?>
<Relationships xmlns="http://schemas.openxmlformats.org/package/2006/relationships"><Relationship Id="rId2" Type="http://schemas.microsoft.com/office/2011/relationships/chartColorStyle" Target="colors706.xml"/><Relationship Id="rId1" Type="http://schemas.microsoft.com/office/2011/relationships/chartStyle" Target="style706.xml"/></Relationships>
</file>

<file path=xl/charts/_rels/chart707.xml.rels><?xml version="1.0" encoding="UTF-8" standalone="yes"?>
<Relationships xmlns="http://schemas.openxmlformats.org/package/2006/relationships"><Relationship Id="rId2" Type="http://schemas.microsoft.com/office/2011/relationships/chartColorStyle" Target="colors707.xml"/><Relationship Id="rId1" Type="http://schemas.microsoft.com/office/2011/relationships/chartStyle" Target="style707.xml"/></Relationships>
</file>

<file path=xl/charts/_rels/chart708.xml.rels><?xml version="1.0" encoding="UTF-8" standalone="yes"?>
<Relationships xmlns="http://schemas.openxmlformats.org/package/2006/relationships"><Relationship Id="rId2" Type="http://schemas.microsoft.com/office/2011/relationships/chartColorStyle" Target="colors708.xml"/><Relationship Id="rId1" Type="http://schemas.microsoft.com/office/2011/relationships/chartStyle" Target="style708.xml"/></Relationships>
</file>

<file path=xl/charts/_rels/chart709.xml.rels><?xml version="1.0" encoding="UTF-8" standalone="yes"?>
<Relationships xmlns="http://schemas.openxmlformats.org/package/2006/relationships"><Relationship Id="rId2" Type="http://schemas.microsoft.com/office/2011/relationships/chartColorStyle" Target="colors709.xml"/><Relationship Id="rId1" Type="http://schemas.microsoft.com/office/2011/relationships/chartStyle" Target="style709.xml"/></Relationships>
</file>

<file path=xl/charts/_rels/chart710.xml.rels><?xml version="1.0" encoding="UTF-8" standalone="yes"?>
<Relationships xmlns="http://schemas.openxmlformats.org/package/2006/relationships"><Relationship Id="rId2" Type="http://schemas.microsoft.com/office/2011/relationships/chartColorStyle" Target="colors710.xml"/><Relationship Id="rId1" Type="http://schemas.microsoft.com/office/2011/relationships/chartStyle" Target="style710.xml"/></Relationships>
</file>

<file path=xl/charts/_rels/chart711.xml.rels><?xml version="1.0" encoding="UTF-8" standalone="yes"?>
<Relationships xmlns="http://schemas.openxmlformats.org/package/2006/relationships"><Relationship Id="rId2" Type="http://schemas.microsoft.com/office/2011/relationships/chartColorStyle" Target="colors711.xml"/><Relationship Id="rId1" Type="http://schemas.microsoft.com/office/2011/relationships/chartStyle" Target="style711.xml"/></Relationships>
</file>

<file path=xl/charts/_rels/chart712.xml.rels><?xml version="1.0" encoding="UTF-8" standalone="yes"?>
<Relationships xmlns="http://schemas.openxmlformats.org/package/2006/relationships"><Relationship Id="rId2" Type="http://schemas.microsoft.com/office/2011/relationships/chartColorStyle" Target="colors712.xml"/><Relationship Id="rId1" Type="http://schemas.microsoft.com/office/2011/relationships/chartStyle" Target="style712.xml"/></Relationships>
</file>

<file path=xl/charts/_rels/chart713.xml.rels><?xml version="1.0" encoding="UTF-8" standalone="yes"?>
<Relationships xmlns="http://schemas.openxmlformats.org/package/2006/relationships"><Relationship Id="rId2" Type="http://schemas.microsoft.com/office/2011/relationships/chartColorStyle" Target="colors713.xml"/><Relationship Id="rId1" Type="http://schemas.microsoft.com/office/2011/relationships/chartStyle" Target="style713.xml"/></Relationships>
</file>

<file path=xl/charts/_rels/chart714.xml.rels><?xml version="1.0" encoding="UTF-8" standalone="yes"?>
<Relationships xmlns="http://schemas.openxmlformats.org/package/2006/relationships"><Relationship Id="rId2" Type="http://schemas.microsoft.com/office/2011/relationships/chartColorStyle" Target="colors714.xml"/><Relationship Id="rId1" Type="http://schemas.microsoft.com/office/2011/relationships/chartStyle" Target="style714.xml"/></Relationships>
</file>

<file path=xl/charts/_rels/chart715.xml.rels><?xml version="1.0" encoding="UTF-8" standalone="yes"?>
<Relationships xmlns="http://schemas.openxmlformats.org/package/2006/relationships"><Relationship Id="rId2" Type="http://schemas.microsoft.com/office/2011/relationships/chartColorStyle" Target="colors715.xml"/><Relationship Id="rId1" Type="http://schemas.microsoft.com/office/2011/relationships/chartStyle" Target="style715.xml"/></Relationships>
</file>

<file path=xl/charts/_rels/chart716.xml.rels><?xml version="1.0" encoding="UTF-8" standalone="yes"?>
<Relationships xmlns="http://schemas.openxmlformats.org/package/2006/relationships"><Relationship Id="rId2" Type="http://schemas.microsoft.com/office/2011/relationships/chartColorStyle" Target="colors716.xml"/><Relationship Id="rId1" Type="http://schemas.microsoft.com/office/2011/relationships/chartStyle" Target="style716.xml"/></Relationships>
</file>

<file path=xl/charts/_rels/chart717.xml.rels><?xml version="1.0" encoding="UTF-8" standalone="yes"?>
<Relationships xmlns="http://schemas.openxmlformats.org/package/2006/relationships"><Relationship Id="rId2" Type="http://schemas.microsoft.com/office/2011/relationships/chartColorStyle" Target="colors717.xml"/><Relationship Id="rId1" Type="http://schemas.microsoft.com/office/2011/relationships/chartStyle" Target="style717.xml"/></Relationships>
</file>

<file path=xl/charts/_rels/chart718.xml.rels><?xml version="1.0" encoding="UTF-8" standalone="yes"?>
<Relationships xmlns="http://schemas.openxmlformats.org/package/2006/relationships"><Relationship Id="rId2" Type="http://schemas.microsoft.com/office/2011/relationships/chartColorStyle" Target="colors718.xml"/><Relationship Id="rId1" Type="http://schemas.microsoft.com/office/2011/relationships/chartStyle" Target="style718.xml"/></Relationships>
</file>

<file path=xl/charts/_rels/chart719.xml.rels><?xml version="1.0" encoding="UTF-8" standalone="yes"?>
<Relationships xmlns="http://schemas.openxmlformats.org/package/2006/relationships"><Relationship Id="rId2" Type="http://schemas.microsoft.com/office/2011/relationships/chartColorStyle" Target="colors719.xml"/><Relationship Id="rId1" Type="http://schemas.microsoft.com/office/2011/relationships/chartStyle" Target="style719.xml"/></Relationships>
</file>

<file path=xl/charts/_rels/chart720.xml.rels><?xml version="1.0" encoding="UTF-8" standalone="yes"?>
<Relationships xmlns="http://schemas.openxmlformats.org/package/2006/relationships"><Relationship Id="rId2" Type="http://schemas.microsoft.com/office/2011/relationships/chartColorStyle" Target="colors720.xml"/><Relationship Id="rId1" Type="http://schemas.microsoft.com/office/2011/relationships/chartStyle" Target="style720.xml"/></Relationships>
</file>

<file path=xl/charts/_rels/chart721.xml.rels><?xml version="1.0" encoding="UTF-8" standalone="yes"?>
<Relationships xmlns="http://schemas.openxmlformats.org/package/2006/relationships"><Relationship Id="rId2" Type="http://schemas.microsoft.com/office/2011/relationships/chartColorStyle" Target="colors721.xml"/><Relationship Id="rId1" Type="http://schemas.microsoft.com/office/2011/relationships/chartStyle" Target="style721.xml"/></Relationships>
</file>

<file path=xl/charts/_rels/chart722.xml.rels><?xml version="1.0" encoding="UTF-8" standalone="yes"?>
<Relationships xmlns="http://schemas.openxmlformats.org/package/2006/relationships"><Relationship Id="rId2" Type="http://schemas.microsoft.com/office/2011/relationships/chartColorStyle" Target="colors722.xml"/><Relationship Id="rId1" Type="http://schemas.microsoft.com/office/2011/relationships/chartStyle" Target="style722.xml"/></Relationships>
</file>

<file path=xl/charts/_rels/chart723.xml.rels><?xml version="1.0" encoding="UTF-8" standalone="yes"?>
<Relationships xmlns="http://schemas.openxmlformats.org/package/2006/relationships"><Relationship Id="rId2" Type="http://schemas.microsoft.com/office/2011/relationships/chartColorStyle" Target="colors723.xml"/><Relationship Id="rId1" Type="http://schemas.microsoft.com/office/2011/relationships/chartStyle" Target="style723.xml"/></Relationships>
</file>

<file path=xl/charts/_rels/chart724.xml.rels><?xml version="1.0" encoding="UTF-8" standalone="yes"?>
<Relationships xmlns="http://schemas.openxmlformats.org/package/2006/relationships"><Relationship Id="rId2" Type="http://schemas.microsoft.com/office/2011/relationships/chartColorStyle" Target="colors724.xml"/><Relationship Id="rId1" Type="http://schemas.microsoft.com/office/2011/relationships/chartStyle" Target="style724.xml"/></Relationships>
</file>

<file path=xl/charts/_rels/chart725.xml.rels><?xml version="1.0" encoding="UTF-8" standalone="yes"?>
<Relationships xmlns="http://schemas.openxmlformats.org/package/2006/relationships"><Relationship Id="rId2" Type="http://schemas.microsoft.com/office/2011/relationships/chartColorStyle" Target="colors725.xml"/><Relationship Id="rId1" Type="http://schemas.microsoft.com/office/2011/relationships/chartStyle" Target="style725.xml"/></Relationships>
</file>

<file path=xl/charts/_rels/chart726.xml.rels><?xml version="1.0" encoding="UTF-8" standalone="yes"?>
<Relationships xmlns="http://schemas.openxmlformats.org/package/2006/relationships"><Relationship Id="rId2" Type="http://schemas.microsoft.com/office/2011/relationships/chartColorStyle" Target="colors726.xml"/><Relationship Id="rId1" Type="http://schemas.microsoft.com/office/2011/relationships/chartStyle" Target="style726.xml"/></Relationships>
</file>

<file path=xl/charts/_rels/chart727.xml.rels><?xml version="1.0" encoding="UTF-8" standalone="yes"?>
<Relationships xmlns="http://schemas.openxmlformats.org/package/2006/relationships"><Relationship Id="rId2" Type="http://schemas.microsoft.com/office/2011/relationships/chartColorStyle" Target="colors727.xml"/><Relationship Id="rId1" Type="http://schemas.microsoft.com/office/2011/relationships/chartStyle" Target="style727.xml"/></Relationships>
</file>

<file path=xl/charts/_rels/chart728.xml.rels><?xml version="1.0" encoding="UTF-8" standalone="yes"?>
<Relationships xmlns="http://schemas.openxmlformats.org/package/2006/relationships"><Relationship Id="rId2" Type="http://schemas.microsoft.com/office/2011/relationships/chartColorStyle" Target="colors728.xml"/><Relationship Id="rId1" Type="http://schemas.microsoft.com/office/2011/relationships/chartStyle" Target="style728.xml"/></Relationships>
</file>

<file path=xl/charts/_rels/chart729.xml.rels><?xml version="1.0" encoding="UTF-8" standalone="yes"?>
<Relationships xmlns="http://schemas.openxmlformats.org/package/2006/relationships"><Relationship Id="rId2" Type="http://schemas.microsoft.com/office/2011/relationships/chartColorStyle" Target="colors729.xml"/><Relationship Id="rId1" Type="http://schemas.microsoft.com/office/2011/relationships/chartStyle" Target="style729.xml"/></Relationships>
</file>

<file path=xl/charts/_rels/chart730.xml.rels><?xml version="1.0" encoding="UTF-8" standalone="yes"?>
<Relationships xmlns="http://schemas.openxmlformats.org/package/2006/relationships"><Relationship Id="rId2" Type="http://schemas.microsoft.com/office/2011/relationships/chartColorStyle" Target="colors730.xml"/><Relationship Id="rId1" Type="http://schemas.microsoft.com/office/2011/relationships/chartStyle" Target="style730.xml"/></Relationships>
</file>

<file path=xl/charts/_rels/chart731.xml.rels><?xml version="1.0" encoding="UTF-8" standalone="yes"?>
<Relationships xmlns="http://schemas.openxmlformats.org/package/2006/relationships"><Relationship Id="rId2" Type="http://schemas.microsoft.com/office/2011/relationships/chartColorStyle" Target="colors731.xml"/><Relationship Id="rId1" Type="http://schemas.microsoft.com/office/2011/relationships/chartStyle" Target="style731.xml"/></Relationships>
</file>

<file path=xl/charts/_rels/chart732.xml.rels><?xml version="1.0" encoding="UTF-8" standalone="yes"?>
<Relationships xmlns="http://schemas.openxmlformats.org/package/2006/relationships"><Relationship Id="rId2" Type="http://schemas.microsoft.com/office/2011/relationships/chartColorStyle" Target="colors732.xml"/><Relationship Id="rId1" Type="http://schemas.microsoft.com/office/2011/relationships/chartStyle" Target="style732.xml"/></Relationships>
</file>

<file path=xl/charts/_rels/chart733.xml.rels><?xml version="1.0" encoding="UTF-8" standalone="yes"?>
<Relationships xmlns="http://schemas.openxmlformats.org/package/2006/relationships"><Relationship Id="rId2" Type="http://schemas.microsoft.com/office/2011/relationships/chartColorStyle" Target="colors733.xml"/><Relationship Id="rId1" Type="http://schemas.microsoft.com/office/2011/relationships/chartStyle" Target="style733.xml"/></Relationships>
</file>

<file path=xl/charts/_rels/chart734.xml.rels><?xml version="1.0" encoding="UTF-8" standalone="yes"?>
<Relationships xmlns="http://schemas.openxmlformats.org/package/2006/relationships"><Relationship Id="rId2" Type="http://schemas.microsoft.com/office/2011/relationships/chartColorStyle" Target="colors734.xml"/><Relationship Id="rId1" Type="http://schemas.microsoft.com/office/2011/relationships/chartStyle" Target="style734.xml"/></Relationships>
</file>

<file path=xl/charts/_rels/chart735.xml.rels><?xml version="1.0" encoding="UTF-8" standalone="yes"?>
<Relationships xmlns="http://schemas.openxmlformats.org/package/2006/relationships"><Relationship Id="rId2" Type="http://schemas.microsoft.com/office/2011/relationships/chartColorStyle" Target="colors735.xml"/><Relationship Id="rId1" Type="http://schemas.microsoft.com/office/2011/relationships/chartStyle" Target="style735.xml"/></Relationships>
</file>

<file path=xl/charts/_rels/chart736.xml.rels><?xml version="1.0" encoding="UTF-8" standalone="yes"?>
<Relationships xmlns="http://schemas.openxmlformats.org/package/2006/relationships"><Relationship Id="rId2" Type="http://schemas.microsoft.com/office/2011/relationships/chartColorStyle" Target="colors736.xml"/><Relationship Id="rId1" Type="http://schemas.microsoft.com/office/2011/relationships/chartStyle" Target="style736.xml"/></Relationships>
</file>

<file path=xl/charts/_rels/chart737.xml.rels><?xml version="1.0" encoding="UTF-8" standalone="yes"?>
<Relationships xmlns="http://schemas.openxmlformats.org/package/2006/relationships"><Relationship Id="rId2" Type="http://schemas.microsoft.com/office/2011/relationships/chartColorStyle" Target="colors737.xml"/><Relationship Id="rId1" Type="http://schemas.microsoft.com/office/2011/relationships/chartStyle" Target="style737.xml"/></Relationships>
</file>

<file path=xl/charts/_rels/chart738.xml.rels><?xml version="1.0" encoding="UTF-8" standalone="yes"?>
<Relationships xmlns="http://schemas.openxmlformats.org/package/2006/relationships"><Relationship Id="rId2" Type="http://schemas.microsoft.com/office/2011/relationships/chartColorStyle" Target="colors738.xml"/><Relationship Id="rId1" Type="http://schemas.microsoft.com/office/2011/relationships/chartStyle" Target="style738.xml"/></Relationships>
</file>

<file path=xl/charts/_rels/chart739.xml.rels><?xml version="1.0" encoding="UTF-8" standalone="yes"?>
<Relationships xmlns="http://schemas.openxmlformats.org/package/2006/relationships"><Relationship Id="rId2" Type="http://schemas.microsoft.com/office/2011/relationships/chartColorStyle" Target="colors739.xml"/><Relationship Id="rId1" Type="http://schemas.microsoft.com/office/2011/relationships/chartStyle" Target="style739.xml"/></Relationships>
</file>

<file path=xl/charts/_rels/chart740.xml.rels><?xml version="1.0" encoding="UTF-8" standalone="yes"?>
<Relationships xmlns="http://schemas.openxmlformats.org/package/2006/relationships"><Relationship Id="rId2" Type="http://schemas.microsoft.com/office/2011/relationships/chartColorStyle" Target="colors740.xml"/><Relationship Id="rId1" Type="http://schemas.microsoft.com/office/2011/relationships/chartStyle" Target="style740.xml"/></Relationships>
</file>

<file path=xl/charts/_rels/chart741.xml.rels><?xml version="1.0" encoding="UTF-8" standalone="yes"?>
<Relationships xmlns="http://schemas.openxmlformats.org/package/2006/relationships"><Relationship Id="rId2" Type="http://schemas.microsoft.com/office/2011/relationships/chartColorStyle" Target="colors741.xml"/><Relationship Id="rId1" Type="http://schemas.microsoft.com/office/2011/relationships/chartStyle" Target="style741.xml"/></Relationships>
</file>

<file path=xl/charts/_rels/chart742.xml.rels><?xml version="1.0" encoding="UTF-8" standalone="yes"?>
<Relationships xmlns="http://schemas.openxmlformats.org/package/2006/relationships"><Relationship Id="rId2" Type="http://schemas.microsoft.com/office/2011/relationships/chartColorStyle" Target="colors742.xml"/><Relationship Id="rId1" Type="http://schemas.microsoft.com/office/2011/relationships/chartStyle" Target="style742.xml"/></Relationships>
</file>

<file path=xl/charts/_rels/chart743.xml.rels><?xml version="1.0" encoding="UTF-8" standalone="yes"?>
<Relationships xmlns="http://schemas.openxmlformats.org/package/2006/relationships"><Relationship Id="rId2" Type="http://schemas.microsoft.com/office/2011/relationships/chartColorStyle" Target="colors743.xml"/><Relationship Id="rId1" Type="http://schemas.microsoft.com/office/2011/relationships/chartStyle" Target="style743.xml"/></Relationships>
</file>

<file path=xl/charts/_rels/chart744.xml.rels><?xml version="1.0" encoding="UTF-8" standalone="yes"?>
<Relationships xmlns="http://schemas.openxmlformats.org/package/2006/relationships"><Relationship Id="rId2" Type="http://schemas.microsoft.com/office/2011/relationships/chartColorStyle" Target="colors744.xml"/><Relationship Id="rId1" Type="http://schemas.microsoft.com/office/2011/relationships/chartStyle" Target="style744.xml"/></Relationships>
</file>

<file path=xl/charts/_rels/chart745.xml.rels><?xml version="1.0" encoding="UTF-8" standalone="yes"?>
<Relationships xmlns="http://schemas.openxmlformats.org/package/2006/relationships"><Relationship Id="rId2" Type="http://schemas.microsoft.com/office/2011/relationships/chartColorStyle" Target="colors745.xml"/><Relationship Id="rId1" Type="http://schemas.microsoft.com/office/2011/relationships/chartStyle" Target="style745.xml"/></Relationships>
</file>

<file path=xl/charts/_rels/chart746.xml.rels><?xml version="1.0" encoding="UTF-8" standalone="yes"?>
<Relationships xmlns="http://schemas.openxmlformats.org/package/2006/relationships"><Relationship Id="rId2" Type="http://schemas.microsoft.com/office/2011/relationships/chartColorStyle" Target="colors746.xml"/><Relationship Id="rId1" Type="http://schemas.microsoft.com/office/2011/relationships/chartStyle" Target="style746.xml"/></Relationships>
</file>

<file path=xl/charts/_rels/chart747.xml.rels><?xml version="1.0" encoding="UTF-8" standalone="yes"?>
<Relationships xmlns="http://schemas.openxmlformats.org/package/2006/relationships"><Relationship Id="rId2" Type="http://schemas.microsoft.com/office/2011/relationships/chartColorStyle" Target="colors747.xml"/><Relationship Id="rId1" Type="http://schemas.microsoft.com/office/2011/relationships/chartStyle" Target="style747.xml"/></Relationships>
</file>

<file path=xl/charts/_rels/chart748.xml.rels><?xml version="1.0" encoding="UTF-8" standalone="yes"?>
<Relationships xmlns="http://schemas.openxmlformats.org/package/2006/relationships"><Relationship Id="rId2" Type="http://schemas.microsoft.com/office/2011/relationships/chartColorStyle" Target="colors748.xml"/><Relationship Id="rId1" Type="http://schemas.microsoft.com/office/2011/relationships/chartStyle" Target="style748.xml"/></Relationships>
</file>

<file path=xl/charts/_rels/chart749.xml.rels><?xml version="1.0" encoding="UTF-8" standalone="yes"?>
<Relationships xmlns="http://schemas.openxmlformats.org/package/2006/relationships"><Relationship Id="rId2" Type="http://schemas.microsoft.com/office/2011/relationships/chartColorStyle" Target="colors749.xml"/><Relationship Id="rId1" Type="http://schemas.microsoft.com/office/2011/relationships/chartStyle" Target="style749.xml"/></Relationships>
</file>

<file path=xl/charts/_rels/chart750.xml.rels><?xml version="1.0" encoding="UTF-8" standalone="yes"?>
<Relationships xmlns="http://schemas.openxmlformats.org/package/2006/relationships"><Relationship Id="rId2" Type="http://schemas.microsoft.com/office/2011/relationships/chartColorStyle" Target="colors750.xml"/><Relationship Id="rId1" Type="http://schemas.microsoft.com/office/2011/relationships/chartStyle" Target="style750.xml"/></Relationships>
</file>

<file path=xl/charts/_rels/chart751.xml.rels><?xml version="1.0" encoding="UTF-8" standalone="yes"?>
<Relationships xmlns="http://schemas.openxmlformats.org/package/2006/relationships"><Relationship Id="rId2" Type="http://schemas.microsoft.com/office/2011/relationships/chartColorStyle" Target="colors751.xml"/><Relationship Id="rId1" Type="http://schemas.microsoft.com/office/2011/relationships/chartStyle" Target="style751.xml"/></Relationships>
</file>

<file path=xl/charts/_rels/chart752.xml.rels><?xml version="1.0" encoding="UTF-8" standalone="yes"?>
<Relationships xmlns="http://schemas.openxmlformats.org/package/2006/relationships"><Relationship Id="rId2" Type="http://schemas.microsoft.com/office/2011/relationships/chartColorStyle" Target="colors752.xml"/><Relationship Id="rId1" Type="http://schemas.microsoft.com/office/2011/relationships/chartStyle" Target="style752.xml"/></Relationships>
</file>

<file path=xl/charts/_rels/chart753.xml.rels><?xml version="1.0" encoding="UTF-8" standalone="yes"?>
<Relationships xmlns="http://schemas.openxmlformats.org/package/2006/relationships"><Relationship Id="rId2" Type="http://schemas.microsoft.com/office/2011/relationships/chartColorStyle" Target="colors753.xml"/><Relationship Id="rId1" Type="http://schemas.microsoft.com/office/2011/relationships/chartStyle" Target="style753.xml"/></Relationships>
</file>

<file path=xl/charts/_rels/chart754.xml.rels><?xml version="1.0" encoding="UTF-8" standalone="yes"?>
<Relationships xmlns="http://schemas.openxmlformats.org/package/2006/relationships"><Relationship Id="rId2" Type="http://schemas.microsoft.com/office/2011/relationships/chartColorStyle" Target="colors754.xml"/><Relationship Id="rId1" Type="http://schemas.microsoft.com/office/2011/relationships/chartStyle" Target="style754.xml"/></Relationships>
</file>

<file path=xl/charts/_rels/chart755.xml.rels><?xml version="1.0" encoding="UTF-8" standalone="yes"?>
<Relationships xmlns="http://schemas.openxmlformats.org/package/2006/relationships"><Relationship Id="rId2" Type="http://schemas.microsoft.com/office/2011/relationships/chartColorStyle" Target="colors755.xml"/><Relationship Id="rId1" Type="http://schemas.microsoft.com/office/2011/relationships/chartStyle" Target="style755.xml"/></Relationships>
</file>

<file path=xl/charts/_rels/chart756.xml.rels><?xml version="1.0" encoding="UTF-8" standalone="yes"?>
<Relationships xmlns="http://schemas.openxmlformats.org/package/2006/relationships"><Relationship Id="rId2" Type="http://schemas.microsoft.com/office/2011/relationships/chartColorStyle" Target="colors756.xml"/><Relationship Id="rId1" Type="http://schemas.microsoft.com/office/2011/relationships/chartStyle" Target="style756.xml"/></Relationships>
</file>

<file path=xl/charts/_rels/chart757.xml.rels><?xml version="1.0" encoding="UTF-8" standalone="yes"?>
<Relationships xmlns="http://schemas.openxmlformats.org/package/2006/relationships"><Relationship Id="rId2" Type="http://schemas.microsoft.com/office/2011/relationships/chartColorStyle" Target="colors757.xml"/><Relationship Id="rId1" Type="http://schemas.microsoft.com/office/2011/relationships/chartStyle" Target="style75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AGRICULTURA'!$P$4,'SEC AGRICULTURA'!$S$4,'SEC AGRICULTURA'!$V$4,'SEC AGRICULTURA'!$AA$4,'SEC AGRICULTURA'!$AD$4,'SEC AGRICULTURA'!$AG$4,'SEC AGRICULTURA'!$AL$4,'SEC AGRICULTURA'!$AO$4,'SEC AGRICULTURA'!$AR$4,'SEC AGRICULTURA'!$AW$4,'SEC AGRICULTURA'!$AZ$4,'SEC AGRICULTURA'!$BC$4)</c:f>
              <c:numCache>
                <c:formatCode>0</c:formatCode>
                <c:ptCount val="12"/>
                <c:pt idx="0">
                  <c:v>0</c:v>
                </c:pt>
                <c:pt idx="1">
                  <c:v>0</c:v>
                </c:pt>
                <c:pt idx="2">
                  <c:v>3</c:v>
                </c:pt>
                <c:pt idx="3">
                  <c:v>0</c:v>
                </c:pt>
                <c:pt idx="4">
                  <c:v>5</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033-4F39-B547-A01810523E2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AGRICULTURA'!$P$5,'SEC AGRICULTURA'!$S$5,'SEC AGRICULTURA'!$V$5,'SEC AGRICULTURA'!$AA$5,'SEC AGRICULTURA'!$AD$5,'SEC AGRICULTURA'!$AG$5,'SEC AGRICULTURA'!$AL$5,'SEC AGRICULTURA'!$AO$5,'SEC AGRICULTURA'!$AR$5,'SEC AGRICULTURA'!$AW$5,'SEC AGRICULTURA'!$AZ$5,'SEC AGRICULTURA'!$BC$5)</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5ED-4F70-A036-CA812C6F9D5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AGRICULTURA'!$P$6,'SEC AGRICULTURA'!$S$6,'SEC AGRICULTURA'!$V$6,'SEC AGRICULTURA'!$AA$6,'SEC AGRICULTURA'!$AD$6,'SEC AGRICULTURA'!$AG$6,'SEC AGRICULTURA'!$AL$6,'SEC AGRICULTURA'!$AO$6,'SEC AGRICULTURA'!$AR$6,'SEC AGRICULTURA'!$AW$6,'SEC AGRICULTURA'!$AZ$6,'SEC AGRICULTURA'!$BC$6)</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64A-4E54-B340-A6F8DCBBD17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AGRICULTURA'!$P$7,'SEC AGRICULTURA'!$S$7,'SEC AGRICULTURA'!$V$7,'SEC AGRICULTURA'!$AA$7,'SEC AGRICULTURA'!$AD$7,'SEC AGRICULTURA'!$AG$7,'SEC AGRICULTURA'!$AL$7,'SEC AGRICULTURA'!$AO$7,'SEC AGRICULTURA'!$AR$7,'SEC AGRICULTURA'!$AW$7,'SEC AGRICULTURA'!$AZ$7,'SEC AGRICULTURA'!$BC$7)</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A12-4F1E-8ED1-0A23D276E11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AGRICULTURA'!$P$8,'SEC AGRICULTURA'!$S$8,'SEC AGRICULTURA'!$V$8,'SEC AGRICULTURA'!$AA$8,'SEC AGRICULTURA'!$AD$8,'SEC AGRICULTURA'!$AG$8,'SEC AGRICULTURA'!$AL$8,'SEC AGRICULTURA'!$AO$8,'SEC AGRICULTURA'!$AR$8,'SEC AGRICULTURA'!$AW$8,'SEC AGRICULTURA'!$AZ$8,'SEC AGRICULTURA'!$BC$8)</c:f>
            </c:numRef>
          </c:val>
          <c:extLst>
            <c:ext xmlns:c16="http://schemas.microsoft.com/office/drawing/2014/chart" uri="{C3380CC4-5D6E-409C-BE32-E72D297353CC}">
              <c16:uniqueId val="{00000000-3D77-434F-8CEC-26ACB4D53C4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AGRICULTURA'!$P$9,'SEC AGRICULTURA'!$S$9,'SEC AGRICULTURA'!$V$9,'SEC AGRICULTURA'!$AA$9,'SEC AGRICULTURA'!$AD$9,'SEC AGRICULTURA'!$AG$9,'SEC AGRICULTURA'!$AL$9,'SEC AGRICULTURA'!$AO$9,'SEC AGRICULTURA'!$AR$9,'SEC AGRICULTURA'!$AW$9,'SEC AGRICULTURA'!$AZ$9,'SEC AGRICULTURA'!$BC$9)</c:f>
            </c:numRef>
          </c:val>
          <c:extLst>
            <c:ext xmlns:c16="http://schemas.microsoft.com/office/drawing/2014/chart" uri="{C3380CC4-5D6E-409C-BE32-E72D297353CC}">
              <c16:uniqueId val="{00000000-594D-46AA-9593-4A2AD4C1A46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AGRICULTURA'!$P$10,'SEC AGRICULTURA'!$S$10,'SEC AGRICULTURA'!$V$10,'SEC AGRICULTURA'!$AA$10,'SEC AGRICULTURA'!$AD$10,'SEC AGRICULTURA'!$AG$10,'SEC AGRICULTURA'!$AL$10,'SEC AGRICULTURA'!$AO$10,'SEC AGRICULTURA'!$AR$10,'SEC AGRICULTURA'!$AW$10,'SEC AGRICULTURA'!$AZ$10,'SEC AGRICULTURA'!$BC$10)</c:f>
            </c:numRef>
          </c:val>
          <c:extLst>
            <c:ext xmlns:c16="http://schemas.microsoft.com/office/drawing/2014/chart" uri="{C3380CC4-5D6E-409C-BE32-E72D297353CC}">
              <c16:uniqueId val="{00000000-7EE0-4C17-8E6C-AABB088414C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AGRICULTURA'!$P$11,'SEC AGRICULTURA'!$S$11,'SEC AGRICULTURA'!$V$11,'SEC AGRICULTURA'!$AA$11,'SEC AGRICULTURA'!$AD$11,'SEC AGRICULTURA'!$AG$11,'SEC AGRICULTURA'!$AL$11,'SEC AGRICULTURA'!$AO$11,'SEC AGRICULTURA'!$AR$11,'SEC AGRICULTURA'!$AW$11,'SEC AGRICULTURA'!$AZ$11,'SEC AGRICULTURA'!$BC$11)</c:f>
            </c:numRef>
          </c:val>
          <c:extLst>
            <c:ext xmlns:c16="http://schemas.microsoft.com/office/drawing/2014/chart" uri="{C3380CC4-5D6E-409C-BE32-E72D297353CC}">
              <c16:uniqueId val="{00000000-E429-4008-B100-D1B4770DBA3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AGRICULTURA'!$P$12,'SEC AGRICULTURA'!$S$12,'SEC AGRICULTURA'!$V$12,'SEC AGRICULTURA'!$AA$12,'SEC AGRICULTURA'!$AD$12,'SEC AGRICULTURA'!$AG$12,'SEC AGRICULTURA'!$AL$12,'SEC AGRICULTURA'!$AO$12,'SEC AGRICULTURA'!$AR$12,'SEC AGRICULTURA'!$AW$12,'SEC AGRICULTURA'!$AZ$12,'SEC AGRICULTURA'!$BC$12)</c:f>
            </c:numRef>
          </c:val>
          <c:extLst>
            <c:ext xmlns:c16="http://schemas.microsoft.com/office/drawing/2014/chart" uri="{C3380CC4-5D6E-409C-BE32-E72D297353CC}">
              <c16:uniqueId val="{00000000-31D0-4692-A632-182E45E1F22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AGRICULTURA'!$P$13,'SEC AGRICULTURA'!$S$13,'SEC AGRICULTURA'!$V$13,'SEC AGRICULTURA'!$AA$13,'SEC AGRICULTURA'!$AD$13,'SEC AGRICULTURA'!$AG$13,'SEC AGRICULTURA'!$AL$13,'SEC AGRICULTURA'!$AO$13,'SEC AGRICULTURA'!$AR$13,'SEC AGRICULTURA'!$AW$13,'SEC AGRICULTURA'!$AZ$13,'SEC AGRICULTURA'!$BC$13)</c:f>
            </c:numRef>
          </c:val>
          <c:extLst>
            <c:ext xmlns:c16="http://schemas.microsoft.com/office/drawing/2014/chart" uri="{C3380CC4-5D6E-409C-BE32-E72D297353CC}">
              <c16:uniqueId val="{00000000-E416-47A8-9421-D952F21C8B0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AGRICULTURA'!$P$14,'SEC AGRICULTURA'!$S$14,'SEC AGRICULTURA'!$V$14,'SEC AGRICULTURA'!$AA$14,'SEC AGRICULTURA'!$AD$14,'SEC AGRICULTURA'!$AG$14,'SEC AGRICULTURA'!$AL$14,'SEC AGRICULTURA'!$AO$14,'SEC AGRICULTURA'!$AR$14,'SEC AGRICULTURA'!$AW$14,'SEC AGRICULTURA'!$AZ$14,'SEC AGRICULTURA'!$BC$14)</c:f>
            </c:numRef>
          </c:val>
          <c:extLst>
            <c:ext xmlns:c16="http://schemas.microsoft.com/office/drawing/2014/chart" uri="{C3380CC4-5D6E-409C-BE32-E72D297353CC}">
              <c16:uniqueId val="{00000000-8702-4B4A-85FE-38D625E0938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AGRICULTURA'!$P$15,'SEC AGRICULTURA'!$S$15,'SEC AGRICULTURA'!$V$15,'SEC AGRICULTURA'!$AA$15,'SEC AGRICULTURA'!$AD$15,'SEC AGRICULTURA'!$AG$15,'SEC AGRICULTURA'!$AL$15,'SEC AGRICULTURA'!$AO$15,'SEC AGRICULTURA'!$AR$15,'SEC AGRICULTURA'!$AW$15,'SEC AGRICULTURA'!$AZ$15,'SEC AGRICULTURA'!$BC$15)</c:f>
            </c:numRef>
          </c:val>
          <c:extLst>
            <c:ext xmlns:c16="http://schemas.microsoft.com/office/drawing/2014/chart" uri="{C3380CC4-5D6E-409C-BE32-E72D297353CC}">
              <c16:uniqueId val="{00000000-4F61-4B36-B6DC-00A9E738396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AGRICULTURA'!$P$16,'SEC AGRICULTURA'!$S$16,'SEC AGRICULTURA'!$V$16,'SEC AGRICULTURA'!$AA$16,'SEC AGRICULTURA'!$AD$16,'SEC AGRICULTURA'!$AG$16,'SEC AGRICULTURA'!$AL$16,'SEC AGRICULTURA'!$AO$16,'SEC AGRICULTURA'!$AR$16,'SEC AGRICULTURA'!$AW$16,'SEC AGRICULTURA'!$AZ$16,'SEC AGRICULTURA'!$BC$16)</c:f>
            </c:numRef>
          </c:val>
          <c:extLst>
            <c:ext xmlns:c16="http://schemas.microsoft.com/office/drawing/2014/chart" uri="{C3380CC4-5D6E-409C-BE32-E72D297353CC}">
              <c16:uniqueId val="{00000000-05DE-4E7A-B15E-D4E8790DA79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AGRICULTURA'!$P$17,'SEC AGRICULTURA'!$S$17,'SEC AGRICULTURA'!$V$17,'SEC AGRICULTURA'!$AA$17,'SEC AGRICULTURA'!$AD$17,'SEC AGRICULTURA'!$AG$17,'SEC AGRICULTURA'!$AL$17,'SEC AGRICULTURA'!$AO$17,'SEC AGRICULTURA'!$AR$17,'SEC AGRICULTURA'!$AW$17,'SEC AGRICULTURA'!$AZ$17,'SEC AGRICULTURA'!$BC$17)</c:f>
            </c:numRef>
          </c:val>
          <c:extLst>
            <c:ext xmlns:c16="http://schemas.microsoft.com/office/drawing/2014/chart" uri="{C3380CC4-5D6E-409C-BE32-E72D297353CC}">
              <c16:uniqueId val="{00000000-62CE-4362-9564-2D452D35A32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AGRICULTURA'!$P$18,'SEC AGRICULTURA'!$S$18,'SEC AGRICULTURA'!$V$18,'SEC AGRICULTURA'!$AA$18,'SEC AGRICULTURA'!$AD$18,'SEC AGRICULTURA'!$AG$18,'SEC AGRICULTURA'!$AL$18,'SEC AGRICULTURA'!$AO$18,'SEC AGRICULTURA'!$AR$18,'SEC AGRICULTURA'!$AW$18,'SEC AGRICULTURA'!$AZ$18,'SEC AGRICULTURA'!$BC$18)</c:f>
            </c:numRef>
          </c:val>
          <c:extLst>
            <c:ext xmlns:c16="http://schemas.microsoft.com/office/drawing/2014/chart" uri="{C3380CC4-5D6E-409C-BE32-E72D297353CC}">
              <c16:uniqueId val="{00000000-00A6-44CF-8D10-0BC13CB5876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AGRICULTURA'!$P$19,'SEC AGRICULTURA'!$S$19,'SEC AGRICULTURA'!$V$19,'SEC AGRICULTURA'!$AA$19,'SEC AGRICULTURA'!$AD$19,'SEC AGRICULTURA'!$AG$19,'SEC AGRICULTURA'!$AL$19,'SEC AGRICULTURA'!$AO$19,'SEC AGRICULTURA'!$AR$19,'SEC AGRICULTURA'!$AW$19,'SEC AGRICULTURA'!$AZ$19,'SEC AGRICULTURA'!$BC$19)</c:f>
            </c:numRef>
          </c:val>
          <c:extLst>
            <c:ext xmlns:c16="http://schemas.microsoft.com/office/drawing/2014/chart" uri="{C3380CC4-5D6E-409C-BE32-E72D297353CC}">
              <c16:uniqueId val="{00000000-F598-4F28-B668-854EEC2B486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AGRICULTURA'!$P$20,'SEC AGRICULTURA'!$S$20,'SEC AGRICULTURA'!$V$20,'SEC AGRICULTURA'!$AA$20,'SEC AGRICULTURA'!$AD$20,'SEC AGRICULTURA'!$AG$20,'SEC AGRICULTURA'!$AL$20,'SEC AGRICULTURA'!$AO$20,'SEC AGRICULTURA'!$AR$20,'SEC AGRICULTURA'!$AW$20,'SEC AGRICULTURA'!$AZ$20,'SEC AGRICULTURA'!$BC$20)</c:f>
            </c:numRef>
          </c:val>
          <c:extLst>
            <c:ext xmlns:c16="http://schemas.microsoft.com/office/drawing/2014/chart" uri="{C3380CC4-5D6E-409C-BE32-E72D297353CC}">
              <c16:uniqueId val="{00000000-78F8-496E-AF85-A8628A98CD5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AGRICULTURA'!$P$21,'SEC AGRICULTURA'!$S$21,'SEC AGRICULTURA'!$V$21,'SEC AGRICULTURA'!$AA$21,'SEC AGRICULTURA'!$AD$21,'SEC AGRICULTURA'!$AG$21,'SEC AGRICULTURA'!$AL$21,'SEC AGRICULTURA'!$AO$21,'SEC AGRICULTURA'!$AR$21,'SEC AGRICULTURA'!$AW$21,'SEC AGRICULTURA'!$AZ$21,'SEC AGRICULTURA'!$BC$21)</c:f>
            </c:numRef>
          </c:val>
          <c:extLst>
            <c:ext xmlns:c16="http://schemas.microsoft.com/office/drawing/2014/chart" uri="{C3380CC4-5D6E-409C-BE32-E72D297353CC}">
              <c16:uniqueId val="{00000000-6CB4-4689-9E2D-5D1BFC8817C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AGRICULTURA'!$P$22,'SEC AGRICULTURA'!$S$22,'SEC AGRICULTURA'!$V$22,'SEC AGRICULTURA'!$AA$22,'SEC AGRICULTURA'!$AD$22,'SEC AGRICULTURA'!$AG$22,'SEC AGRICULTURA'!$AL$22,'SEC AGRICULTURA'!$AO$22,'SEC AGRICULTURA'!$AR$22,'SEC AGRICULTURA'!$AW$22,'SEC AGRICULTURA'!$AZ$22,'SEC AGRICULTURA'!$BC$22)</c:f>
            </c:numRef>
          </c:val>
          <c:extLst>
            <c:ext xmlns:c16="http://schemas.microsoft.com/office/drawing/2014/chart" uri="{C3380CC4-5D6E-409C-BE32-E72D297353CC}">
              <c16:uniqueId val="{00000000-A157-49A1-8EE7-43DEC087B77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AGRICULTURA'!$P$23,'SEC AGRICULTURA'!$S$23,'SEC AGRICULTURA'!$V$23,'SEC AGRICULTURA'!$AA$23,'SEC AGRICULTURA'!$AD$23,'SEC AGRICULTURA'!$AG$23,'SEC AGRICULTURA'!$AL$23,'SEC AGRICULTURA'!$AO$23,'SEC AGRICULTURA'!$AR$23,'SEC AGRICULTURA'!$AW$23,'SEC AGRICULTURA'!$AZ$23,'SEC AGRICULTURA'!$BC$23)</c:f>
            </c:numRef>
          </c:val>
          <c:extLst>
            <c:ext xmlns:c16="http://schemas.microsoft.com/office/drawing/2014/chart" uri="{C3380CC4-5D6E-409C-BE32-E72D297353CC}">
              <c16:uniqueId val="{00000000-5474-498D-94E2-A031EB787C5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AGRICULTURA'!$P$24,'SEC AGRICULTURA'!$S$24,'SEC AGRICULTURA'!$V$24,'SEC AGRICULTURA'!$AA$24,'SEC AGRICULTURA'!$AD$24,'SEC AGRICULTURA'!$AG$24,'SEC AGRICULTURA'!$AL$24,'SEC AGRICULTURA'!$AO$24,'SEC AGRICULTURA'!$AR$24,'SEC AGRICULTURA'!$AW$24,'SEC AGRICULTURA'!$AZ$24,'SEC AGRICULTURA'!$BC$24)</c:f>
            </c:numRef>
          </c:val>
          <c:extLst>
            <c:ext xmlns:c16="http://schemas.microsoft.com/office/drawing/2014/chart" uri="{C3380CC4-5D6E-409C-BE32-E72D297353CC}">
              <c16:uniqueId val="{00000000-0BED-4901-B5EF-F6D6A2F8350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AGRICULTURA'!$P$25,'SEC AGRICULTURA'!$S$25,'SEC AGRICULTURA'!$V$25,'SEC AGRICULTURA'!$AA$25,'SEC AGRICULTURA'!$AD$25,'SEC AGRICULTURA'!$AG$25,'SEC AGRICULTURA'!$AL$25,'SEC AGRICULTURA'!$AO$25,'SEC AGRICULTURA'!$AR$25,'SEC AGRICULTURA'!$AW$25,'SEC AGRICULTURA'!$AZ$25,'SEC AGRICULTURA'!$BC$25)</c:f>
            </c:numRef>
          </c:val>
          <c:extLst>
            <c:ext xmlns:c16="http://schemas.microsoft.com/office/drawing/2014/chart" uri="{C3380CC4-5D6E-409C-BE32-E72D297353CC}">
              <c16:uniqueId val="{00000000-1BDB-4D19-A490-5D2D033BFD1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AGRICULTURA'!$P$26,'SEC AGRICULTURA'!$S$26,'SEC AGRICULTURA'!$V$26,'SEC AGRICULTURA'!$AA$26,'SEC AGRICULTURA'!$AD$26,'SEC AGRICULTURA'!$AG$26,'SEC AGRICULTURA'!$AL$26,'SEC AGRICULTURA'!$AO$26,'SEC AGRICULTURA'!$AR$26,'SEC AGRICULTURA'!$AW$26,'SEC AGRICULTURA'!$AZ$26,'SEC AGRICULTURA'!$BC$26)</c:f>
            </c:numRef>
          </c:val>
          <c:extLst>
            <c:ext xmlns:c16="http://schemas.microsoft.com/office/drawing/2014/chart" uri="{C3380CC4-5D6E-409C-BE32-E72D297353CC}">
              <c16:uniqueId val="{00000000-E121-4C81-B822-181E2645A6E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AGRICULTURA'!$P$27,'SEC AGRICULTURA'!$S$27,'SEC AGRICULTURA'!$V$27,'SEC AGRICULTURA'!$AA$27,'SEC AGRICULTURA'!$AD$27,'SEC AGRICULTURA'!$AG$27,'SEC AGRICULTURA'!$AL$27,'SEC AGRICULTURA'!$AO$27,'SEC AGRICULTURA'!$AR$27,'SEC AGRICULTURA'!$AW$27,'SEC AGRICULTURA'!$AZ$27,'SEC AGRICULTURA'!$BC$27)</c:f>
            </c:numRef>
          </c:val>
          <c:extLst>
            <c:ext xmlns:c16="http://schemas.microsoft.com/office/drawing/2014/chart" uri="{C3380CC4-5D6E-409C-BE32-E72D297353CC}">
              <c16:uniqueId val="{00000000-5823-4C5C-9B2F-F7FFEA678B1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AGRICULTURA'!$P$28,'SEC AGRICULTURA'!$S$28,'SEC AGRICULTURA'!$V$28,'SEC AGRICULTURA'!$AA$28,'SEC AGRICULTURA'!$AD$28,'SEC AGRICULTURA'!$AG$28,'SEC AGRICULTURA'!$AL$28,'SEC AGRICULTURA'!$AO$28,'SEC AGRICULTURA'!$AR$28,'SEC AGRICULTURA'!$AW$28,'SEC AGRICULTURA'!$AZ$28,'SEC AGRICULTURA'!$BC$28)</c:f>
            </c:numRef>
          </c:val>
          <c:extLst>
            <c:ext xmlns:c16="http://schemas.microsoft.com/office/drawing/2014/chart" uri="{C3380CC4-5D6E-409C-BE32-E72D297353CC}">
              <c16:uniqueId val="{00000000-3208-49AC-B87C-E6053E0D7AB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AGRICULTURA'!$P$29,'SEC AGRICULTURA'!$S$29,'SEC AGRICULTURA'!$V$29,'SEC AGRICULTURA'!$AA$29,'SEC AGRICULTURA'!$AD$29,'SEC AGRICULTURA'!$AG$29,'SEC AGRICULTURA'!$AL$29,'SEC AGRICULTURA'!$AO$29,'SEC AGRICULTURA'!$AR$29,'SEC AGRICULTURA'!$AW$29,'SEC AGRICULTURA'!$AZ$29,'SEC AGRICULTURA'!$BC$29)</c:f>
            </c:numRef>
          </c:val>
          <c:extLst>
            <c:ext xmlns:c16="http://schemas.microsoft.com/office/drawing/2014/chart" uri="{C3380CC4-5D6E-409C-BE32-E72D297353CC}">
              <c16:uniqueId val="{00000000-4BE2-47BA-9976-601FCC61B77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AGRICULTURA'!$P$30,'SEC AGRICULTURA'!$S$30,'SEC AGRICULTURA'!$V$30,'SEC AGRICULTURA'!$AA$30,'SEC AGRICULTURA'!$AD$30,'SEC AGRICULTURA'!$AG$30,'SEC AGRICULTURA'!$AL$30,'SEC AGRICULTURA'!$AO$30,'SEC AGRICULTURA'!$AR$30,'SEC AGRICULTURA'!$AW$30,'SEC AGRICULTURA'!$AZ$30,'SEC AGRICULTURA'!$BC$30)</c:f>
            </c:numRef>
          </c:val>
          <c:extLst>
            <c:ext xmlns:c16="http://schemas.microsoft.com/office/drawing/2014/chart" uri="{C3380CC4-5D6E-409C-BE32-E72D297353CC}">
              <c16:uniqueId val="{00000000-59E4-4E77-ACD1-6AA9D11E6F8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COMPETITIVIDAD'!$P$4,'SEC COMPETITIVIDAD'!$S$4,'SEC COMPETITIVIDAD'!$V$4,'SEC COMPETITIVIDAD'!$AA$4,'SEC COMPETITIVIDAD'!$AD$4,'SEC COMPETITIVIDAD'!$AG$4,'SEC COMPETITIVIDAD'!$AL$4,'SEC COMPETITIVIDAD'!$AO$4,'SEC COMPETITIVIDAD'!$AR$4,'SEC COMPETITIVIDAD'!$AW$4,'SEC COMPETITIVIDAD'!$AZ$4,'SEC COMPETITIVIDAD'!$BC$4)</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E9D-4B80-AED1-6BC5B759489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COMPETITIVIDAD'!$P$5,'SEC COMPETITIVIDAD'!$S$5,'SEC COMPETITIVIDAD'!$V$5,'SEC COMPETITIVIDAD'!$AA$5,'SEC COMPETITIVIDAD'!$AD$5,'SEC COMPETITIVIDAD'!$AG$5,'SEC COMPETITIVIDAD'!$AL$5,'SEC COMPETITIVIDAD'!$AO$5,'SEC COMPETITIVIDAD'!$AR$5,'SEC COMPETITIVIDAD'!$AW$5,'SEC COMPETITIVIDAD'!$AZ$5,'SEC COMPETITIVIDAD'!$BC$5)</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0E2D-47AB-89AF-3A97DC77BF4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COMPETITIVIDAD'!$P$6,'SEC COMPETITIVIDAD'!$S$6,'SEC COMPETITIVIDAD'!$V$6,'SEC COMPETITIVIDAD'!$AA$6,'SEC COMPETITIVIDAD'!$AD$6,'SEC COMPETITIVIDAD'!$AG$6,'SEC COMPETITIVIDAD'!$AL$6,'SEC COMPETITIVIDAD'!$AO$6,'SEC COMPETITIVIDAD'!$AR$6,'SEC COMPETITIVIDAD'!$AW$6,'SEC COMPETITIVIDAD'!$AZ$6,'SEC COMPETITIVIDAD'!$BC$6)</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328-4F52-A28A-D8ED70957A0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COMPETITIVIDAD'!$P$7,'SEC COMPETITIVIDAD'!$S$7,'SEC COMPETITIVIDAD'!$V$7,'SEC COMPETITIVIDAD'!$AA$7,'SEC COMPETITIVIDAD'!$AD$7,'SEC COMPETITIVIDAD'!$AG$7,'SEC COMPETITIVIDAD'!$AL$7,'SEC COMPETITIVIDAD'!$AO$7,'SEC COMPETITIVIDAD'!$AR$7,'SEC COMPETITIVIDAD'!$AW$7,'SEC COMPETITIVIDAD'!$AZ$7,'SEC COMPETITIVIDAD'!$BC$7)</c:f>
            </c:numRef>
          </c:val>
          <c:extLst>
            <c:ext xmlns:c16="http://schemas.microsoft.com/office/drawing/2014/chart" uri="{C3380CC4-5D6E-409C-BE32-E72D297353CC}">
              <c16:uniqueId val="{00000000-A090-4C8D-A7EB-218B4CD985A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COMPETITIVIDAD'!$P$8,'SEC COMPETITIVIDAD'!$S$8,'SEC COMPETITIVIDAD'!$V$8,'SEC COMPETITIVIDAD'!$AA$8,'SEC COMPETITIVIDAD'!$AD$8,'SEC COMPETITIVIDAD'!$AG$8,'SEC COMPETITIVIDAD'!$AL$8,'SEC COMPETITIVIDAD'!$AO$8,'SEC COMPETITIVIDAD'!$AR$8,'SEC COMPETITIVIDAD'!$AW$8,'SEC COMPETITIVIDAD'!$AZ$8,'SEC COMPETITIVIDAD'!$BC$8)</c:f>
            </c:numRef>
          </c:val>
          <c:extLst>
            <c:ext xmlns:c16="http://schemas.microsoft.com/office/drawing/2014/chart" uri="{C3380CC4-5D6E-409C-BE32-E72D297353CC}">
              <c16:uniqueId val="{00000000-A5D5-4C0E-9311-6A1C2F07D79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COMPETITIVIDAD'!$P$9,'SEC COMPETITIVIDAD'!$S$9,'SEC COMPETITIVIDAD'!$V$9,'SEC COMPETITIVIDAD'!$AA$9,'SEC COMPETITIVIDAD'!$AD$9,'SEC COMPETITIVIDAD'!$AG$9,'SEC COMPETITIVIDAD'!$AL$9,'SEC COMPETITIVIDAD'!$AO$9,'SEC COMPETITIVIDAD'!$AR$9,'SEC COMPETITIVIDAD'!$AW$9,'SEC COMPETITIVIDAD'!$AZ$9,'SEC COMPETITIVIDAD'!$BC$9)</c:f>
            </c:numRef>
          </c:val>
          <c:extLst>
            <c:ext xmlns:c16="http://schemas.microsoft.com/office/drawing/2014/chart" uri="{C3380CC4-5D6E-409C-BE32-E72D297353CC}">
              <c16:uniqueId val="{00000000-3AA9-47DE-B952-041BB8BFD7D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COMPETITIVIDAD'!$P$10,'SEC COMPETITIVIDAD'!$S$10,'SEC COMPETITIVIDAD'!$V$10,'SEC COMPETITIVIDAD'!$AA$10,'SEC COMPETITIVIDAD'!$AD$10,'SEC COMPETITIVIDAD'!$AG$10,'SEC COMPETITIVIDAD'!$AL$10,'SEC COMPETITIVIDAD'!$AO$10,'SEC COMPETITIVIDAD'!$AR$10,'SEC COMPETITIVIDAD'!$AW$10,'SEC COMPETITIVIDAD'!$AZ$10,'SEC COMPETITIVIDAD'!$BC$10)</c:f>
            </c:numRef>
          </c:val>
          <c:extLst>
            <c:ext xmlns:c16="http://schemas.microsoft.com/office/drawing/2014/chart" uri="{C3380CC4-5D6E-409C-BE32-E72D297353CC}">
              <c16:uniqueId val="{00000000-48AF-4777-A2FA-599F61D7D97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COMPETITIVIDAD'!$P$11,'SEC COMPETITIVIDAD'!$S$11,'SEC COMPETITIVIDAD'!$V$11,'SEC COMPETITIVIDAD'!$AA$11,'SEC COMPETITIVIDAD'!$AD$11,'SEC COMPETITIVIDAD'!$AG$11,'SEC COMPETITIVIDAD'!$AL$11,'SEC COMPETITIVIDAD'!$AO$11,'SEC COMPETITIVIDAD'!$AR$11,'SEC COMPETITIVIDAD'!$AW$11,'SEC COMPETITIVIDAD'!$AZ$11,'SEC COMPETITIVIDAD'!$BC$11)</c:f>
            </c:numRef>
          </c:val>
          <c:extLst>
            <c:ext xmlns:c16="http://schemas.microsoft.com/office/drawing/2014/chart" uri="{C3380CC4-5D6E-409C-BE32-E72D297353CC}">
              <c16:uniqueId val="{00000000-DB2D-4CDD-AEE3-71A7A2BAB98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COMPETITIVIDAD'!$P$12,'SEC COMPETITIVIDAD'!$S$12,'SEC COMPETITIVIDAD'!$V$12,'SEC COMPETITIVIDAD'!$AA$12,'SEC COMPETITIVIDAD'!$AD$12,'SEC COMPETITIVIDAD'!$AG$12,'SEC COMPETITIVIDAD'!$AL$12,'SEC COMPETITIVIDAD'!$AO$12,'SEC COMPETITIVIDAD'!$AR$12,'SEC COMPETITIVIDAD'!$AW$12,'SEC COMPETITIVIDAD'!$AZ$12,'SEC COMPETITIVIDAD'!$BC$12)</c:f>
            </c:numRef>
          </c:val>
          <c:extLst>
            <c:ext xmlns:c16="http://schemas.microsoft.com/office/drawing/2014/chart" uri="{C3380CC4-5D6E-409C-BE32-E72D297353CC}">
              <c16:uniqueId val="{00000000-D426-4E8B-AE6A-C85871C0AC2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COMPETITIVIDAD'!$P$13,'SEC COMPETITIVIDAD'!$S$13,'SEC COMPETITIVIDAD'!$V$13,'SEC COMPETITIVIDAD'!$AA$13,'SEC COMPETITIVIDAD'!$AD$13,'SEC COMPETITIVIDAD'!$AG$13,'SEC COMPETITIVIDAD'!$AL$13,'SEC COMPETITIVIDAD'!$AO$13,'SEC COMPETITIVIDAD'!$AR$13,'SEC COMPETITIVIDAD'!$AW$13,'SEC COMPETITIVIDAD'!$AZ$13,'SEC COMPETITIVIDAD'!$BC$13)</c:f>
            </c:numRef>
          </c:val>
          <c:extLst>
            <c:ext xmlns:c16="http://schemas.microsoft.com/office/drawing/2014/chart" uri="{C3380CC4-5D6E-409C-BE32-E72D297353CC}">
              <c16:uniqueId val="{00000000-5637-4BDC-9D30-F99B7198569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COMPETITIVIDAD'!$P$14,'SEC COMPETITIVIDAD'!$S$14,'SEC COMPETITIVIDAD'!$V$14,'SEC COMPETITIVIDAD'!$AA$14,'SEC COMPETITIVIDAD'!$AD$14,'SEC COMPETITIVIDAD'!$AG$14,'SEC COMPETITIVIDAD'!$AL$14,'SEC COMPETITIVIDAD'!$AO$14,'SEC COMPETITIVIDAD'!$AR$14,'SEC COMPETITIVIDAD'!$AW$14,'SEC COMPETITIVIDAD'!$AZ$14,'SEC COMPETITIVIDAD'!$BC$14)</c:f>
            </c:numRef>
          </c:val>
          <c:extLst>
            <c:ext xmlns:c16="http://schemas.microsoft.com/office/drawing/2014/chart" uri="{C3380CC4-5D6E-409C-BE32-E72D297353CC}">
              <c16:uniqueId val="{00000000-28F6-451A-B8FF-D2E4A0A120D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COMPETITIVIDAD'!$P$15,'SEC COMPETITIVIDAD'!$S$15,'SEC COMPETITIVIDAD'!$V$15,'SEC COMPETITIVIDAD'!$AA$15,'SEC COMPETITIVIDAD'!$AD$15,'SEC COMPETITIVIDAD'!$AG$15,'SEC COMPETITIVIDAD'!$AL$15,'SEC COMPETITIVIDAD'!$AO$15,'SEC COMPETITIVIDAD'!$AR$15,'SEC COMPETITIVIDAD'!$AW$15,'SEC COMPETITIVIDAD'!$AZ$15,'SEC COMPETITIVIDAD'!$BC$15)</c:f>
            </c:numRef>
          </c:val>
          <c:extLst>
            <c:ext xmlns:c16="http://schemas.microsoft.com/office/drawing/2014/chart" uri="{C3380CC4-5D6E-409C-BE32-E72D297353CC}">
              <c16:uniqueId val="{00000000-7551-475E-8F29-4B90EEAE298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COMPETITIVIDAD'!$P$16,'SEC COMPETITIVIDAD'!$S$16,'SEC COMPETITIVIDAD'!$V$16,'SEC COMPETITIVIDAD'!$AA$16,'SEC COMPETITIVIDAD'!$AD$16,'SEC COMPETITIVIDAD'!$AG$16,'SEC COMPETITIVIDAD'!$AL$16,'SEC COMPETITIVIDAD'!$AO$16,'SEC COMPETITIVIDAD'!$AR$16,'SEC COMPETITIVIDAD'!$AW$16,'SEC COMPETITIVIDAD'!$AZ$16,'SEC COMPETITIVIDAD'!$BC$16)</c:f>
            </c:numRef>
          </c:val>
          <c:extLst>
            <c:ext xmlns:c16="http://schemas.microsoft.com/office/drawing/2014/chart" uri="{C3380CC4-5D6E-409C-BE32-E72D297353CC}">
              <c16:uniqueId val="{00000000-3BC9-4B07-980B-17DB4EB0EAE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COMPETITIVIDAD'!$P$17,'SEC COMPETITIVIDAD'!$S$17,'SEC COMPETITIVIDAD'!$V$17,'SEC COMPETITIVIDAD'!$AA$17,'SEC COMPETITIVIDAD'!$AD$17,'SEC COMPETITIVIDAD'!$AG$17,'SEC COMPETITIVIDAD'!$AL$17,'SEC COMPETITIVIDAD'!$AO$17,'SEC COMPETITIVIDAD'!$AR$17,'SEC COMPETITIVIDAD'!$AW$17,'SEC COMPETITIVIDAD'!$AZ$17,'SEC COMPETITIVIDAD'!$BC$17)</c:f>
            </c:numRef>
          </c:val>
          <c:extLst>
            <c:ext xmlns:c16="http://schemas.microsoft.com/office/drawing/2014/chart" uri="{C3380CC4-5D6E-409C-BE32-E72D297353CC}">
              <c16:uniqueId val="{00000000-6814-4AE0-96AB-84285BAACFE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COMPETITIVIDAD'!$P$18,'SEC COMPETITIVIDAD'!$S$18,'SEC COMPETITIVIDAD'!$V$18,'SEC COMPETITIVIDAD'!$AA$18,'SEC COMPETITIVIDAD'!$AD$18,'SEC COMPETITIVIDAD'!$AG$18,'SEC COMPETITIVIDAD'!$AL$18,'SEC COMPETITIVIDAD'!$AO$18,'SEC COMPETITIVIDAD'!$AR$18,'SEC COMPETITIVIDAD'!$AW$18,'SEC COMPETITIVIDAD'!$AZ$18,'SEC COMPETITIVIDAD'!$BC$18)</c:f>
            </c:numRef>
          </c:val>
          <c:extLst>
            <c:ext xmlns:c16="http://schemas.microsoft.com/office/drawing/2014/chart" uri="{C3380CC4-5D6E-409C-BE32-E72D297353CC}">
              <c16:uniqueId val="{00000000-AA89-46D8-AC4B-111B18140AC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COMPETITIVIDAD'!$P$19,'SEC COMPETITIVIDAD'!$S$19,'SEC COMPETITIVIDAD'!$V$19,'SEC COMPETITIVIDAD'!$AA$19,'SEC COMPETITIVIDAD'!$AD$19,'SEC COMPETITIVIDAD'!$AG$19,'SEC COMPETITIVIDAD'!$AL$19,'SEC COMPETITIVIDAD'!$AO$19,'SEC COMPETITIVIDAD'!$AR$19,'SEC COMPETITIVIDAD'!$AW$19,'SEC COMPETITIVIDAD'!$AZ$19,'SEC COMPETITIVIDAD'!$BC$19)</c:f>
            </c:numRef>
          </c:val>
          <c:extLst>
            <c:ext xmlns:c16="http://schemas.microsoft.com/office/drawing/2014/chart" uri="{C3380CC4-5D6E-409C-BE32-E72D297353CC}">
              <c16:uniqueId val="{00000000-A028-405D-AED3-94E642EA80D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COMPETITIVIDAD'!$P$20,'SEC COMPETITIVIDAD'!$S$20,'SEC COMPETITIVIDAD'!$V$20,'SEC COMPETITIVIDAD'!$AA$20,'SEC COMPETITIVIDAD'!$AD$20,'SEC COMPETITIVIDAD'!$AG$20,'SEC COMPETITIVIDAD'!$AL$20,'SEC COMPETITIVIDAD'!$AO$20,'SEC COMPETITIVIDAD'!$AR$20,'SEC COMPETITIVIDAD'!$AW$20,'SEC COMPETITIVIDAD'!$AZ$20,'SEC COMPETITIVIDAD'!$BC$20)</c:f>
            </c:numRef>
          </c:val>
          <c:extLst>
            <c:ext xmlns:c16="http://schemas.microsoft.com/office/drawing/2014/chart" uri="{C3380CC4-5D6E-409C-BE32-E72D297353CC}">
              <c16:uniqueId val="{00000000-61E6-4437-B264-5E1D01D8132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COMPETITIVIDAD'!$P$21,'SEC COMPETITIVIDAD'!$S$21,'SEC COMPETITIVIDAD'!$V$21,'SEC COMPETITIVIDAD'!$AA$21,'SEC COMPETITIVIDAD'!$AD$21,'SEC COMPETITIVIDAD'!$AG$21,'SEC COMPETITIVIDAD'!$AL$21,'SEC COMPETITIVIDAD'!$AO$21,'SEC COMPETITIVIDAD'!$AR$21,'SEC COMPETITIVIDAD'!$AW$21,'SEC COMPETITIVIDAD'!$AZ$21,'SEC COMPETITIVIDAD'!$BC$21)</c:f>
            </c:numRef>
          </c:val>
          <c:extLst>
            <c:ext xmlns:c16="http://schemas.microsoft.com/office/drawing/2014/chart" uri="{C3380CC4-5D6E-409C-BE32-E72D297353CC}">
              <c16:uniqueId val="{00000000-2473-4CEA-AC37-83A3ADE87E2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COMPETITIVIDAD'!$P$22,'SEC COMPETITIVIDAD'!$S$22,'SEC COMPETITIVIDAD'!$V$22,'SEC COMPETITIVIDAD'!$AA$22,'SEC COMPETITIVIDAD'!$AD$22,'SEC COMPETITIVIDAD'!$AG$22,'SEC COMPETITIVIDAD'!$AL$22,'SEC COMPETITIVIDAD'!$AO$22,'SEC COMPETITIVIDAD'!$AR$22,'SEC COMPETITIVIDAD'!$AW$22,'SEC COMPETITIVIDAD'!$AZ$22,'SEC COMPETITIVIDAD'!$BC$22)</c:f>
            </c:numRef>
          </c:val>
          <c:extLst>
            <c:ext xmlns:c16="http://schemas.microsoft.com/office/drawing/2014/chart" uri="{C3380CC4-5D6E-409C-BE32-E72D297353CC}">
              <c16:uniqueId val="{00000000-6AD4-4A5C-8195-E852F8F7C2A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COMPETITIVIDAD'!$P$23,'SEC COMPETITIVIDAD'!$S$23,'SEC COMPETITIVIDAD'!$V$23,'SEC COMPETITIVIDAD'!$AA$23,'SEC COMPETITIVIDAD'!$AD$23,'SEC COMPETITIVIDAD'!$AG$23,'SEC COMPETITIVIDAD'!$AL$23,'SEC COMPETITIVIDAD'!$AO$23,'SEC COMPETITIVIDAD'!$AR$23,'SEC COMPETITIVIDAD'!$AW$23,'SEC COMPETITIVIDAD'!$AZ$23,'SEC COMPETITIVIDAD'!$BC$23)</c:f>
            </c:numRef>
          </c:val>
          <c:extLst>
            <c:ext xmlns:c16="http://schemas.microsoft.com/office/drawing/2014/chart" uri="{C3380CC4-5D6E-409C-BE32-E72D297353CC}">
              <c16:uniqueId val="{00000000-B83D-49B5-8E6A-3B483606E58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COMPETITIVIDAD'!$P$24,'SEC COMPETITIVIDAD'!$S$24,'SEC COMPETITIVIDAD'!$V$24,'SEC COMPETITIVIDAD'!$AA$24,'SEC COMPETITIVIDAD'!$AD$24,'SEC COMPETITIVIDAD'!$AG$24,'SEC COMPETITIVIDAD'!$AL$24,'SEC COMPETITIVIDAD'!$AO$24,'SEC COMPETITIVIDAD'!$AR$24,'SEC COMPETITIVIDAD'!$AW$24,'SEC COMPETITIVIDAD'!$AZ$24,'SEC COMPETITIVIDAD'!$BC$24)</c:f>
            </c:numRef>
          </c:val>
          <c:extLst>
            <c:ext xmlns:c16="http://schemas.microsoft.com/office/drawing/2014/chart" uri="{C3380CC4-5D6E-409C-BE32-E72D297353CC}">
              <c16:uniqueId val="{00000000-5345-4A52-AC9D-4632DE474BE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COMPETITIVIDAD'!$P$25,'SEC COMPETITIVIDAD'!$S$25,'SEC COMPETITIVIDAD'!$V$25,'SEC COMPETITIVIDAD'!$AA$25,'SEC COMPETITIVIDAD'!$AD$25,'SEC COMPETITIVIDAD'!$AG$25,'SEC COMPETITIVIDAD'!$AL$25,'SEC COMPETITIVIDAD'!$AO$25,'SEC COMPETITIVIDAD'!$AR$25,'SEC COMPETITIVIDAD'!$AW$25,'SEC COMPETITIVIDAD'!$AZ$25,'SEC COMPETITIVIDAD'!$BC$25)</c:f>
            </c:numRef>
          </c:val>
          <c:extLst>
            <c:ext xmlns:c16="http://schemas.microsoft.com/office/drawing/2014/chart" uri="{C3380CC4-5D6E-409C-BE32-E72D297353CC}">
              <c16:uniqueId val="{00000000-0B9C-4D26-8097-65545E8C085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COMPETITIVIDAD'!$P$26,'SEC COMPETITIVIDAD'!$S$26,'SEC COMPETITIVIDAD'!$V$26,'SEC COMPETITIVIDAD'!$AA$26,'SEC COMPETITIVIDAD'!$AD$26,'SEC COMPETITIVIDAD'!$AG$26,'SEC COMPETITIVIDAD'!$AL$26,'SEC COMPETITIVIDAD'!$AO$26,'SEC COMPETITIVIDAD'!$AR$26,'SEC COMPETITIVIDAD'!$AW$26,'SEC COMPETITIVIDAD'!$AZ$26,'SEC COMPETITIVIDAD'!$BC$26)</c:f>
            </c:numRef>
          </c:val>
          <c:extLst>
            <c:ext xmlns:c16="http://schemas.microsoft.com/office/drawing/2014/chart" uri="{C3380CC4-5D6E-409C-BE32-E72D297353CC}">
              <c16:uniqueId val="{00000000-8B21-451F-8970-0FEBDC75BB0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COMPETITIVIDAD'!$P$27,'SEC COMPETITIVIDAD'!$S$27,'SEC COMPETITIVIDAD'!$V$27,'SEC COMPETITIVIDAD'!$AA$27,'SEC COMPETITIVIDAD'!$AD$27,'SEC COMPETITIVIDAD'!$AG$27,'SEC COMPETITIVIDAD'!$AL$27,'SEC COMPETITIVIDAD'!$AO$27,'SEC COMPETITIVIDAD'!$AR$27,'SEC COMPETITIVIDAD'!$AW$27,'SEC COMPETITIVIDAD'!$AZ$27,'SEC COMPETITIVIDAD'!$BC$27)</c:f>
            </c:numRef>
          </c:val>
          <c:extLst>
            <c:ext xmlns:c16="http://schemas.microsoft.com/office/drawing/2014/chart" uri="{C3380CC4-5D6E-409C-BE32-E72D297353CC}">
              <c16:uniqueId val="{00000000-91C1-4DCB-9B4D-09F4981F92C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COMPETITIVIDAD'!$P$28,'SEC COMPETITIVIDAD'!$S$28,'SEC COMPETITIVIDAD'!$V$28,'SEC COMPETITIVIDAD'!$AA$28,'SEC COMPETITIVIDAD'!$AD$28,'SEC COMPETITIVIDAD'!$AG$28,'SEC COMPETITIVIDAD'!$AL$28,'SEC COMPETITIVIDAD'!$AO$28,'SEC COMPETITIVIDAD'!$AR$28,'SEC COMPETITIVIDAD'!$AW$28,'SEC COMPETITIVIDAD'!$AZ$28,'SEC COMPETITIVIDAD'!$BC$28)</c:f>
            </c:numRef>
          </c:val>
          <c:extLst>
            <c:ext xmlns:c16="http://schemas.microsoft.com/office/drawing/2014/chart" uri="{C3380CC4-5D6E-409C-BE32-E72D297353CC}">
              <c16:uniqueId val="{00000000-4F91-44EA-AF0D-DC7A4E663C9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COMPETITIVIDAD'!$P$29,'SEC COMPETITIVIDAD'!$S$29,'SEC COMPETITIVIDAD'!$V$29,'SEC COMPETITIVIDAD'!$AA$29,'SEC COMPETITIVIDAD'!$AD$29,'SEC COMPETITIVIDAD'!$AG$29,'SEC COMPETITIVIDAD'!$AL$29,'SEC COMPETITIVIDAD'!$AO$29,'SEC COMPETITIVIDAD'!$AR$29,'SEC COMPETITIVIDAD'!$AW$29,'SEC COMPETITIVIDAD'!$AZ$29,'SEC COMPETITIVIDAD'!$BC$29)</c:f>
            </c:numRef>
          </c:val>
          <c:extLst>
            <c:ext xmlns:c16="http://schemas.microsoft.com/office/drawing/2014/chart" uri="{C3380CC4-5D6E-409C-BE32-E72D297353CC}">
              <c16:uniqueId val="{00000000-A566-4ADF-8494-C1B32BE52B9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COMPETITIVIDAD'!$P$30,'SEC COMPETITIVIDAD'!$S$30,'SEC COMPETITIVIDAD'!$V$30,'SEC COMPETITIVIDAD'!$AA$30,'SEC COMPETITIVIDAD'!$AD$30,'SEC COMPETITIVIDAD'!$AG$30,'SEC COMPETITIVIDAD'!$AL$30,'SEC COMPETITIVIDAD'!$AO$30,'SEC COMPETITIVIDAD'!$AR$30,'SEC COMPETITIVIDAD'!$AW$30,'SEC COMPETITIVIDAD'!$AZ$30,'SEC COMPETITIVIDAD'!$BC$30)</c:f>
            </c:numRef>
          </c:val>
          <c:extLst>
            <c:ext xmlns:c16="http://schemas.microsoft.com/office/drawing/2014/chart" uri="{C3380CC4-5D6E-409C-BE32-E72D297353CC}">
              <c16:uniqueId val="{00000000-7E35-4320-94E2-2A547E041D1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(SGA!$P$4,SGA!$S$4,SGA!$V$4,SGA!$AA$4,SGA!$AD$4,SGA!$AG$4,SGA!$AL$4,SGA!$AO$4,SGA!$AR$4,SGA!$AW$4,SGA!$AZ$4,SGA!$BC$4)</c:f>
              <c:numCache>
                <c:formatCode>0.00</c:formatCode>
                <c:ptCount val="12"/>
                <c:pt idx="0">
                  <c:v>1.4689763779527558</c:v>
                </c:pt>
                <c:pt idx="1">
                  <c:v>1.2477165354330708</c:v>
                </c:pt>
                <c:pt idx="2">
                  <c:v>1.2058267716535434</c:v>
                </c:pt>
                <c:pt idx="3">
                  <c:v>1.3163779527559054</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8DEA-4910-B96D-736E733DC9D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(SGA!$P$5,SGA!$S$5,SGA!$V$5,SGA!$AA$5,SGA!$AD$5,SGA!$AG$5,SGA!$AL$5,SGA!$AO$5,SGA!$AR$5,SGA!$AW$5,SGA!$AZ$5,SGA!$BC$5)</c:f>
              <c:numCache>
                <c:formatCode>0.00</c:formatCode>
                <c:ptCount val="12"/>
                <c:pt idx="0">
                  <c:v>22.754330708661417</c:v>
                </c:pt>
                <c:pt idx="1">
                  <c:v>4.0152755905511812</c:v>
                </c:pt>
                <c:pt idx="2">
                  <c:v>30.394960629921261</c:v>
                </c:pt>
                <c:pt idx="3">
                  <c:v>28.723149606299213</c:v>
                </c:pt>
                <c:pt idx="4">
                  <c:v>30.471496062992127</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407-42CA-8FA6-8057528FABA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(SGA!$P$6,SGA!$S$6,SGA!$V$6,SGA!$AA$6,SGA!$AD$6,SGA!$AG$6,SGA!$AL$6,SGA!$AO$6,SGA!$AR$6,SGA!$AW$6,SGA!$AZ$6,SGA!$BC$6)</c:f>
              <c:numCache>
                <c:formatCode>0.00</c:formatCode>
                <c:ptCount val="12"/>
                <c:pt idx="0">
                  <c:v>8.31496062992126E-2</c:v>
                </c:pt>
                <c:pt idx="1">
                  <c:v>4.6456692913385826E-2</c:v>
                </c:pt>
                <c:pt idx="2">
                  <c:v>1.889763779527559E-2</c:v>
                </c:pt>
                <c:pt idx="3">
                  <c:v>2.3622047244094488E-2</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457-4B67-B84B-BB6B52AB5F4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(SGA!$P$7,SGA!$S$7,SGA!$V$7,SGA!$AA$7,SGA!$AD$7,SGA!$AG$7,SGA!$AL$7,SGA!$AO$7,SGA!$AR$7,SGA!$AW$7,SGA!$AZ$7,SGA!$BC$7)</c:f>
              <c:numCache>
                <c:formatCode>0%</c:formatCode>
                <c:ptCount val="12"/>
                <c:pt idx="0">
                  <c:v>0.79846430941321445</c:v>
                </c:pt>
                <c:pt idx="1">
                  <c:v>0.32304379038047382</c:v>
                </c:pt>
                <c:pt idx="2">
                  <c:v>0.13419618528610355</c:v>
                </c:pt>
                <c:pt idx="3">
                  <c:v>0.15474452554744525</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FE9C-49F3-A5B6-85A868F3B54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(SGA!$P$8,SGA!$S$8,SGA!$V$8,SGA!$AA$8,SGA!$AD$8,SGA!$AG$8,SGA!$AL$8,SGA!$AO$8,SGA!$AR$8,SGA!$AW$8,SGA!$AZ$8,SGA!$BC$8)</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87A-45BB-B7AC-6B09E34B71D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(SGA!$P$9,SGA!$S$9,SGA!$V$9,SGA!$AA$9,SGA!$AD$9,SGA!$AG$9,SGA!$AL$9,SGA!$AO$9,SGA!$AR$9,SGA!$AW$9,SGA!$AZ$9,SGA!$BC$9)</c:f>
              <c:numCache>
                <c:formatCode>0%</c:formatCode>
                <c:ptCount val="12"/>
                <c:pt idx="0">
                  <c:v>1</c:v>
                </c:pt>
                <c:pt idx="1">
                  <c:v>1</c:v>
                </c:pt>
                <c:pt idx="2">
                  <c:v>1</c:v>
                </c:pt>
                <c:pt idx="3">
                  <c:v>1</c:v>
                </c:pt>
                <c:pt idx="4">
                  <c:v>0.81818181818181823</c:v>
                </c:pt>
                <c:pt idx="5">
                  <c:v>1</c:v>
                </c:pt>
                <c:pt idx="6">
                  <c:v>0</c:v>
                </c:pt>
                <c:pt idx="7">
                  <c:v>0</c:v>
                </c:pt>
                <c:pt idx="8">
                  <c:v>0</c:v>
                </c:pt>
                <c:pt idx="9">
                  <c:v>0</c:v>
                </c:pt>
                <c:pt idx="10">
                  <c:v>0</c:v>
                </c:pt>
                <c:pt idx="11">
                  <c:v>0</c:v>
                </c:pt>
              </c:numCache>
            </c:numRef>
          </c:val>
          <c:extLst>
            <c:ext xmlns:c16="http://schemas.microsoft.com/office/drawing/2014/chart" uri="{C3380CC4-5D6E-409C-BE32-E72D297353CC}">
              <c16:uniqueId val="{00000000-124D-4646-97AC-C6022F9F4CD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(SGA!$P$10,SGA!$S$10,SGA!$V$10,SGA!$AA$10,SGA!$AD$10,SGA!$AG$10,SGA!$AL$10,SGA!$AO$10,SGA!$AR$10,SGA!$AW$10,SGA!$AZ$10,SGA!$BC$10)</c:f>
              <c:numCache>
                <c:formatCode>0%</c:formatCode>
                <c:ptCount val="12"/>
                <c:pt idx="0">
                  <c:v>0</c:v>
                </c:pt>
                <c:pt idx="1">
                  <c:v>0.18867924528301888</c:v>
                </c:pt>
                <c:pt idx="2">
                  <c:v>3.1320754716981134</c:v>
                </c:pt>
                <c:pt idx="3">
                  <c:v>0.18867924528301888</c:v>
                </c:pt>
                <c:pt idx="4">
                  <c:v>0.47169811320754718</c:v>
                </c:pt>
                <c:pt idx="5">
                  <c:v>0.18867924528301888</c:v>
                </c:pt>
                <c:pt idx="6">
                  <c:v>0</c:v>
                </c:pt>
                <c:pt idx="7">
                  <c:v>0</c:v>
                </c:pt>
                <c:pt idx="8">
                  <c:v>0</c:v>
                </c:pt>
                <c:pt idx="9">
                  <c:v>0</c:v>
                </c:pt>
                <c:pt idx="10">
                  <c:v>0</c:v>
                </c:pt>
                <c:pt idx="11">
                  <c:v>0</c:v>
                </c:pt>
              </c:numCache>
            </c:numRef>
          </c:val>
          <c:extLst>
            <c:ext xmlns:c16="http://schemas.microsoft.com/office/drawing/2014/chart" uri="{C3380CC4-5D6E-409C-BE32-E72D297353CC}">
              <c16:uniqueId val="{00000000-40E4-49FB-984C-65368F25386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(SGA!$P$11,SGA!$S$11,SGA!$V$11,SGA!$AA$11,SGA!$AD$11,SGA!$AG$11,SGA!$AL$11,SGA!$AO$11,SGA!$AR$11,SGA!$AW$11,SGA!$AZ$11,SGA!$BC$11)</c:f>
              <c:numCache>
                <c:formatCode>0%</c:formatCode>
                <c:ptCount val="12"/>
                <c:pt idx="0">
                  <c:v>0</c:v>
                </c:pt>
                <c:pt idx="1">
                  <c:v>0.71084337349397586</c:v>
                </c:pt>
                <c:pt idx="2">
                  <c:v>0.73210908425355381</c:v>
                </c:pt>
                <c:pt idx="3">
                  <c:v>0.70726666666666671</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70B-4089-806B-2C4BF6C2A5B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(SGA!$P$12,SGA!$S$12,SGA!$V$12,SGA!$AA$12,SGA!$AD$12,SGA!$AG$12,SGA!$AL$12,SGA!$AO$12,SGA!$AR$12,SGA!$AW$12,SGA!$AZ$12,SGA!$BC$12)</c:f>
            </c:numRef>
          </c:val>
          <c:extLst>
            <c:ext xmlns:c16="http://schemas.microsoft.com/office/drawing/2014/chart" uri="{C3380CC4-5D6E-409C-BE32-E72D297353CC}">
              <c16:uniqueId val="{00000000-87FC-4BAF-9459-A9A1371C406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(SGA!$P$13,SGA!$S$13,SGA!$V$13,SGA!$AA$13,SGA!$AD$13,SGA!$AG$13,SGA!$AL$13,SGA!$AO$13,SGA!$AR$13,SGA!$AW$13,SGA!$AZ$13,SGA!$BC$13)</c:f>
            </c:numRef>
          </c:val>
          <c:extLst>
            <c:ext xmlns:c16="http://schemas.microsoft.com/office/drawing/2014/chart" uri="{C3380CC4-5D6E-409C-BE32-E72D297353CC}">
              <c16:uniqueId val="{00000000-3B75-4F27-864E-59EC277D52D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(SGA!$P$14,SGA!$S$14,SGA!$V$14,SGA!$AA$14,SGA!$AD$14,SGA!$AG$14,SGA!$AL$14,SGA!$AO$14,SGA!$AR$14,SGA!$AW$14,SGA!$AZ$14,SGA!$BC$14)</c:f>
            </c:numRef>
          </c:val>
          <c:extLst>
            <c:ext xmlns:c16="http://schemas.microsoft.com/office/drawing/2014/chart" uri="{C3380CC4-5D6E-409C-BE32-E72D297353CC}">
              <c16:uniqueId val="{00000000-CA98-4AA5-9F06-DBFDC3B7EA5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(SGA!$P$15,SGA!$S$15,SGA!$V$15,SGA!$AA$15,SGA!$AD$15,SGA!$AG$15,SGA!$AL$15,SGA!$AO$15,SGA!$AR$15,SGA!$AW$15,SGA!$AZ$15,SGA!$BC$15)</c:f>
            </c:numRef>
          </c:val>
          <c:extLst>
            <c:ext xmlns:c16="http://schemas.microsoft.com/office/drawing/2014/chart" uri="{C3380CC4-5D6E-409C-BE32-E72D297353CC}">
              <c16:uniqueId val="{00000000-0E56-42BC-8870-68F1EB08930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(SGA!$P$16,SGA!$S$16,SGA!$V$16,SGA!$AA$16,SGA!$AD$16,SGA!$AG$16,SGA!$AL$16,SGA!$AO$16,SGA!$AR$16,SGA!$AW$16,SGA!$AZ$16,SGA!$BC$16)</c:f>
            </c:numRef>
          </c:val>
          <c:extLst>
            <c:ext xmlns:c16="http://schemas.microsoft.com/office/drawing/2014/chart" uri="{C3380CC4-5D6E-409C-BE32-E72D297353CC}">
              <c16:uniqueId val="{00000000-0289-4BE5-BA52-6F6CF42D22F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(SGA!$P$17,SGA!$S$17,SGA!$V$17,SGA!$AA$17,SGA!$AD$17,SGA!$AG$17,SGA!$AL$17,SGA!$AO$17,SGA!$AR$17,SGA!$AW$17,SGA!$AZ$17,SGA!$BC$17)</c:f>
            </c:numRef>
          </c:val>
          <c:extLst>
            <c:ext xmlns:c16="http://schemas.microsoft.com/office/drawing/2014/chart" uri="{C3380CC4-5D6E-409C-BE32-E72D297353CC}">
              <c16:uniqueId val="{00000000-78D2-4CF9-A1C8-4E5597B6008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(SGA!$P$18,SGA!$S$18,SGA!$V$18,SGA!$AA$18,SGA!$AD$18,SGA!$AG$18,SGA!$AL$18,SGA!$AO$18,SGA!$AR$18,SGA!$AW$18,SGA!$AZ$18,SGA!$BC$18)</c:f>
            </c:numRef>
          </c:val>
          <c:extLst>
            <c:ext xmlns:c16="http://schemas.microsoft.com/office/drawing/2014/chart" uri="{C3380CC4-5D6E-409C-BE32-E72D297353CC}">
              <c16:uniqueId val="{00000000-DB28-44A3-87EF-33CB3A0ED3E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(SGA!$P$19,SGA!$S$19,SGA!$V$19,SGA!$AA$19,SGA!$AD$19,SGA!$AG$19,SGA!$AL$19,SGA!$AO$19,SGA!$AR$19,SGA!$AW$19,SGA!$AZ$19,SGA!$BC$19)</c:f>
            </c:numRef>
          </c:val>
          <c:extLst>
            <c:ext xmlns:c16="http://schemas.microsoft.com/office/drawing/2014/chart" uri="{C3380CC4-5D6E-409C-BE32-E72D297353CC}">
              <c16:uniqueId val="{00000000-9EA2-472C-9BED-8BB5AFC0CD9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(SGA!$P$20,SGA!$S$20,SGA!$V$20,SGA!$AA$20,SGA!$AD$20,SGA!$AG$20,SGA!$AL$20,SGA!$AO$20,SGA!$AR$20,SGA!$AW$20,SGA!$AZ$20,SGA!$BC$20)</c:f>
            </c:numRef>
          </c:val>
          <c:extLst>
            <c:ext xmlns:c16="http://schemas.microsoft.com/office/drawing/2014/chart" uri="{C3380CC4-5D6E-409C-BE32-E72D297353CC}">
              <c16:uniqueId val="{00000000-F315-45B8-BFAB-7A316904489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(SGA!$P$21,SGA!$S$21,SGA!$V$21,SGA!$AA$21,SGA!$AD$21,SGA!$AG$21,SGA!$AL$21,SGA!$AO$21,SGA!$AR$21,SGA!$AW$21,SGA!$AZ$21,SGA!$BC$21)</c:f>
            </c:numRef>
          </c:val>
          <c:extLst>
            <c:ext xmlns:c16="http://schemas.microsoft.com/office/drawing/2014/chart" uri="{C3380CC4-5D6E-409C-BE32-E72D297353CC}">
              <c16:uniqueId val="{00000000-AF02-411A-934C-EA12A31951E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(SGA!$P$22,SGA!$S$22,SGA!$V$22,SGA!$AA$22,SGA!$AD$22,SGA!$AG$22,SGA!$AL$22,SGA!$AO$22,SGA!$AR$22,SGA!$AW$22,SGA!$AZ$22,SGA!$BC$22)</c:f>
            </c:numRef>
          </c:val>
          <c:extLst>
            <c:ext xmlns:c16="http://schemas.microsoft.com/office/drawing/2014/chart" uri="{C3380CC4-5D6E-409C-BE32-E72D297353CC}">
              <c16:uniqueId val="{00000000-0880-4DD7-B7CC-2DE80356B10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(SGA!$P$23,SGA!$S$23,SGA!$V$23,SGA!$AA$23,SGA!$AD$23,SGA!$AG$23,SGA!$AL$23,SGA!$AO$23,SGA!$AR$23,SGA!$AW$23,SGA!$AZ$23,SGA!$BC$23)</c:f>
            </c:numRef>
          </c:val>
          <c:extLst>
            <c:ext xmlns:c16="http://schemas.microsoft.com/office/drawing/2014/chart" uri="{C3380CC4-5D6E-409C-BE32-E72D297353CC}">
              <c16:uniqueId val="{00000000-E8DD-4B7B-A7E1-D5A9B279850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(SGA!$P$24,SGA!$S$24,SGA!$V$24,SGA!$AA$24,SGA!$AD$24,SGA!$AG$24,SGA!$AL$24,SGA!$AO$24,SGA!$AR$24,SGA!$AW$24,SGA!$AZ$24,SGA!$BC$24)</c:f>
            </c:numRef>
          </c:val>
          <c:extLst>
            <c:ext xmlns:c16="http://schemas.microsoft.com/office/drawing/2014/chart" uri="{C3380CC4-5D6E-409C-BE32-E72D297353CC}">
              <c16:uniqueId val="{00000000-FD5E-4A7F-A3CE-C5CF26ABA54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(SGA!$P$25,SGA!$S$25,SGA!$V$25,SGA!$AA$25,SGA!$AD$25,SGA!$AG$25,SGA!$AL$25,SGA!$AO$25,SGA!$AR$25,SGA!$AW$25,SGA!$AZ$25,SGA!$BC$25)</c:f>
            </c:numRef>
          </c:val>
          <c:extLst>
            <c:ext xmlns:c16="http://schemas.microsoft.com/office/drawing/2014/chart" uri="{C3380CC4-5D6E-409C-BE32-E72D297353CC}">
              <c16:uniqueId val="{00000000-40A8-4081-8FFC-4BA9E2FDF0B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(SGA!$P$26,SGA!$S$26,SGA!$V$26,SGA!$AA$26,SGA!$AD$26,SGA!$AG$26,SGA!$AL$26,SGA!$AO$26,SGA!$AR$26,SGA!$AW$26,SGA!$AZ$26,SGA!$BC$26)</c:f>
            </c:numRef>
          </c:val>
          <c:extLst>
            <c:ext xmlns:c16="http://schemas.microsoft.com/office/drawing/2014/chart" uri="{C3380CC4-5D6E-409C-BE32-E72D297353CC}">
              <c16:uniqueId val="{00000000-7121-4EB6-AB87-237F4097C65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(SGA!$P$27,SGA!$S$27,SGA!$V$27,SGA!$AA$27,SGA!$AD$27,SGA!$AG$27,SGA!$AL$27,SGA!$AO$27,SGA!$AR$27,SGA!$AW$27,SGA!$AZ$27,SGA!$BC$27)</c:f>
            </c:numRef>
          </c:val>
          <c:extLst>
            <c:ext xmlns:c16="http://schemas.microsoft.com/office/drawing/2014/chart" uri="{C3380CC4-5D6E-409C-BE32-E72D297353CC}">
              <c16:uniqueId val="{00000000-3850-464F-91E8-3B53C015C81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(SGA!$P$28,SGA!$S$28,SGA!$V$28,SGA!$AA$28,SGA!$AD$28,SGA!$AG$28,SGA!$AL$28,SGA!$AO$28,SGA!$AR$28,SGA!$AW$28,SGA!$AZ$28,SGA!$BC$28)</c:f>
            </c:numRef>
          </c:val>
          <c:extLst>
            <c:ext xmlns:c16="http://schemas.microsoft.com/office/drawing/2014/chart" uri="{C3380CC4-5D6E-409C-BE32-E72D297353CC}">
              <c16:uniqueId val="{00000000-7C31-4B60-902D-3F54F671E91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(SGA!$P$29,SGA!$S$29,SGA!$V$29,SGA!$AA$29,SGA!$AD$29,SGA!$AG$29,SGA!$AL$29,SGA!$AO$29,SGA!$AR$29,SGA!$AW$29,SGA!$AZ$29,SGA!$BC$29)</c:f>
            </c:numRef>
          </c:val>
          <c:extLst>
            <c:ext xmlns:c16="http://schemas.microsoft.com/office/drawing/2014/chart" uri="{C3380CC4-5D6E-409C-BE32-E72D297353CC}">
              <c16:uniqueId val="{00000000-30A3-46D7-9F80-517A3096616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(SGA!$P$30,SGA!$S$30,SGA!$V$30,SGA!$AA$30,SGA!$AD$30,SGA!$AG$30,SGA!$AL$30,SGA!$AO$30,SGA!$AR$30,SGA!$AW$30,SGA!$AZ$30,SGA!$BC$30)</c:f>
            </c:numRef>
          </c:val>
          <c:extLst>
            <c:ext xmlns:c16="http://schemas.microsoft.com/office/drawing/2014/chart" uri="{C3380CC4-5D6E-409C-BE32-E72D297353CC}">
              <c16:uniqueId val="{00000000-F0E7-4310-93C9-C8466935762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(GETH!$P$4,GETH!$S$4,GETH!$V$4,GETH!$AA$4,GETH!$AD$4,GETH!$AG$4,GETH!$AL$4,GETH!$AO$4,GETH!$AR$4,GETH!$AW$4,GETH!$AZ$4,GETH!$BC$4)</c:f>
              <c:numCache>
                <c:formatCode>0%</c:formatCode>
                <c:ptCount val="12"/>
                <c:pt idx="0">
                  <c:v>0</c:v>
                </c:pt>
                <c:pt idx="1">
                  <c:v>1</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ADA-43C6-BFC5-C45F50A02FC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(GETH!$P$5,GETH!$S$5,GETH!$V$5,GETH!$AA$5,GETH!$AD$5,GETH!$AG$5,GETH!$AL$5,GETH!$AO$5,GETH!$AR$5,GETH!$AW$5,GETH!$AZ$5,GETH!$BC$5)</c:f>
              <c:numCache>
                <c:formatCode>0%</c:formatCode>
                <c:ptCount val="12"/>
                <c:pt idx="0">
                  <c:v>2.6345933562428408E-2</c:v>
                </c:pt>
                <c:pt idx="1">
                  <c:v>2.6345933562428408E-2</c:v>
                </c:pt>
                <c:pt idx="2">
                  <c:v>8.0756013745704472E-2</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EBC-4D0E-8DB4-B1444FC05E9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(GETH!$P$6,GETH!$S$6,GETH!$V$6,GETH!$AA$6,GETH!$AD$6,GETH!$AG$6,GETH!$AL$6,GETH!$AO$6,GETH!$AR$6,GETH!$AW$6,GETH!$AZ$6,GETH!$BC$6)</c:f>
              <c:numCache>
                <c:formatCode>0%</c:formatCode>
                <c:ptCount val="12"/>
                <c:pt idx="0">
                  <c:v>0</c:v>
                </c:pt>
                <c:pt idx="1">
                  <c:v>0</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BAEB-4C10-8ACE-7E7DF9A2835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(GETH!$P$7,GETH!$S$7,GETH!$V$7,GETH!$AA$7,GETH!$AD$7,GETH!$AG$7,GETH!$AL$7,GETH!$AO$7,GETH!$AR$7,GETH!$AW$7,GETH!$AZ$7,GETH!$BC$7)</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04B-4FD3-9468-DD4FFECE02F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(GETH!$P$8,GETH!$S$8,GETH!$V$8,GETH!$AA$8,GETH!$AD$8,GETH!$AG$8,GETH!$AL$8,GETH!$AO$8,GETH!$AR$8,GETH!$AW$8,GETH!$AZ$8,GETH!$BC$8)</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C14-42A1-9516-86C44A05833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(GETH!$P$9,GETH!$S$9,GETH!$V$9,GETH!$AA$9,GETH!$AD$9,GETH!$AG$9,GETH!$AL$9,GETH!$AO$9,GETH!$AR$9,GETH!$AW$9,GETH!$AZ$9,GETH!$BC$9)</c:f>
            </c:numRef>
          </c:val>
          <c:extLst>
            <c:ext xmlns:c16="http://schemas.microsoft.com/office/drawing/2014/chart" uri="{C3380CC4-5D6E-409C-BE32-E72D297353CC}">
              <c16:uniqueId val="{00000000-912B-41C4-8326-8992F576DFE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(GETH!$P$10,GETH!$S$10,GETH!$V$10,GETH!$AA$10,GETH!$AD$10,GETH!$AG$10,GETH!$AL$10,GETH!$AO$10,GETH!$AR$10,GETH!$AW$10,GETH!$AZ$10,GETH!$BC$10)</c:f>
            </c:numRef>
          </c:val>
          <c:extLst>
            <c:ext xmlns:c16="http://schemas.microsoft.com/office/drawing/2014/chart" uri="{C3380CC4-5D6E-409C-BE32-E72D297353CC}">
              <c16:uniqueId val="{00000000-24B2-4EA4-841E-417EE112F06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(GETH!$P$11,GETH!$S$11,GETH!$V$11,GETH!$AA$11,GETH!$AD$11,GETH!$AG$11,GETH!$AL$11,GETH!$AO$11,GETH!$AR$11,GETH!$AW$11,GETH!$AZ$11,GETH!$BC$11)</c:f>
            </c:numRef>
          </c:val>
          <c:extLst>
            <c:ext xmlns:c16="http://schemas.microsoft.com/office/drawing/2014/chart" uri="{C3380CC4-5D6E-409C-BE32-E72D297353CC}">
              <c16:uniqueId val="{00000000-55AA-4D9F-B40B-190B0D01BD1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(GETH!$P$12,GETH!$S$12,GETH!$V$12,GETH!$AA$12,GETH!$AD$12,GETH!$AG$12,GETH!$AL$12,GETH!$AO$12,GETH!$AR$12,GETH!$AW$12,GETH!$AZ$12,GETH!$BC$12)</c:f>
            </c:numRef>
          </c:val>
          <c:extLst>
            <c:ext xmlns:c16="http://schemas.microsoft.com/office/drawing/2014/chart" uri="{C3380CC4-5D6E-409C-BE32-E72D297353CC}">
              <c16:uniqueId val="{00000000-9958-4948-AE9B-E645D6ACCAF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(GETH!$P$13,GETH!$S$13,GETH!$V$13,GETH!$AA$13,GETH!$AD$13,GETH!$AG$13,GETH!$AL$13,GETH!$AO$13,GETH!$AR$13,GETH!$AW$13,GETH!$AZ$13,GETH!$BC$13)</c:f>
            </c:numRef>
          </c:val>
          <c:extLst>
            <c:ext xmlns:c16="http://schemas.microsoft.com/office/drawing/2014/chart" uri="{C3380CC4-5D6E-409C-BE32-E72D297353CC}">
              <c16:uniqueId val="{00000000-8B85-49E2-9BC9-B7944D105FE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(GETH!$P$14,GETH!$S$14,GETH!$V$14,GETH!$AA$14,GETH!$AD$14,GETH!$AG$14,GETH!$AL$14,GETH!$AO$14,GETH!$AR$14,GETH!$AW$14,GETH!$AZ$14,GETH!$BC$14)</c:f>
            </c:numRef>
          </c:val>
          <c:extLst>
            <c:ext xmlns:c16="http://schemas.microsoft.com/office/drawing/2014/chart" uri="{C3380CC4-5D6E-409C-BE32-E72D297353CC}">
              <c16:uniqueId val="{00000000-EEB5-4A8B-A68E-BCA30E2A92E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(GETH!$P$15,GETH!$S$15,GETH!$V$15,GETH!$AA$15,GETH!$AD$15,GETH!$AG$15,GETH!$AL$15,GETH!$AO$15,GETH!$AR$15,GETH!$AW$15,GETH!$AZ$15,GETH!$BC$15)</c:f>
            </c:numRef>
          </c:val>
          <c:extLst>
            <c:ext xmlns:c16="http://schemas.microsoft.com/office/drawing/2014/chart" uri="{C3380CC4-5D6E-409C-BE32-E72D297353CC}">
              <c16:uniqueId val="{00000000-00F9-46DC-9EC8-80C115DFA82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(GETH!$P$16,GETH!$S$16,GETH!$V$16,GETH!$AA$16,GETH!$AD$16,GETH!$AG$16,GETH!$AL$16,GETH!$AO$16,GETH!$AR$16,GETH!$AW$16,GETH!$AZ$16,GETH!$BC$16)</c:f>
            </c:numRef>
          </c:val>
          <c:extLst>
            <c:ext xmlns:c16="http://schemas.microsoft.com/office/drawing/2014/chart" uri="{C3380CC4-5D6E-409C-BE32-E72D297353CC}">
              <c16:uniqueId val="{00000000-6960-4A80-B819-E8067E68B73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(GETH!$P$17,GETH!$S$17,GETH!$V$17,GETH!$AA$17,GETH!$AD$17,GETH!$AG$17,GETH!$AL$17,GETH!$AO$17,GETH!$AR$17,GETH!$AW$17,GETH!$AZ$17,GETH!$BC$17)</c:f>
            </c:numRef>
          </c:val>
          <c:extLst>
            <c:ext xmlns:c16="http://schemas.microsoft.com/office/drawing/2014/chart" uri="{C3380CC4-5D6E-409C-BE32-E72D297353CC}">
              <c16:uniqueId val="{00000000-6FB6-4940-AD7F-D6270B7ADA2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(GETH!$P$18,GETH!$S$18,GETH!$V$18,GETH!$AA$18,GETH!$AD$18,GETH!$AG$18,GETH!$AL$18,GETH!$AO$18,GETH!$AR$18,GETH!$AW$18,GETH!$AZ$18,GETH!$BC$18)</c:f>
            </c:numRef>
          </c:val>
          <c:extLst>
            <c:ext xmlns:c16="http://schemas.microsoft.com/office/drawing/2014/chart" uri="{C3380CC4-5D6E-409C-BE32-E72D297353CC}">
              <c16:uniqueId val="{00000000-918F-4C9D-960C-4C4427BB46B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(GETH!$P$19,GETH!$S$19,GETH!$V$19,GETH!$AA$19,GETH!$AD$19,GETH!$AG$19,GETH!$AL$19,GETH!$AO$19,GETH!$AR$19,GETH!$AW$19,GETH!$AZ$19,GETH!$BC$19)</c:f>
            </c:numRef>
          </c:val>
          <c:extLst>
            <c:ext xmlns:c16="http://schemas.microsoft.com/office/drawing/2014/chart" uri="{C3380CC4-5D6E-409C-BE32-E72D297353CC}">
              <c16:uniqueId val="{00000000-3EFE-43E4-A39E-792207E4D10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(GETH!$P$20,GETH!$S$20,GETH!$V$20,GETH!$AA$20,GETH!$AD$20,GETH!$AG$20,GETH!$AL$20,GETH!$AO$20,GETH!$AR$20,GETH!$AW$20,GETH!$AZ$20,GETH!$BC$20)</c:f>
            </c:numRef>
          </c:val>
          <c:extLst>
            <c:ext xmlns:c16="http://schemas.microsoft.com/office/drawing/2014/chart" uri="{C3380CC4-5D6E-409C-BE32-E72D297353CC}">
              <c16:uniqueId val="{00000000-5D33-40D1-B952-2C7093F5C03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(GETH!$P$21,GETH!$S$21,GETH!$V$21,GETH!$AA$21,GETH!$AD$21,GETH!$AG$21,GETH!$AL$21,GETH!$AO$21,GETH!$AR$21,GETH!$AW$21,GETH!$AZ$21,GETH!$BC$21)</c:f>
            </c:numRef>
          </c:val>
          <c:extLst>
            <c:ext xmlns:c16="http://schemas.microsoft.com/office/drawing/2014/chart" uri="{C3380CC4-5D6E-409C-BE32-E72D297353CC}">
              <c16:uniqueId val="{00000000-5D0F-45B9-AFD6-B4BB34EF6CB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(GETH!$P$22,GETH!$S$22,GETH!$V$22,GETH!$AA$22,GETH!$AD$22,GETH!$AG$22,GETH!$AL$22,GETH!$AO$22,GETH!$AR$22,GETH!$AW$22,GETH!$AZ$22,GETH!$BC$22)</c:f>
            </c:numRef>
          </c:val>
          <c:extLst>
            <c:ext xmlns:c16="http://schemas.microsoft.com/office/drawing/2014/chart" uri="{C3380CC4-5D6E-409C-BE32-E72D297353CC}">
              <c16:uniqueId val="{00000000-4094-4594-A0BF-614BA9FF375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(GETH!$P$23,GETH!$S$23,GETH!$V$23,GETH!$AA$23,GETH!$AD$23,GETH!$AG$23,GETH!$AL$23,GETH!$AO$23,GETH!$AR$23,GETH!$AW$23,GETH!$AZ$23,GETH!$BC$23)</c:f>
            </c:numRef>
          </c:val>
          <c:extLst>
            <c:ext xmlns:c16="http://schemas.microsoft.com/office/drawing/2014/chart" uri="{C3380CC4-5D6E-409C-BE32-E72D297353CC}">
              <c16:uniqueId val="{00000000-7BEE-48BD-8C3D-A344A59570C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(GETH!$P$24,GETH!$S$24,GETH!$V$24,GETH!$AA$24,GETH!$AD$24,GETH!$AG$24,GETH!$AL$24,GETH!$AO$24,GETH!$AR$24,GETH!$AW$24,GETH!$AZ$24,GETH!$BC$24)</c:f>
            </c:numRef>
          </c:val>
          <c:extLst>
            <c:ext xmlns:c16="http://schemas.microsoft.com/office/drawing/2014/chart" uri="{C3380CC4-5D6E-409C-BE32-E72D297353CC}">
              <c16:uniqueId val="{00000000-0A09-4A3F-942C-730C1FED152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(GETH!$P$25,GETH!$S$25,GETH!$V$25,GETH!$AA$25,GETH!$AD$25,GETH!$AG$25,GETH!$AL$25,GETH!$AO$25,GETH!$AR$25,GETH!$AW$25,GETH!$AZ$25,GETH!$BC$25)</c:f>
            </c:numRef>
          </c:val>
          <c:extLst>
            <c:ext xmlns:c16="http://schemas.microsoft.com/office/drawing/2014/chart" uri="{C3380CC4-5D6E-409C-BE32-E72D297353CC}">
              <c16:uniqueId val="{00000000-CC98-426D-A736-69B6A40AE4D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(GETH!$P$26,GETH!$S$26,GETH!$V$26,GETH!$AA$26,GETH!$AD$26,GETH!$AG$26,GETH!$AL$26,GETH!$AO$26,GETH!$AR$26,GETH!$AW$26,GETH!$AZ$26,GETH!$BC$26)</c:f>
            </c:numRef>
          </c:val>
          <c:extLst>
            <c:ext xmlns:c16="http://schemas.microsoft.com/office/drawing/2014/chart" uri="{C3380CC4-5D6E-409C-BE32-E72D297353CC}">
              <c16:uniqueId val="{00000000-EF5E-4CF6-828F-A9D5BC4E5D0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(GETH!$P$27,GETH!$S$27,GETH!$V$27,GETH!$AA$27,GETH!$AD$27,GETH!$AG$27,GETH!$AL$27,GETH!$AO$27,GETH!$AR$27,GETH!$AW$27,GETH!$AZ$27,GETH!$BC$27)</c:f>
            </c:numRef>
          </c:val>
          <c:extLst>
            <c:ext xmlns:c16="http://schemas.microsoft.com/office/drawing/2014/chart" uri="{C3380CC4-5D6E-409C-BE32-E72D297353CC}">
              <c16:uniqueId val="{00000000-6A75-42EF-A2B4-2F55AAB24F1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(GETH!$P$28,GETH!$S$28,GETH!$V$28,GETH!$AA$28,GETH!$AD$28,GETH!$AG$28,GETH!$AL$28,GETH!$AO$28,GETH!$AR$28,GETH!$AW$28,GETH!$AZ$28,GETH!$BC$28)</c:f>
            </c:numRef>
          </c:val>
          <c:extLst>
            <c:ext xmlns:c16="http://schemas.microsoft.com/office/drawing/2014/chart" uri="{C3380CC4-5D6E-409C-BE32-E72D297353CC}">
              <c16:uniqueId val="{00000000-DE40-4F44-828D-20A29D2D91E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(GETH!$P$29,GETH!$S$29,GETH!$V$29,GETH!$AA$29,GETH!$AD$29,GETH!$AG$29,GETH!$AL$29,GETH!$AO$29,GETH!$AR$29,GETH!$AW$29,GETH!$AZ$29,GETH!$BC$29)</c:f>
            </c:numRef>
          </c:val>
          <c:extLst>
            <c:ext xmlns:c16="http://schemas.microsoft.com/office/drawing/2014/chart" uri="{C3380CC4-5D6E-409C-BE32-E72D297353CC}">
              <c16:uniqueId val="{00000000-7961-4E84-A2C4-067A433B44C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(GETH!$P$30,GETH!$S$30,GETH!$V$30,GETH!$AA$30,GETH!$AD$30,GETH!$AG$30,GETH!$AL$30,GETH!$AO$30,GETH!$AR$30,GETH!$AW$30,GETH!$AZ$30,GETH!$BC$30)</c:f>
            </c:numRef>
          </c:val>
          <c:extLst>
            <c:ext xmlns:c16="http://schemas.microsoft.com/office/drawing/2014/chart" uri="{C3380CC4-5D6E-409C-BE32-E72D297353CC}">
              <c16:uniqueId val="{00000000-EA37-4163-B37E-11C77D008B3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(SIG!$P$4,SIG!$S$4,SIG!$V$4,SIG!$AA$4,SIG!$AD$4,SIG!$AG$4,SIG!$AL$4,SIG!$AO$4,SIG!$AR$4,SIG!$AW$4,SIG!$AZ$4,SIG!$BC$4)</c:f>
              <c:numCache>
                <c:formatCode>0%</c:formatCode>
                <c:ptCount val="12"/>
                <c:pt idx="0">
                  <c:v>0</c:v>
                </c:pt>
                <c:pt idx="1">
                  <c:v>0</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543-4FEF-BB64-E7834247657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(SIG!$P$5,SIG!$S$5,SIG!$V$5,SIG!$AA$5,SIG!$AD$5,SIG!$AG$5,SIG!$AL$5,SIG!$AO$5,SIG!$AR$5,SIG!$AW$5,SIG!$AZ$5,SIG!$BC$5)</c:f>
              <c:numCache>
                <c:formatCode>0%</c:formatCode>
                <c:ptCount val="12"/>
                <c:pt idx="0">
                  <c:v>0</c:v>
                </c:pt>
                <c:pt idx="1">
                  <c:v>0</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0B2-46A1-925C-2AD06A6F677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(SIG!$P$6,SIG!$S$6,SIG!$V$6,SIG!$AA$6,SIG!$AD$6,SIG!$AG$6,SIG!$AL$6,SIG!$AO$6,SIG!$AR$6,SIG!$AW$6,SIG!$AZ$6,SIG!$BC$6)</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67E-40D9-9C74-10AD37BFBA5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(SIG!$P$7,SIG!$S$7,SIG!$V$7,SIG!$AA$7,SIG!$AD$7,SIG!$AG$7,SIG!$AL$7,SIG!$AO$7,SIG!$AR$7,SIG!$AW$7,SIG!$AZ$7,SIG!$BC$7)</c:f>
              <c:numCache>
                <c:formatCode>0%</c:formatCode>
                <c:ptCount val="12"/>
                <c:pt idx="0">
                  <c:v>0</c:v>
                </c:pt>
                <c:pt idx="1">
                  <c:v>0</c:v>
                </c:pt>
                <c:pt idx="2">
                  <c:v>0.6</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876A-41EA-B6AF-949B4D4A7A8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(SIG!$P$8,SIG!$S$8,SIG!$V$8,SIG!$AA$8,SIG!$AD$8,SIG!$AG$8,SIG!$AL$8,SIG!$AO$8,SIG!$AR$8,SIG!$AW$8,SIG!$AZ$8,SIG!$BC$8)</c:f>
            </c:numRef>
          </c:val>
          <c:extLst>
            <c:ext xmlns:c16="http://schemas.microsoft.com/office/drawing/2014/chart" uri="{C3380CC4-5D6E-409C-BE32-E72D297353CC}">
              <c16:uniqueId val="{00000000-EDA4-449A-9114-9EA53CD5CE5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(SIG!$P$9,SIG!$S$9,SIG!$V$9,SIG!$AA$9,SIG!$AD$9,SIG!$AG$9,SIG!$AL$9,SIG!$AO$9,SIG!$AR$9,SIG!$AW$9,SIG!$AZ$9,SIG!$BC$9)</c:f>
            </c:numRef>
          </c:val>
          <c:extLst>
            <c:ext xmlns:c16="http://schemas.microsoft.com/office/drawing/2014/chart" uri="{C3380CC4-5D6E-409C-BE32-E72D297353CC}">
              <c16:uniqueId val="{00000000-B21D-40F7-ACFB-136484434EB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(SIG!$P$10,SIG!$S$10,SIG!$V$10,SIG!$AA$10,SIG!$AD$10,SIG!$AG$10,SIG!$AL$10,SIG!$AO$10,SIG!$AR$10,SIG!$AW$10,SIG!$AZ$10,SIG!$BC$10)</c:f>
            </c:numRef>
          </c:val>
          <c:extLst>
            <c:ext xmlns:c16="http://schemas.microsoft.com/office/drawing/2014/chart" uri="{C3380CC4-5D6E-409C-BE32-E72D297353CC}">
              <c16:uniqueId val="{00000000-A8D2-4999-88A1-417ADF3357C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(SIG!$P$11,SIG!$S$11,SIG!$V$11,SIG!$AA$11,SIG!$AD$11,SIG!$AG$11,SIG!$AL$11,SIG!$AO$11,SIG!$AR$11,SIG!$AW$11,SIG!$AZ$11,SIG!$BC$11)</c:f>
            </c:numRef>
          </c:val>
          <c:extLst>
            <c:ext xmlns:c16="http://schemas.microsoft.com/office/drawing/2014/chart" uri="{C3380CC4-5D6E-409C-BE32-E72D297353CC}">
              <c16:uniqueId val="{00000000-4F0F-4B33-BED6-851686734F6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(SIG!$P$12,SIG!$S$12,SIG!$V$12,SIG!$AA$12,SIG!$AD$12,SIG!$AG$12,SIG!$AL$12,SIG!$AO$12,SIG!$AR$12,SIG!$AW$12,SIG!$AZ$12,SIG!$BC$12)</c:f>
            </c:numRef>
          </c:val>
          <c:extLst>
            <c:ext xmlns:c16="http://schemas.microsoft.com/office/drawing/2014/chart" uri="{C3380CC4-5D6E-409C-BE32-E72D297353CC}">
              <c16:uniqueId val="{00000000-B2A5-420B-B9CD-36A9B54CB7A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(SIG!$P$13,SIG!$S$13,SIG!$V$13,SIG!$AA$13,SIG!$AD$13,SIG!$AG$13,SIG!$AL$13,SIG!$AO$13,SIG!$AR$13,SIG!$AW$13,SIG!$AZ$13,SIG!$BC$13)</c:f>
            </c:numRef>
          </c:val>
          <c:extLst>
            <c:ext xmlns:c16="http://schemas.microsoft.com/office/drawing/2014/chart" uri="{C3380CC4-5D6E-409C-BE32-E72D297353CC}">
              <c16:uniqueId val="{00000000-D352-489F-B3F4-7859BF54E12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(SIG!$P$14,SIG!$S$14,SIG!$V$14,SIG!$AA$14,SIG!$AD$14,SIG!$AG$14,SIG!$AL$14,SIG!$AO$14,SIG!$AR$14,SIG!$AW$14,SIG!$AZ$14,SIG!$BC$14)</c:f>
            </c:numRef>
          </c:val>
          <c:extLst>
            <c:ext xmlns:c16="http://schemas.microsoft.com/office/drawing/2014/chart" uri="{C3380CC4-5D6E-409C-BE32-E72D297353CC}">
              <c16:uniqueId val="{00000000-78A9-4F56-BE11-9B771DC9CED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(SIG!$P$15,SIG!$S$15,SIG!$V$15,SIG!$AA$15,SIG!$AD$15,SIG!$AG$15,SIG!$AL$15,SIG!$AO$15,SIG!$AR$15,SIG!$AW$15,SIG!$AZ$15,SIG!$BC$15)</c:f>
            </c:numRef>
          </c:val>
          <c:extLst>
            <c:ext xmlns:c16="http://schemas.microsoft.com/office/drawing/2014/chart" uri="{C3380CC4-5D6E-409C-BE32-E72D297353CC}">
              <c16:uniqueId val="{00000000-C890-48BD-87F5-404517E93E3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(SIG!$P$16,SIG!$S$16,SIG!$V$16,SIG!$AA$16,SIG!$AD$16,SIG!$AG$16,SIG!$AL$16,SIG!$AO$16,SIG!$AR$16,SIG!$AW$16,SIG!$AZ$16,SIG!$BC$16)</c:f>
            </c:numRef>
          </c:val>
          <c:extLst>
            <c:ext xmlns:c16="http://schemas.microsoft.com/office/drawing/2014/chart" uri="{C3380CC4-5D6E-409C-BE32-E72D297353CC}">
              <c16:uniqueId val="{00000000-9079-45F1-8E68-E6ED8254D2B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(SIG!$P$17,SIG!$S$17,SIG!$V$17,SIG!$AA$17,SIG!$AD$17,SIG!$AG$17,SIG!$AL$17,SIG!$AO$17,SIG!$AR$17,SIG!$AW$17,SIG!$AZ$17,SIG!$BC$17)</c:f>
            </c:numRef>
          </c:val>
          <c:extLst>
            <c:ext xmlns:c16="http://schemas.microsoft.com/office/drawing/2014/chart" uri="{C3380CC4-5D6E-409C-BE32-E72D297353CC}">
              <c16:uniqueId val="{00000000-957B-446B-AEEF-578A6B2094C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(SIG!$P$18,SIG!$S$18,SIG!$V$18,SIG!$AA$18,SIG!$AD$18,SIG!$AG$18,SIG!$AL$18,SIG!$AO$18,SIG!$AR$18,SIG!$AW$18,SIG!$AZ$18,SIG!$BC$18)</c:f>
            </c:numRef>
          </c:val>
          <c:extLst>
            <c:ext xmlns:c16="http://schemas.microsoft.com/office/drawing/2014/chart" uri="{C3380CC4-5D6E-409C-BE32-E72D297353CC}">
              <c16:uniqueId val="{00000000-2935-4737-B270-6853CBF8A57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(SIG!$P$19,SIG!$S$19,SIG!$V$19,SIG!$AA$19,SIG!$AD$19,SIG!$AG$19,SIG!$AL$19,SIG!$AO$19,SIG!$AR$19,SIG!$AW$19,SIG!$AZ$19,SIG!$BC$19)</c:f>
            </c:numRef>
          </c:val>
          <c:extLst>
            <c:ext xmlns:c16="http://schemas.microsoft.com/office/drawing/2014/chart" uri="{C3380CC4-5D6E-409C-BE32-E72D297353CC}">
              <c16:uniqueId val="{00000000-4F83-4AEC-B8AF-26694D43D27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(SIG!$P$20,SIG!$S$20,SIG!$V$20,SIG!$AA$20,SIG!$AD$20,SIG!$AG$20,SIG!$AL$20,SIG!$AO$20,SIG!$AR$20,SIG!$AW$20,SIG!$AZ$20,SIG!$BC$20)</c:f>
            </c:numRef>
          </c:val>
          <c:extLst>
            <c:ext xmlns:c16="http://schemas.microsoft.com/office/drawing/2014/chart" uri="{C3380CC4-5D6E-409C-BE32-E72D297353CC}">
              <c16:uniqueId val="{00000000-D85A-456C-B6D1-61D8CD2773E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(SIG!$P$21,SIG!$S$21,SIG!$V$21,SIG!$AA$21,SIG!$AD$21,SIG!$AG$21,SIG!$AL$21,SIG!$AO$21,SIG!$AR$21,SIG!$AW$21,SIG!$AZ$21,SIG!$BC$21)</c:f>
            </c:numRef>
          </c:val>
          <c:extLst>
            <c:ext xmlns:c16="http://schemas.microsoft.com/office/drawing/2014/chart" uri="{C3380CC4-5D6E-409C-BE32-E72D297353CC}">
              <c16:uniqueId val="{00000000-FC02-43F5-959E-38EC21A2238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(SIG!$P$22,SIG!$S$22,SIG!$V$22,SIG!$AA$22,SIG!$AD$22,SIG!$AG$22,SIG!$AL$22,SIG!$AO$22,SIG!$AR$22,SIG!$AW$22,SIG!$AZ$22,SIG!$BC$22)</c:f>
            </c:numRef>
          </c:val>
          <c:extLst>
            <c:ext xmlns:c16="http://schemas.microsoft.com/office/drawing/2014/chart" uri="{C3380CC4-5D6E-409C-BE32-E72D297353CC}">
              <c16:uniqueId val="{00000000-7A4A-41AF-9495-6333FB71287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(SIG!$P$23,SIG!$S$23,SIG!$V$23,SIG!$AA$23,SIG!$AD$23,SIG!$AG$23,SIG!$AL$23,SIG!$AO$23,SIG!$AR$23,SIG!$AW$23,SIG!$AZ$23,SIG!$BC$23)</c:f>
            </c:numRef>
          </c:val>
          <c:extLst>
            <c:ext xmlns:c16="http://schemas.microsoft.com/office/drawing/2014/chart" uri="{C3380CC4-5D6E-409C-BE32-E72D297353CC}">
              <c16:uniqueId val="{00000000-056D-4C37-9772-2C6FA042850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(SIG!$P$24,SIG!$S$24,SIG!$V$24,SIG!$AA$24,SIG!$AD$24,SIG!$AG$24,SIG!$AL$24,SIG!$AO$24,SIG!$AR$24,SIG!$AW$24,SIG!$AZ$24,SIG!$BC$24)</c:f>
            </c:numRef>
          </c:val>
          <c:extLst>
            <c:ext xmlns:c16="http://schemas.microsoft.com/office/drawing/2014/chart" uri="{C3380CC4-5D6E-409C-BE32-E72D297353CC}">
              <c16:uniqueId val="{00000000-8913-42D1-AC7E-E7BD71C36E4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(SIG!$P$25,SIG!$S$25,SIG!$V$25,SIG!$AA$25,SIG!$AD$25,SIG!$AG$25,SIG!$AL$25,SIG!$AO$25,SIG!$AR$25,SIG!$AW$25,SIG!$AZ$25,SIG!$BC$25)</c:f>
            </c:numRef>
          </c:val>
          <c:extLst>
            <c:ext xmlns:c16="http://schemas.microsoft.com/office/drawing/2014/chart" uri="{C3380CC4-5D6E-409C-BE32-E72D297353CC}">
              <c16:uniqueId val="{00000000-D6C1-4FE3-AC7F-A2D6A556D1A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(SIG!$P$26,SIG!$S$26,SIG!$V$26,SIG!$AA$26,SIG!$AD$26,SIG!$AG$26,SIG!$AL$26,SIG!$AO$26,SIG!$AR$26,SIG!$AW$26,SIG!$AZ$26,SIG!$BC$26)</c:f>
            </c:numRef>
          </c:val>
          <c:extLst>
            <c:ext xmlns:c16="http://schemas.microsoft.com/office/drawing/2014/chart" uri="{C3380CC4-5D6E-409C-BE32-E72D297353CC}">
              <c16:uniqueId val="{00000000-564F-42C1-9247-800C6407FFE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(SIG!$P$27,SIG!$S$27,SIG!$V$27,SIG!$AA$27,SIG!$AD$27,SIG!$AG$27,SIG!$AL$27,SIG!$AO$27,SIG!$AR$27,SIG!$AW$27,SIG!$AZ$27,SIG!$BC$27)</c:f>
            </c:numRef>
          </c:val>
          <c:extLst>
            <c:ext xmlns:c16="http://schemas.microsoft.com/office/drawing/2014/chart" uri="{C3380CC4-5D6E-409C-BE32-E72D297353CC}">
              <c16:uniqueId val="{00000000-88E8-4A3E-B067-3035F498F81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(SIG!$P$28,SIG!$S$28,SIG!$V$28,SIG!$AA$28,SIG!$AD$28,SIG!$AG$28,SIG!$AL$28,SIG!$AO$28,SIG!$AR$28,SIG!$AW$28,SIG!$AZ$28,SIG!$BC$28)</c:f>
            </c:numRef>
          </c:val>
          <c:extLst>
            <c:ext xmlns:c16="http://schemas.microsoft.com/office/drawing/2014/chart" uri="{C3380CC4-5D6E-409C-BE32-E72D297353CC}">
              <c16:uniqueId val="{00000000-10FD-4164-BA1D-206311B8743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(SIG!$P$29,SIG!$S$29,SIG!$V$29,SIG!$AA$29,SIG!$AD$29,SIG!$AG$29,SIG!$AL$29,SIG!$AO$29,SIG!$AR$29,SIG!$AW$29,SIG!$AZ$29,SIG!$BC$29)</c:f>
            </c:numRef>
          </c:val>
          <c:extLst>
            <c:ext xmlns:c16="http://schemas.microsoft.com/office/drawing/2014/chart" uri="{C3380CC4-5D6E-409C-BE32-E72D297353CC}">
              <c16:uniqueId val="{00000000-7FB3-49CA-98B1-B14A786C0C9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(SIG!$P$30,SIG!$S$30,SIG!$V$30,SIG!$AA$30,SIG!$AD$30,SIG!$AG$30,SIG!$AL$30,SIG!$AO$30,SIG!$AR$30,SIG!$AW$30,SIG!$AZ$30,SIG!$BC$30)</c:f>
            </c:numRef>
          </c:val>
          <c:extLst>
            <c:ext xmlns:c16="http://schemas.microsoft.com/office/drawing/2014/chart" uri="{C3380CC4-5D6E-409C-BE32-E72D297353CC}">
              <c16:uniqueId val="{00000000-44BC-493C-9FB9-E2430740464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('DIR Y COMUNICACIONES'!$P$4,'DIR Y COMUNICACIONES'!$S$4,'DIR Y COMUNICACIONES'!$V$4,'DIR Y COMUNICACIONES'!$AA$4,'DIR Y COMUNICACIONES'!$AD$4,'DIR Y COMUNICACIONES'!$AG$4,'DIR Y COMUNICACIONES'!$AL$4,'DIR Y COMUNICACIONES'!$AO$4,'DIR Y COMUNICACIONES'!$AR$4,'DIR Y COMUNICACIONES'!$AW$4,'DIR Y COMUNICACIONES'!$AZ$4,'DIR Y COMUNICACIONES'!$BC$4)</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0EC4-4444-B4DA-84A6617DF64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('DIR Y COMUNICACIONES'!$P$5,'DIR Y COMUNICACIONES'!$S$5,'DIR Y COMUNICACIONES'!$V$5,'DIR Y COMUNICACIONES'!$AA$5,'DIR Y COMUNICACIONES'!$AD$5,'DIR Y COMUNICACIONES'!$AG$5,'DIR Y COMUNICACIONES'!$AL$5,'DIR Y COMUNICACIONES'!$AO$5,'DIR Y COMUNICACIONES'!$AR$5,'DIR Y COMUNICACIONES'!$AW$5,'DIR Y COMUNICACIONES'!$AZ$5,'DIR Y COMUNICACIONES'!$BC$5)</c:f>
              <c:numCache>
                <c:formatCode>0%</c:formatCode>
                <c:ptCount val="12"/>
                <c:pt idx="0">
                  <c:v>0</c:v>
                </c:pt>
                <c:pt idx="1">
                  <c:v>0</c:v>
                </c:pt>
                <c:pt idx="2">
                  <c:v>0.54216867469879515</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35D-46D9-B361-6077B80F6B0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('DIR Y COMUNICACIONES'!$P$6,'DIR Y COMUNICACIONES'!$S$6,'DIR Y COMUNICACIONES'!$V$6,'DIR Y COMUNICACIONES'!$AA$6,'DIR Y COMUNICACIONES'!$AD$6,'DIR Y COMUNICACIONES'!$AG$6,'DIR Y COMUNICACIONES'!$AL$6,'DIR Y COMUNICACIONES'!$AO$6,'DIR Y COMUNICACIONES'!$AR$6,'DIR Y COMUNICACIONES'!$AW$6,'DIR Y COMUNICACIONES'!$AZ$6,'DIR Y COMUNICACIONES'!$BC$6)</c:f>
              <c:numCache>
                <c:formatCode>0%</c:formatCode>
                <c:ptCount val="12"/>
                <c:pt idx="0">
                  <c:v>0</c:v>
                </c:pt>
                <c:pt idx="1">
                  <c:v>0</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DD3-425F-B6D6-4EE353A8629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('DIR Y COMUNICACIONES'!$P$7,'DIR Y COMUNICACIONES'!$S$7,'DIR Y COMUNICACIONES'!$V$7,'DIR Y COMUNICACIONES'!$AA$7,'DIR Y COMUNICACIONES'!$AD$7,'DIR Y COMUNICACIONES'!$AG$7,'DIR Y COMUNICACIONES'!$AL$7,'DIR Y COMUNICACIONES'!$AO$7,'DIR Y COMUNICACIONES'!$AR$7,'DIR Y COMUNICACIONES'!$AW$7,'DIR Y COMUNICACIONES'!$AZ$7,'DIR Y COMUNICACIONES'!$BC$7)</c:f>
              <c:numCache>
                <c:formatCode>0%</c:formatCode>
                <c:ptCount val="12"/>
                <c:pt idx="0">
                  <c:v>0</c:v>
                </c:pt>
                <c:pt idx="1">
                  <c:v>0</c:v>
                </c:pt>
                <c:pt idx="2">
                  <c:v>3.7037037037037037</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F48-4900-8265-56AD6E905DC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('DIR Y COMUNICACIONES'!$P$8,'DIR Y COMUNICACIONES'!$S$8,'DIR Y COMUNICACIONES'!$V$8,'DIR Y COMUNICACIONES'!$AA$8,'DIR Y COMUNICACIONES'!$AD$8,'DIR Y COMUNICACIONES'!$AG$8,'DIR Y COMUNICACIONES'!$AL$8,'DIR Y COMUNICACIONES'!$AO$8,'DIR Y COMUNICACIONES'!$AR$8,'DIR Y COMUNICACIONES'!$AW$8,'DIR Y COMUNICACIONES'!$AZ$8,'DIR Y COMUNICACIONES'!$BC$8)</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209-4D0B-9CA3-0BAA22FE8F5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('DIR Y COMUNICACIONES'!$P$9,'DIR Y COMUNICACIONES'!$S$9,'DIR Y COMUNICACIONES'!$V$9,'DIR Y COMUNICACIONES'!$AA$9,'DIR Y COMUNICACIONES'!$AD$9,'DIR Y COMUNICACIONES'!$AG$9,'DIR Y COMUNICACIONES'!$AL$9,'DIR Y COMUNICACIONES'!$AO$9,'DIR Y COMUNICACIONES'!$AR$9,'DIR Y COMUNICACIONES'!$AW$9,'DIR Y COMUNICACIONES'!$AZ$9,'DIR Y COMUNICACIONES'!$BC$9)</c:f>
              <c:numCache>
                <c:formatCode>0%</c:formatCode>
                <c:ptCount val="12"/>
                <c:pt idx="0">
                  <c:v>0</c:v>
                </c:pt>
                <c:pt idx="1">
                  <c:v>0</c:v>
                </c:pt>
                <c:pt idx="2">
                  <c:v>0.57135008927345143</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5C7-4FD3-9D5C-A802C1AC70C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('DIR Y COMUNICACIONES'!$P$10,'DIR Y COMUNICACIONES'!$S$10,'DIR Y COMUNICACIONES'!$V$10,'DIR Y COMUNICACIONES'!$AA$10,'DIR Y COMUNICACIONES'!$AD$10,'DIR Y COMUNICACIONES'!$AG$10,'DIR Y COMUNICACIONES'!$AL$10,'DIR Y COMUNICACIONES'!$AO$10,'DIR Y COMUNICACIONES'!$AR$10,'DIR Y COMUNICACIONES'!$AW$10,'DIR Y COMUNICACIONES'!$AZ$10,'DIR Y COMUNICACIONES'!$BC$10)</c:f>
              <c:numCache>
                <c:formatCode>0%</c:formatCode>
                <c:ptCount val="12"/>
                <c:pt idx="0">
                  <c:v>0</c:v>
                </c:pt>
                <c:pt idx="1">
                  <c:v>0</c:v>
                </c:pt>
                <c:pt idx="2">
                  <c:v>1.0343970161624534</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3E3-4869-A910-323E8CE4CAB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('DIR Y COMUNICACIONES'!$P$11,'DIR Y COMUNICACIONES'!$S$11,'DIR Y COMUNICACIONES'!$V$11,'DIR Y COMUNICACIONES'!$AA$11,'DIR Y COMUNICACIONES'!$AD$11,'DIR Y COMUNICACIONES'!$AG$11,'DIR Y COMUNICACIONES'!$AL$11,'DIR Y COMUNICACIONES'!$AO$11,'DIR Y COMUNICACIONES'!$AR$11,'DIR Y COMUNICACIONES'!$AW$11,'DIR Y COMUNICACIONES'!$AZ$11,'DIR Y COMUNICACIONES'!$BC$11)</c:f>
            </c:numRef>
          </c:val>
          <c:extLst>
            <c:ext xmlns:c16="http://schemas.microsoft.com/office/drawing/2014/chart" uri="{C3380CC4-5D6E-409C-BE32-E72D297353CC}">
              <c16:uniqueId val="{00000000-2C5E-4BC6-A8B6-00DE99B60D9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('DIR Y COMUNICACIONES'!$P$12,'DIR Y COMUNICACIONES'!$S$12,'DIR Y COMUNICACIONES'!$V$12,'DIR Y COMUNICACIONES'!$AA$12,'DIR Y COMUNICACIONES'!$AD$12,'DIR Y COMUNICACIONES'!$AG$12,'DIR Y COMUNICACIONES'!$AL$12,'DIR Y COMUNICACIONES'!$AO$12,'DIR Y COMUNICACIONES'!$AR$12,'DIR Y COMUNICACIONES'!$AW$12,'DIR Y COMUNICACIONES'!$AZ$12,'DIR Y COMUNICACIONES'!$BC$12)</c:f>
            </c:numRef>
          </c:val>
          <c:extLst>
            <c:ext xmlns:c16="http://schemas.microsoft.com/office/drawing/2014/chart" uri="{C3380CC4-5D6E-409C-BE32-E72D297353CC}">
              <c16:uniqueId val="{00000000-A7F6-461C-AC7D-6A5FFF64AB8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('DIR Y COMUNICACIONES'!$P$13,'DIR Y COMUNICACIONES'!$S$13,'DIR Y COMUNICACIONES'!$V$13,'DIR Y COMUNICACIONES'!$AA$13,'DIR Y COMUNICACIONES'!$AD$13,'DIR Y COMUNICACIONES'!$AG$13,'DIR Y COMUNICACIONES'!$AL$13,'DIR Y COMUNICACIONES'!$AO$13,'DIR Y COMUNICACIONES'!$AR$13,'DIR Y COMUNICACIONES'!$AW$13,'DIR Y COMUNICACIONES'!$AZ$13,'DIR Y COMUNICACIONES'!$BC$13)</c:f>
            </c:numRef>
          </c:val>
          <c:extLst>
            <c:ext xmlns:c16="http://schemas.microsoft.com/office/drawing/2014/chart" uri="{C3380CC4-5D6E-409C-BE32-E72D297353CC}">
              <c16:uniqueId val="{00000000-F457-468A-AFFA-AB2122D82FF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('DIR Y COMUNICACIONES'!$P$14,'DIR Y COMUNICACIONES'!$S$14,'DIR Y COMUNICACIONES'!$V$14,'DIR Y COMUNICACIONES'!$AA$14,'DIR Y COMUNICACIONES'!$AD$14,'DIR Y COMUNICACIONES'!$AG$14,'DIR Y COMUNICACIONES'!$AL$14,'DIR Y COMUNICACIONES'!$AO$14,'DIR Y COMUNICACIONES'!$AR$14,'DIR Y COMUNICACIONES'!$AW$14,'DIR Y COMUNICACIONES'!$AZ$14,'DIR Y COMUNICACIONES'!$BC$14)</c:f>
            </c:numRef>
          </c:val>
          <c:extLst>
            <c:ext xmlns:c16="http://schemas.microsoft.com/office/drawing/2014/chart" uri="{C3380CC4-5D6E-409C-BE32-E72D297353CC}">
              <c16:uniqueId val="{00000000-D123-4742-A935-B9A88CEEE96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('DIR Y COMUNICACIONES'!$P$15,'DIR Y COMUNICACIONES'!$S$15,'DIR Y COMUNICACIONES'!$V$15,'DIR Y COMUNICACIONES'!$AA$15,'DIR Y COMUNICACIONES'!$AD$15,'DIR Y COMUNICACIONES'!$AG$15,'DIR Y COMUNICACIONES'!$AL$15,'DIR Y COMUNICACIONES'!$AO$15,'DIR Y COMUNICACIONES'!$AR$15,'DIR Y COMUNICACIONES'!$AW$15,'DIR Y COMUNICACIONES'!$AZ$15,'DIR Y COMUNICACIONES'!$BC$15)</c:f>
            </c:numRef>
          </c:val>
          <c:extLst>
            <c:ext xmlns:c16="http://schemas.microsoft.com/office/drawing/2014/chart" uri="{C3380CC4-5D6E-409C-BE32-E72D297353CC}">
              <c16:uniqueId val="{00000000-BC3B-40D7-9DA6-A93CC381CD9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('DIR Y COMUNICACIONES'!$P$16,'DIR Y COMUNICACIONES'!$S$16,'DIR Y COMUNICACIONES'!$V$16,'DIR Y COMUNICACIONES'!$AA$16,'DIR Y COMUNICACIONES'!$AD$16,'DIR Y COMUNICACIONES'!$AG$16,'DIR Y COMUNICACIONES'!$AL$16,'DIR Y COMUNICACIONES'!$AO$16,'DIR Y COMUNICACIONES'!$AR$16,'DIR Y COMUNICACIONES'!$AW$16,'DIR Y COMUNICACIONES'!$AZ$16,'DIR Y COMUNICACIONES'!$BC$16)</c:f>
            </c:numRef>
          </c:val>
          <c:extLst>
            <c:ext xmlns:c16="http://schemas.microsoft.com/office/drawing/2014/chart" uri="{C3380CC4-5D6E-409C-BE32-E72D297353CC}">
              <c16:uniqueId val="{00000000-EB67-44AD-95BB-20A34228D01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('DIR Y COMUNICACIONES'!$P$17,'DIR Y COMUNICACIONES'!$S$17,'DIR Y COMUNICACIONES'!$V$17,'DIR Y COMUNICACIONES'!$AA$17,'DIR Y COMUNICACIONES'!$AD$17,'DIR Y COMUNICACIONES'!$AG$17,'DIR Y COMUNICACIONES'!$AL$17,'DIR Y COMUNICACIONES'!$AO$17,'DIR Y COMUNICACIONES'!$AR$17,'DIR Y COMUNICACIONES'!$AW$17,'DIR Y COMUNICACIONES'!$AZ$17,'DIR Y COMUNICACIONES'!$BC$17)</c:f>
            </c:numRef>
          </c:val>
          <c:extLst>
            <c:ext xmlns:c16="http://schemas.microsoft.com/office/drawing/2014/chart" uri="{C3380CC4-5D6E-409C-BE32-E72D297353CC}">
              <c16:uniqueId val="{00000000-039D-44E2-BEB7-B3124CCF199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('DIR Y COMUNICACIONES'!$P$18,'DIR Y COMUNICACIONES'!$S$18,'DIR Y COMUNICACIONES'!$V$18,'DIR Y COMUNICACIONES'!$AA$18,'DIR Y COMUNICACIONES'!$AD$18,'DIR Y COMUNICACIONES'!$AG$18,'DIR Y COMUNICACIONES'!$AL$18,'DIR Y COMUNICACIONES'!$AO$18,'DIR Y COMUNICACIONES'!$AR$18,'DIR Y COMUNICACIONES'!$AW$18,'DIR Y COMUNICACIONES'!$AZ$18,'DIR Y COMUNICACIONES'!$BC$18)</c:f>
            </c:numRef>
          </c:val>
          <c:extLst>
            <c:ext xmlns:c16="http://schemas.microsoft.com/office/drawing/2014/chart" uri="{C3380CC4-5D6E-409C-BE32-E72D297353CC}">
              <c16:uniqueId val="{00000000-5718-45D2-8E06-D19BD629B75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('DIR Y COMUNICACIONES'!$P$19,'DIR Y COMUNICACIONES'!$S$19,'DIR Y COMUNICACIONES'!$V$19,'DIR Y COMUNICACIONES'!$AA$19,'DIR Y COMUNICACIONES'!$AD$19,'DIR Y COMUNICACIONES'!$AG$19,'DIR Y COMUNICACIONES'!$AL$19,'DIR Y COMUNICACIONES'!$AO$19,'DIR Y COMUNICACIONES'!$AR$19,'DIR Y COMUNICACIONES'!$AW$19,'DIR Y COMUNICACIONES'!$AZ$19,'DIR Y COMUNICACIONES'!$BC$19)</c:f>
            </c:numRef>
          </c:val>
          <c:extLst>
            <c:ext xmlns:c16="http://schemas.microsoft.com/office/drawing/2014/chart" uri="{C3380CC4-5D6E-409C-BE32-E72D297353CC}">
              <c16:uniqueId val="{00000000-8042-4670-809B-CB5F8D13E2B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('DIR Y COMUNICACIONES'!$P$20,'DIR Y COMUNICACIONES'!$S$20,'DIR Y COMUNICACIONES'!$V$20,'DIR Y COMUNICACIONES'!$AA$20,'DIR Y COMUNICACIONES'!$AD$20,'DIR Y COMUNICACIONES'!$AG$20,'DIR Y COMUNICACIONES'!$AL$20,'DIR Y COMUNICACIONES'!$AO$20,'DIR Y COMUNICACIONES'!$AR$20,'DIR Y COMUNICACIONES'!$AW$20,'DIR Y COMUNICACIONES'!$AZ$20,'DIR Y COMUNICACIONES'!$BC$20)</c:f>
            </c:numRef>
          </c:val>
          <c:extLst>
            <c:ext xmlns:c16="http://schemas.microsoft.com/office/drawing/2014/chart" uri="{C3380CC4-5D6E-409C-BE32-E72D297353CC}">
              <c16:uniqueId val="{00000000-E0C6-4B3A-A9DB-D0381EC1B57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('DIR Y COMUNICACIONES'!$P$21,'DIR Y COMUNICACIONES'!$S$21,'DIR Y COMUNICACIONES'!$V$21,'DIR Y COMUNICACIONES'!$AA$21,'DIR Y COMUNICACIONES'!$AD$21,'DIR Y COMUNICACIONES'!$AG$21,'DIR Y COMUNICACIONES'!$AL$21,'DIR Y COMUNICACIONES'!$AO$21,'DIR Y COMUNICACIONES'!$AR$21,'DIR Y COMUNICACIONES'!$AW$21,'DIR Y COMUNICACIONES'!$AZ$21,'DIR Y COMUNICACIONES'!$BC$21)</c:f>
            </c:numRef>
          </c:val>
          <c:extLst>
            <c:ext xmlns:c16="http://schemas.microsoft.com/office/drawing/2014/chart" uri="{C3380CC4-5D6E-409C-BE32-E72D297353CC}">
              <c16:uniqueId val="{00000000-3CD6-4F54-A9BA-709A223434C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('DIR Y COMUNICACIONES'!$P$22,'DIR Y COMUNICACIONES'!$S$22,'DIR Y COMUNICACIONES'!$V$22,'DIR Y COMUNICACIONES'!$AA$22,'DIR Y COMUNICACIONES'!$AD$22,'DIR Y COMUNICACIONES'!$AG$22,'DIR Y COMUNICACIONES'!$AL$22,'DIR Y COMUNICACIONES'!$AO$22,'DIR Y COMUNICACIONES'!$AR$22,'DIR Y COMUNICACIONES'!$AW$22,'DIR Y COMUNICACIONES'!$AZ$22,'DIR Y COMUNICACIONES'!$BC$22)</c:f>
            </c:numRef>
          </c:val>
          <c:extLst>
            <c:ext xmlns:c16="http://schemas.microsoft.com/office/drawing/2014/chart" uri="{C3380CC4-5D6E-409C-BE32-E72D297353CC}">
              <c16:uniqueId val="{00000000-9A1B-42E6-B17D-73689F74B28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('DIR Y COMUNICACIONES'!$P$23,'DIR Y COMUNICACIONES'!$S$23,'DIR Y COMUNICACIONES'!$V$23,'DIR Y COMUNICACIONES'!$AA$23,'DIR Y COMUNICACIONES'!$AD$23,'DIR Y COMUNICACIONES'!$AG$23,'DIR Y COMUNICACIONES'!$AL$23,'DIR Y COMUNICACIONES'!$AO$23,'DIR Y COMUNICACIONES'!$AR$23,'DIR Y COMUNICACIONES'!$AW$23,'DIR Y COMUNICACIONES'!$AZ$23,'DIR Y COMUNICACIONES'!$BC$23)</c:f>
            </c:numRef>
          </c:val>
          <c:extLst>
            <c:ext xmlns:c16="http://schemas.microsoft.com/office/drawing/2014/chart" uri="{C3380CC4-5D6E-409C-BE32-E72D297353CC}">
              <c16:uniqueId val="{00000000-04CF-4578-9123-45D8D9EA84B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('DIR Y COMUNICACIONES'!$P$24,'DIR Y COMUNICACIONES'!$S$24,'DIR Y COMUNICACIONES'!$V$24,'DIR Y COMUNICACIONES'!$AA$24,'DIR Y COMUNICACIONES'!$AD$24,'DIR Y COMUNICACIONES'!$AG$24,'DIR Y COMUNICACIONES'!$AL$24,'DIR Y COMUNICACIONES'!$AO$24,'DIR Y COMUNICACIONES'!$AR$24,'DIR Y COMUNICACIONES'!$AW$24,'DIR Y COMUNICACIONES'!$AZ$24,'DIR Y COMUNICACIONES'!$BC$24)</c:f>
            </c:numRef>
          </c:val>
          <c:extLst>
            <c:ext xmlns:c16="http://schemas.microsoft.com/office/drawing/2014/chart" uri="{C3380CC4-5D6E-409C-BE32-E72D297353CC}">
              <c16:uniqueId val="{00000000-78C5-48D1-9A73-F08359A1B4A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('DIR Y COMUNICACIONES'!$P$25,'DIR Y COMUNICACIONES'!$S$25,'DIR Y COMUNICACIONES'!$V$25,'DIR Y COMUNICACIONES'!$AA$25,'DIR Y COMUNICACIONES'!$AD$25,'DIR Y COMUNICACIONES'!$AG$25,'DIR Y COMUNICACIONES'!$AL$25,'DIR Y COMUNICACIONES'!$AO$25,'DIR Y COMUNICACIONES'!$AR$25,'DIR Y COMUNICACIONES'!$AW$25,'DIR Y COMUNICACIONES'!$AZ$25,'DIR Y COMUNICACIONES'!$BC$25)</c:f>
            </c:numRef>
          </c:val>
          <c:extLst>
            <c:ext xmlns:c16="http://schemas.microsoft.com/office/drawing/2014/chart" uri="{C3380CC4-5D6E-409C-BE32-E72D297353CC}">
              <c16:uniqueId val="{00000000-31CF-4550-BF7E-B6858BA6B0B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('DIR Y COMUNICACIONES'!$P$26,'DIR Y COMUNICACIONES'!$S$26,'DIR Y COMUNICACIONES'!$V$26,'DIR Y COMUNICACIONES'!$AA$26,'DIR Y COMUNICACIONES'!$AD$26,'DIR Y COMUNICACIONES'!$AG$26,'DIR Y COMUNICACIONES'!$AL$26,'DIR Y COMUNICACIONES'!$AO$26,'DIR Y COMUNICACIONES'!$AR$26,'DIR Y COMUNICACIONES'!$AW$26,'DIR Y COMUNICACIONES'!$AZ$26,'DIR Y COMUNICACIONES'!$BC$26)</c:f>
            </c:numRef>
          </c:val>
          <c:extLst>
            <c:ext xmlns:c16="http://schemas.microsoft.com/office/drawing/2014/chart" uri="{C3380CC4-5D6E-409C-BE32-E72D297353CC}">
              <c16:uniqueId val="{00000000-9584-4AA6-BC74-45FB5B015C5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('DIR Y COMUNICACIONES'!$P$27,'DIR Y COMUNICACIONES'!$S$27,'DIR Y COMUNICACIONES'!$V$27,'DIR Y COMUNICACIONES'!$AA$27,'DIR Y COMUNICACIONES'!$AD$27,'DIR Y COMUNICACIONES'!$AG$27,'DIR Y COMUNICACIONES'!$AL$27,'DIR Y COMUNICACIONES'!$AO$27,'DIR Y COMUNICACIONES'!$AR$27,'DIR Y COMUNICACIONES'!$AW$27,'DIR Y COMUNICACIONES'!$AZ$27,'DIR Y COMUNICACIONES'!$BC$27)</c:f>
            </c:numRef>
          </c:val>
          <c:extLst>
            <c:ext xmlns:c16="http://schemas.microsoft.com/office/drawing/2014/chart" uri="{C3380CC4-5D6E-409C-BE32-E72D297353CC}">
              <c16:uniqueId val="{00000000-CC3F-49BB-BE72-D81E27B6D14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('DIR Y COMUNICACIONES'!$P$28,'DIR Y COMUNICACIONES'!$S$28,'DIR Y COMUNICACIONES'!$V$28,'DIR Y COMUNICACIONES'!$AA$28,'DIR Y COMUNICACIONES'!$AD$28,'DIR Y COMUNICACIONES'!$AG$28,'DIR Y COMUNICACIONES'!$AL$28,'DIR Y COMUNICACIONES'!$AO$28,'DIR Y COMUNICACIONES'!$AR$28,'DIR Y COMUNICACIONES'!$AW$28,'DIR Y COMUNICACIONES'!$AZ$28,'DIR Y COMUNICACIONES'!$BC$28)</c:f>
            </c:numRef>
          </c:val>
          <c:extLst>
            <c:ext xmlns:c16="http://schemas.microsoft.com/office/drawing/2014/chart" uri="{C3380CC4-5D6E-409C-BE32-E72D297353CC}">
              <c16:uniqueId val="{00000000-70FA-476D-B931-334490426D1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('DIR Y COMUNICACIONES'!$P$29,'DIR Y COMUNICACIONES'!$S$29,'DIR Y COMUNICACIONES'!$V$29,'DIR Y COMUNICACIONES'!$AA$29,'DIR Y COMUNICACIONES'!$AD$29,'DIR Y COMUNICACIONES'!$AG$29,'DIR Y COMUNICACIONES'!$AL$29,'DIR Y COMUNICACIONES'!$AO$29,'DIR Y COMUNICACIONES'!$AR$29,'DIR Y COMUNICACIONES'!$AW$29,'DIR Y COMUNICACIONES'!$AZ$29,'DIR Y COMUNICACIONES'!$BC$29)</c:f>
            </c:numRef>
          </c:val>
          <c:extLst>
            <c:ext xmlns:c16="http://schemas.microsoft.com/office/drawing/2014/chart" uri="{C3380CC4-5D6E-409C-BE32-E72D297353CC}">
              <c16:uniqueId val="{00000000-8B31-4B1A-9141-B27A4329506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('DIR Y COMUNICACIONES'!$P$30,'DIR Y COMUNICACIONES'!$S$30,'DIR Y COMUNICACIONES'!$V$30,'DIR Y COMUNICACIONES'!$AA$30,'DIR Y COMUNICACIONES'!$AD$30,'DIR Y COMUNICACIONES'!$AG$30,'DIR Y COMUNICACIONES'!$AL$30,'DIR Y COMUNICACIONES'!$AO$30,'DIR Y COMUNICACIONES'!$AR$30,'DIR Y COMUNICACIONES'!$AW$30,'DIR Y COMUNICACIONES'!$AZ$30,'DIR Y COMUNICACIONES'!$BC$30)</c:f>
            </c:numRef>
          </c:val>
          <c:extLst>
            <c:ext xmlns:c16="http://schemas.microsoft.com/office/drawing/2014/chart" uri="{C3380CC4-5D6E-409C-BE32-E72D297353CC}">
              <c16:uniqueId val="{00000000-851E-4E85-A23F-B07706D3602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CULTURA'!$P$4,'SEC CULTURA'!$S$4,'SEC CULTURA'!$V$4,'SEC CULTURA'!$AA$4,'SEC CULTURA'!$AD$4,'SEC CULTURA'!$AG$4,'SEC CULTURA'!$AL$4,'SEC CULTURA'!$AO$4,'SEC CULTURA'!$AR$4,'SEC CULTURA'!$AW$4,'SEC CULTURA'!$AZ$4,'SEC CULTURA'!$BC$4)</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C5D-41A9-B3F9-8C764C20737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CULTURA'!$P$5,'SEC CULTURA'!$S$5,'SEC CULTURA'!$V$5,'SEC CULTURA'!$AA$5,'SEC CULTURA'!$AD$5,'SEC CULTURA'!$AG$5,'SEC CULTURA'!$AL$5,'SEC CULTURA'!$AO$5,'SEC CULTURA'!$AR$5,'SEC CULTURA'!$AW$5,'SEC CULTURA'!$AZ$5,'SEC CULTURA'!$BC$5)</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44B-4125-9107-CB00F507E17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CULTURA'!$P$6,'SEC CULTURA'!$S$6,'SEC CULTURA'!$V$6,'SEC CULTURA'!$AA$6,'SEC CULTURA'!$AD$6,'SEC CULTURA'!$AG$6,'SEC CULTURA'!$AL$6,'SEC CULTURA'!$AO$6,'SEC CULTURA'!$AR$6,'SEC CULTURA'!$AW$6,'SEC CULTURA'!$AZ$6,'SEC CULTURA'!$BC$6)</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4CE-46C8-94A6-A10C5D42911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CULTURA'!$P$7,'SEC CULTURA'!$S$7,'SEC CULTURA'!$V$7,'SEC CULTURA'!$AA$7,'SEC CULTURA'!$AD$7,'SEC CULTURA'!$AG$7,'SEC CULTURA'!$AL$7,'SEC CULTURA'!$AO$7,'SEC CULTURA'!$AR$7,'SEC CULTURA'!$AW$7,'SEC CULTURA'!$AZ$7,'SEC CULTURA'!$BC$7)</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2E1-40C7-B11D-D0D1ED270CE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CULTURA'!$P$8,'SEC CULTURA'!$S$8,'SEC CULTURA'!$V$8,'SEC CULTURA'!$AA$8,'SEC CULTURA'!$AD$8,'SEC CULTURA'!$AG$8,'SEC CULTURA'!$AL$8,'SEC CULTURA'!$AO$8,'SEC CULTURA'!$AR$8,'SEC CULTURA'!$AW$8,'SEC CULTURA'!$AZ$8,'SEC CULTURA'!$BC$8)</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73E-412A-AC48-CB689C06E29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CULTURA'!$P$9,'SEC CULTURA'!$S$9,'SEC CULTURA'!$V$9,'SEC CULTURA'!$AA$9,'SEC CULTURA'!$AD$9,'SEC CULTURA'!$AG$9,'SEC CULTURA'!$AL$9,'SEC CULTURA'!$AO$9,'SEC CULTURA'!$AR$9,'SEC CULTURA'!$AW$9,'SEC CULTURA'!$AZ$9,'SEC CULTURA'!$BC$9)</c:f>
            </c:numRef>
          </c:val>
          <c:extLst>
            <c:ext xmlns:c16="http://schemas.microsoft.com/office/drawing/2014/chart" uri="{C3380CC4-5D6E-409C-BE32-E72D297353CC}">
              <c16:uniqueId val="{00000000-9BF8-4C69-BDE6-A375F5EB353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CULTURA'!$P$10,'SEC CULTURA'!$S$10,'SEC CULTURA'!$V$10,'SEC CULTURA'!$AA$10,'SEC CULTURA'!$AD$10,'SEC CULTURA'!$AG$10,'SEC CULTURA'!$AL$10,'SEC CULTURA'!$AO$10,'SEC CULTURA'!$AR$10,'SEC CULTURA'!$AW$10,'SEC CULTURA'!$AZ$10,'SEC CULTURA'!$BC$10)</c:f>
            </c:numRef>
          </c:val>
          <c:extLst>
            <c:ext xmlns:c16="http://schemas.microsoft.com/office/drawing/2014/chart" uri="{C3380CC4-5D6E-409C-BE32-E72D297353CC}">
              <c16:uniqueId val="{00000000-2F00-4ED0-97F3-2C0ADB9E9EE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CULTURA'!$P$11,'SEC CULTURA'!$S$11,'SEC CULTURA'!$V$11,'SEC CULTURA'!$AA$11,'SEC CULTURA'!$AD$11,'SEC CULTURA'!$AG$11,'SEC CULTURA'!$AL$11,'SEC CULTURA'!$AO$11,'SEC CULTURA'!$AR$11,'SEC CULTURA'!$AW$11,'SEC CULTURA'!$AZ$11,'SEC CULTURA'!$BC$11)</c:f>
            </c:numRef>
          </c:val>
          <c:extLst>
            <c:ext xmlns:c16="http://schemas.microsoft.com/office/drawing/2014/chart" uri="{C3380CC4-5D6E-409C-BE32-E72D297353CC}">
              <c16:uniqueId val="{00000000-7D40-4FE4-90BD-BA23DAD32DC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CULTURA'!$P$12,'SEC CULTURA'!$S$12,'SEC CULTURA'!$V$12,'SEC CULTURA'!$AA$12,'SEC CULTURA'!$AD$12,'SEC CULTURA'!$AG$12,'SEC CULTURA'!$AL$12,'SEC CULTURA'!$AO$12,'SEC CULTURA'!$AR$12,'SEC CULTURA'!$AW$12,'SEC CULTURA'!$AZ$12,'SEC CULTURA'!$BC$12)</c:f>
            </c:numRef>
          </c:val>
          <c:extLst>
            <c:ext xmlns:c16="http://schemas.microsoft.com/office/drawing/2014/chart" uri="{C3380CC4-5D6E-409C-BE32-E72D297353CC}">
              <c16:uniqueId val="{00000000-2B15-44E3-B1D0-7124D6F53D6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CULTURA'!$P$13,'SEC CULTURA'!$S$13,'SEC CULTURA'!$V$13,'SEC CULTURA'!$AA$13,'SEC CULTURA'!$AD$13,'SEC CULTURA'!$AG$13,'SEC CULTURA'!$AL$13,'SEC CULTURA'!$AO$13,'SEC CULTURA'!$AR$13,'SEC CULTURA'!$AW$13,'SEC CULTURA'!$AZ$13,'SEC CULTURA'!$BC$13)</c:f>
            </c:numRef>
          </c:val>
          <c:extLst>
            <c:ext xmlns:c16="http://schemas.microsoft.com/office/drawing/2014/chart" uri="{C3380CC4-5D6E-409C-BE32-E72D297353CC}">
              <c16:uniqueId val="{00000000-49AB-43DE-AD74-0A7F56EAF05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CULTURA'!$P$14,'SEC CULTURA'!$S$14,'SEC CULTURA'!$V$14,'SEC CULTURA'!$AA$14,'SEC CULTURA'!$AD$14,'SEC CULTURA'!$AG$14,'SEC CULTURA'!$AL$14,'SEC CULTURA'!$AO$14,'SEC CULTURA'!$AR$14,'SEC CULTURA'!$AW$14,'SEC CULTURA'!$AZ$14,'SEC CULTURA'!$BC$14)</c:f>
            </c:numRef>
          </c:val>
          <c:extLst>
            <c:ext xmlns:c16="http://schemas.microsoft.com/office/drawing/2014/chart" uri="{C3380CC4-5D6E-409C-BE32-E72D297353CC}">
              <c16:uniqueId val="{00000000-0562-404E-996A-293616619C9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CULTURA'!$P$15,'SEC CULTURA'!$S$15,'SEC CULTURA'!$V$15,'SEC CULTURA'!$AA$15,'SEC CULTURA'!$AD$15,'SEC CULTURA'!$AG$15,'SEC CULTURA'!$AL$15,'SEC CULTURA'!$AO$15,'SEC CULTURA'!$AR$15,'SEC CULTURA'!$AW$15,'SEC CULTURA'!$AZ$15,'SEC CULTURA'!$BC$15)</c:f>
            </c:numRef>
          </c:val>
          <c:extLst>
            <c:ext xmlns:c16="http://schemas.microsoft.com/office/drawing/2014/chart" uri="{C3380CC4-5D6E-409C-BE32-E72D297353CC}">
              <c16:uniqueId val="{00000000-8051-47E9-A590-36FEAE9D4E2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CULTURA'!$P$16,'SEC CULTURA'!$S$16,'SEC CULTURA'!$V$16,'SEC CULTURA'!$AA$16,'SEC CULTURA'!$AD$16,'SEC CULTURA'!$AG$16,'SEC CULTURA'!$AL$16,'SEC CULTURA'!$AO$16,'SEC CULTURA'!$AR$16,'SEC CULTURA'!$AW$16,'SEC CULTURA'!$AZ$16,'SEC CULTURA'!$BC$16)</c:f>
            </c:numRef>
          </c:val>
          <c:extLst>
            <c:ext xmlns:c16="http://schemas.microsoft.com/office/drawing/2014/chart" uri="{C3380CC4-5D6E-409C-BE32-E72D297353CC}">
              <c16:uniqueId val="{00000000-3D60-4E4B-B40E-C903FA9D893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CULTURA'!$P$17,'SEC CULTURA'!$S$17,'SEC CULTURA'!$V$17,'SEC CULTURA'!$AA$17,'SEC CULTURA'!$AD$17,'SEC CULTURA'!$AG$17,'SEC CULTURA'!$AL$17,'SEC CULTURA'!$AO$17,'SEC CULTURA'!$AR$17,'SEC CULTURA'!$AW$17,'SEC CULTURA'!$AZ$17,'SEC CULTURA'!$BC$17)</c:f>
            </c:numRef>
          </c:val>
          <c:extLst>
            <c:ext xmlns:c16="http://schemas.microsoft.com/office/drawing/2014/chart" uri="{C3380CC4-5D6E-409C-BE32-E72D297353CC}">
              <c16:uniqueId val="{00000000-88B0-480B-B430-F881940CA43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CULTURA'!$P$18,'SEC CULTURA'!$S$18,'SEC CULTURA'!$V$18,'SEC CULTURA'!$AA$18,'SEC CULTURA'!$AD$18,'SEC CULTURA'!$AG$18,'SEC CULTURA'!$AL$18,'SEC CULTURA'!$AO$18,'SEC CULTURA'!$AR$18,'SEC CULTURA'!$AW$18,'SEC CULTURA'!$AZ$18,'SEC CULTURA'!$BC$18)</c:f>
            </c:numRef>
          </c:val>
          <c:extLst>
            <c:ext xmlns:c16="http://schemas.microsoft.com/office/drawing/2014/chart" uri="{C3380CC4-5D6E-409C-BE32-E72D297353CC}">
              <c16:uniqueId val="{00000000-ACEE-4DA1-87B8-F9EBBB8A191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CULTURA'!$P$19,'SEC CULTURA'!$S$19,'SEC CULTURA'!$V$19,'SEC CULTURA'!$AA$19,'SEC CULTURA'!$AD$19,'SEC CULTURA'!$AG$19,'SEC CULTURA'!$AL$19,'SEC CULTURA'!$AO$19,'SEC CULTURA'!$AR$19,'SEC CULTURA'!$AW$19,'SEC CULTURA'!$AZ$19,'SEC CULTURA'!$BC$19)</c:f>
            </c:numRef>
          </c:val>
          <c:extLst>
            <c:ext xmlns:c16="http://schemas.microsoft.com/office/drawing/2014/chart" uri="{C3380CC4-5D6E-409C-BE32-E72D297353CC}">
              <c16:uniqueId val="{00000000-A396-4E52-A8E0-D80F1B61FBA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CULTURA'!$P$20,'SEC CULTURA'!$S$20,'SEC CULTURA'!$V$20,'SEC CULTURA'!$AA$20,'SEC CULTURA'!$AD$20,'SEC CULTURA'!$AG$20,'SEC CULTURA'!$AL$20,'SEC CULTURA'!$AO$20,'SEC CULTURA'!$AR$20,'SEC CULTURA'!$AW$20,'SEC CULTURA'!$AZ$20,'SEC CULTURA'!$BC$20)</c:f>
            </c:numRef>
          </c:val>
          <c:extLst>
            <c:ext xmlns:c16="http://schemas.microsoft.com/office/drawing/2014/chart" uri="{C3380CC4-5D6E-409C-BE32-E72D297353CC}">
              <c16:uniqueId val="{00000000-2E28-4394-9890-FABC6604D35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CULTURA'!$P$21,'SEC CULTURA'!$S$21,'SEC CULTURA'!$V$21,'SEC CULTURA'!$AA$21,'SEC CULTURA'!$AD$21,'SEC CULTURA'!$AG$21,'SEC CULTURA'!$AL$21,'SEC CULTURA'!$AO$21,'SEC CULTURA'!$AR$21,'SEC CULTURA'!$AW$21,'SEC CULTURA'!$AZ$21,'SEC CULTURA'!$BC$21)</c:f>
            </c:numRef>
          </c:val>
          <c:extLst>
            <c:ext xmlns:c16="http://schemas.microsoft.com/office/drawing/2014/chart" uri="{C3380CC4-5D6E-409C-BE32-E72D297353CC}">
              <c16:uniqueId val="{00000000-164C-4C34-9885-5D9F190EF55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CULTURA'!$P$22,'SEC CULTURA'!$S$22,'SEC CULTURA'!$V$22,'SEC CULTURA'!$AA$22,'SEC CULTURA'!$AD$22,'SEC CULTURA'!$AG$22,'SEC CULTURA'!$AL$22,'SEC CULTURA'!$AO$22,'SEC CULTURA'!$AR$22,'SEC CULTURA'!$AW$22,'SEC CULTURA'!$AZ$22,'SEC CULTURA'!$BC$22)</c:f>
            </c:numRef>
          </c:val>
          <c:extLst>
            <c:ext xmlns:c16="http://schemas.microsoft.com/office/drawing/2014/chart" uri="{C3380CC4-5D6E-409C-BE32-E72D297353CC}">
              <c16:uniqueId val="{00000000-B20E-4EE8-9492-C8EF42F81B6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CULTURA'!$P$23,'SEC CULTURA'!$S$23,'SEC CULTURA'!$V$23,'SEC CULTURA'!$AA$23,'SEC CULTURA'!$AD$23,'SEC CULTURA'!$AG$23,'SEC CULTURA'!$AL$23,'SEC CULTURA'!$AO$23,'SEC CULTURA'!$AR$23,'SEC CULTURA'!$AW$23,'SEC CULTURA'!$AZ$23,'SEC CULTURA'!$BC$23)</c:f>
            </c:numRef>
          </c:val>
          <c:extLst>
            <c:ext xmlns:c16="http://schemas.microsoft.com/office/drawing/2014/chart" uri="{C3380CC4-5D6E-409C-BE32-E72D297353CC}">
              <c16:uniqueId val="{00000000-63B0-4E9A-85F9-16C836DCBF5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CULTURA'!$P$24,'SEC CULTURA'!$S$24,'SEC CULTURA'!$V$24,'SEC CULTURA'!$AA$24,'SEC CULTURA'!$AD$24,'SEC CULTURA'!$AG$24,'SEC CULTURA'!$AL$24,'SEC CULTURA'!$AO$24,'SEC CULTURA'!$AR$24,'SEC CULTURA'!$AW$24,'SEC CULTURA'!$AZ$24,'SEC CULTURA'!$BC$24)</c:f>
            </c:numRef>
          </c:val>
          <c:extLst>
            <c:ext xmlns:c16="http://schemas.microsoft.com/office/drawing/2014/chart" uri="{C3380CC4-5D6E-409C-BE32-E72D297353CC}">
              <c16:uniqueId val="{00000000-5C84-41FF-BF7F-5292C936D17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CULTURA'!$P$25,'SEC CULTURA'!$S$25,'SEC CULTURA'!$V$25,'SEC CULTURA'!$AA$25,'SEC CULTURA'!$AD$25,'SEC CULTURA'!$AG$25,'SEC CULTURA'!$AL$25,'SEC CULTURA'!$AO$25,'SEC CULTURA'!$AR$25,'SEC CULTURA'!$AW$25,'SEC CULTURA'!$AZ$25,'SEC CULTURA'!$BC$25)</c:f>
            </c:numRef>
          </c:val>
          <c:extLst>
            <c:ext xmlns:c16="http://schemas.microsoft.com/office/drawing/2014/chart" uri="{C3380CC4-5D6E-409C-BE32-E72D297353CC}">
              <c16:uniqueId val="{00000000-03D5-44B8-8B50-2122BDEB94A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CULTURA'!$P$26,'SEC CULTURA'!$S$26,'SEC CULTURA'!$V$26,'SEC CULTURA'!$AA$26,'SEC CULTURA'!$AD$26,'SEC CULTURA'!$AG$26,'SEC CULTURA'!$AL$26,'SEC CULTURA'!$AO$26,'SEC CULTURA'!$AR$26,'SEC CULTURA'!$AW$26,'SEC CULTURA'!$AZ$26,'SEC CULTURA'!$BC$26)</c:f>
            </c:numRef>
          </c:val>
          <c:extLst>
            <c:ext xmlns:c16="http://schemas.microsoft.com/office/drawing/2014/chart" uri="{C3380CC4-5D6E-409C-BE32-E72D297353CC}">
              <c16:uniqueId val="{00000000-FEF0-46BC-BF6B-02239CAEAE3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CULTURA'!$P$27,'SEC CULTURA'!$S$27,'SEC CULTURA'!$V$27,'SEC CULTURA'!$AA$27,'SEC CULTURA'!$AD$27,'SEC CULTURA'!$AG$27,'SEC CULTURA'!$AL$27,'SEC CULTURA'!$AO$27,'SEC CULTURA'!$AR$27,'SEC CULTURA'!$AW$27,'SEC CULTURA'!$AZ$27,'SEC CULTURA'!$BC$27)</c:f>
            </c:numRef>
          </c:val>
          <c:extLst>
            <c:ext xmlns:c16="http://schemas.microsoft.com/office/drawing/2014/chart" uri="{C3380CC4-5D6E-409C-BE32-E72D297353CC}">
              <c16:uniqueId val="{00000000-66F3-481B-A115-11D6BD33430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CULTURA'!$P$28,'SEC CULTURA'!$S$28,'SEC CULTURA'!$V$28,'SEC CULTURA'!$AA$28,'SEC CULTURA'!$AD$28,'SEC CULTURA'!$AG$28,'SEC CULTURA'!$AL$28,'SEC CULTURA'!$AO$28,'SEC CULTURA'!$AR$28,'SEC CULTURA'!$AW$28,'SEC CULTURA'!$AZ$28,'SEC CULTURA'!$BC$28)</c:f>
            </c:numRef>
          </c:val>
          <c:extLst>
            <c:ext xmlns:c16="http://schemas.microsoft.com/office/drawing/2014/chart" uri="{C3380CC4-5D6E-409C-BE32-E72D297353CC}">
              <c16:uniqueId val="{00000000-04A8-4FCC-867B-FF30BCC6295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CULTURA'!$P$29,'SEC CULTURA'!$S$29,'SEC CULTURA'!$V$29,'SEC CULTURA'!$AA$29,'SEC CULTURA'!$AD$29,'SEC CULTURA'!$AG$29,'SEC CULTURA'!$AL$29,'SEC CULTURA'!$AO$29,'SEC CULTURA'!$AR$29,'SEC CULTURA'!$AW$29,'SEC CULTURA'!$AZ$29,'SEC CULTURA'!$BC$29)</c:f>
            </c:numRef>
          </c:val>
          <c:extLst>
            <c:ext xmlns:c16="http://schemas.microsoft.com/office/drawing/2014/chart" uri="{C3380CC4-5D6E-409C-BE32-E72D297353CC}">
              <c16:uniqueId val="{00000000-C1E4-4962-A110-12189669605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CULTURA'!$P$30,'SEC CULTURA'!$S$30,'SEC CULTURA'!$V$30,'SEC CULTURA'!$AA$30,'SEC CULTURA'!$AD$30,'SEC CULTURA'!$AG$30,'SEC CULTURA'!$AL$30,'SEC CULTURA'!$AO$30,'SEC CULTURA'!$AR$30,'SEC CULTURA'!$AW$30,'SEC CULTURA'!$AZ$30,'SEC CULTURA'!$BC$30)</c:f>
            </c:numRef>
          </c:val>
          <c:extLst>
            <c:ext xmlns:c16="http://schemas.microsoft.com/office/drawing/2014/chart" uri="{C3380CC4-5D6E-409C-BE32-E72D297353CC}">
              <c16:uniqueId val="{00000000-90EE-41F1-AE39-A8B2ADC97FD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('ATENCION AL CIUDADANO'!$P$4,'ATENCION AL CIUDADANO'!$S$4,'ATENCION AL CIUDADANO'!$V$4,'ATENCION AL CIUDADANO'!$AA$4,'ATENCION AL CIUDADANO'!$AD$4,'ATENCION AL CIUDADANO'!$AG$4,'ATENCION AL CIUDADANO'!$AL$4,'ATENCION AL CIUDADANO'!$AO$4,'ATENCION AL CIUDADANO'!$AR$4,'ATENCION AL CIUDADANO'!$AW$4,'ATENCION AL CIUDADANO'!$AZ$4,'ATENCION AL CIUDADANO'!$BC$4)</c:f>
              <c:numCache>
                <c:formatCode>0%</c:formatCode>
                <c:ptCount val="12"/>
                <c:pt idx="0">
                  <c:v>0</c:v>
                </c:pt>
                <c:pt idx="1">
                  <c:v>0</c:v>
                </c:pt>
                <c:pt idx="2">
                  <c:v>0.69890468422279184</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6D6-4F03-9AF9-231A23EE0F9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('ATENCION AL CIUDADANO'!$P$5,'ATENCION AL CIUDADANO'!$S$5,'ATENCION AL CIUDADANO'!$V$5,'ATENCION AL CIUDADANO'!$AA$5,'ATENCION AL CIUDADANO'!$AD$5,'ATENCION AL CIUDADANO'!$AG$5,'ATENCION AL CIUDADANO'!$AL$5,'ATENCION AL CIUDADANO'!$AO$5,'ATENCION AL CIUDADANO'!$AR$5,'ATENCION AL CIUDADANO'!$AW$5,'ATENCION AL CIUDADANO'!$AZ$5,'ATENCION AL CIUDADANO'!$BC$5)</c:f>
              <c:numCache>
                <c:formatCode>0%</c:formatCode>
                <c:ptCount val="12"/>
                <c:pt idx="0">
                  <c:v>0.22222222222222221</c:v>
                </c:pt>
                <c:pt idx="1">
                  <c:v>0.3611111111111111</c:v>
                </c:pt>
                <c:pt idx="2">
                  <c:v>0.41666666666666669</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5DA-4771-ADCE-CD204931950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('ATENCION AL CIUDADANO'!$P$6,'ATENCION AL CIUDADANO'!$S$6,'ATENCION AL CIUDADANO'!$V$6,'ATENCION AL CIUDADANO'!$AA$6,'ATENCION AL CIUDADANO'!$AD$6,'ATENCION AL CIUDADANO'!$AG$6,'ATENCION AL CIUDADANO'!$AL$6,'ATENCION AL CIUDADANO'!$AO$6,'ATENCION AL CIUDADANO'!$AR$6,'ATENCION AL CIUDADANO'!$AW$6,'ATENCION AL CIUDADANO'!$AZ$6,'ATENCION AL CIUDADANO'!$BC$6)</c:f>
              <c:numCache>
                <c:formatCode>0%</c:formatCode>
                <c:ptCount val="12"/>
                <c:pt idx="0">
                  <c:v>0</c:v>
                </c:pt>
                <c:pt idx="1">
                  <c:v>0</c:v>
                </c:pt>
                <c:pt idx="2">
                  <c:v>0.79245283018867929</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0CE-4E24-A5EE-F28716E3AE5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('ATENCION AL CIUDADANO'!$P$7,'ATENCION AL CIUDADANO'!$S$7,'ATENCION AL CIUDADANO'!$V$7,'ATENCION AL CIUDADANO'!$AA$7,'ATENCION AL CIUDADANO'!$AD$7,'ATENCION AL CIUDADANO'!$AG$7,'ATENCION AL CIUDADANO'!$AL$7,'ATENCION AL CIUDADANO'!$AO$7,'ATENCION AL CIUDADANO'!$AR$7,'ATENCION AL CIUDADANO'!$AW$7,'ATENCION AL CIUDADANO'!$AZ$7,'ATENCION AL CIUDADANO'!$BC$7)</c:f>
              <c:numCache>
                <c:formatCode>0%</c:formatCode>
                <c:ptCount val="12"/>
                <c:pt idx="0">
                  <c:v>0</c:v>
                </c:pt>
                <c:pt idx="1">
                  <c:v>0</c:v>
                </c:pt>
                <c:pt idx="2">
                  <c:v>0.46539268235842463</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090B-4D17-B0AE-1CA4DFC4455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('ATENCION AL CIUDADANO'!$P$8,'ATENCION AL CIUDADANO'!$S$8,'ATENCION AL CIUDADANO'!$V$8,'ATENCION AL CIUDADANO'!$AA$8,'ATENCION AL CIUDADANO'!$AD$8,'ATENCION AL CIUDADANO'!$AG$8,'ATENCION AL CIUDADANO'!$AL$8,'ATENCION AL CIUDADANO'!$AO$8,'ATENCION AL CIUDADANO'!$AR$8,'ATENCION AL CIUDADANO'!$AW$8,'ATENCION AL CIUDADANO'!$AZ$8,'ATENCION AL CIUDADANO'!$BC$8)</c:f>
              <c:numCache>
                <c:formatCode>0%</c:formatCode>
                <c:ptCount val="12"/>
                <c:pt idx="0">
                  <c:v>0</c:v>
                </c:pt>
                <c:pt idx="1">
                  <c:v>0</c:v>
                </c:pt>
                <c:pt idx="2">
                  <c:v>0.53460731764157543</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B20-41D1-8C5F-09687077A86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('ATENCION AL CIUDADANO'!$P$9,'ATENCION AL CIUDADANO'!$S$9,'ATENCION AL CIUDADANO'!$V$9,'ATENCION AL CIUDADANO'!$AA$9,'ATENCION AL CIUDADANO'!$AD$9,'ATENCION AL CIUDADANO'!$AG$9,'ATENCION AL CIUDADANO'!$AL$9,'ATENCION AL CIUDADANO'!$AO$9,'ATENCION AL CIUDADANO'!$AR$9,'ATENCION AL CIUDADANO'!$AW$9,'ATENCION AL CIUDADANO'!$AZ$9,'ATENCION AL CIUDADANO'!$BC$9)</c:f>
              <c:numCache>
                <c:formatCode>0%</c:formatCode>
                <c:ptCount val="12"/>
                <c:pt idx="0">
                  <c:v>1</c:v>
                </c:pt>
                <c:pt idx="1">
                  <c:v>1</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84E9-4183-93AC-82049C50EE1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('ATENCION AL CIUDADANO'!$P$10,'ATENCION AL CIUDADANO'!$S$10,'ATENCION AL CIUDADANO'!$V$10,'ATENCION AL CIUDADANO'!$AA$10,'ATENCION AL CIUDADANO'!$AD$10,'ATENCION AL CIUDADANO'!$AG$10,'ATENCION AL CIUDADANO'!$AL$10,'ATENCION AL CIUDADANO'!$AO$10,'ATENCION AL CIUDADANO'!$AR$10,'ATENCION AL CIUDADANO'!$AW$10,'ATENCION AL CIUDADANO'!$AZ$10,'ATENCION AL CIUDADANO'!$BC$10)</c:f>
            </c:numRef>
          </c:val>
          <c:extLst>
            <c:ext xmlns:c16="http://schemas.microsoft.com/office/drawing/2014/chart" uri="{C3380CC4-5D6E-409C-BE32-E72D297353CC}">
              <c16:uniqueId val="{00000000-8B7E-427D-BF88-D4ACB76F522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('ATENCION AL CIUDADANO'!$P$11,'ATENCION AL CIUDADANO'!$S$11,'ATENCION AL CIUDADANO'!$V$11,'ATENCION AL CIUDADANO'!$AA$11,'ATENCION AL CIUDADANO'!$AD$11,'ATENCION AL CIUDADANO'!$AG$11,'ATENCION AL CIUDADANO'!$AL$11,'ATENCION AL CIUDADANO'!$AO$11,'ATENCION AL CIUDADANO'!$AR$11,'ATENCION AL CIUDADANO'!$AW$11,'ATENCION AL CIUDADANO'!$AZ$11,'ATENCION AL CIUDADANO'!$BC$11)</c:f>
            </c:numRef>
          </c:val>
          <c:extLst>
            <c:ext xmlns:c16="http://schemas.microsoft.com/office/drawing/2014/chart" uri="{C3380CC4-5D6E-409C-BE32-E72D297353CC}">
              <c16:uniqueId val="{00000000-95CF-4B87-8F95-A13E2D386EA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('ATENCION AL CIUDADANO'!$P$12,'ATENCION AL CIUDADANO'!$S$12,'ATENCION AL CIUDADANO'!$V$12,'ATENCION AL CIUDADANO'!$AA$12,'ATENCION AL CIUDADANO'!$AD$12,'ATENCION AL CIUDADANO'!$AG$12,'ATENCION AL CIUDADANO'!$AL$12,'ATENCION AL CIUDADANO'!$AO$12,'ATENCION AL CIUDADANO'!$AR$12,'ATENCION AL CIUDADANO'!$AW$12,'ATENCION AL CIUDADANO'!$AZ$12,'ATENCION AL CIUDADANO'!$BC$12)</c:f>
            </c:numRef>
          </c:val>
          <c:extLst>
            <c:ext xmlns:c16="http://schemas.microsoft.com/office/drawing/2014/chart" uri="{C3380CC4-5D6E-409C-BE32-E72D297353CC}">
              <c16:uniqueId val="{00000000-E878-4401-BC91-87EC9037CBD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('ATENCION AL CIUDADANO'!$P$13,'ATENCION AL CIUDADANO'!$S$13,'ATENCION AL CIUDADANO'!$V$13,'ATENCION AL CIUDADANO'!$AA$13,'ATENCION AL CIUDADANO'!$AD$13,'ATENCION AL CIUDADANO'!$AG$13,'ATENCION AL CIUDADANO'!$AL$13,'ATENCION AL CIUDADANO'!$AO$13,'ATENCION AL CIUDADANO'!$AR$13,'ATENCION AL CIUDADANO'!$AW$13,'ATENCION AL CIUDADANO'!$AZ$13,'ATENCION AL CIUDADANO'!$BC$13)</c:f>
            </c:numRef>
          </c:val>
          <c:extLst>
            <c:ext xmlns:c16="http://schemas.microsoft.com/office/drawing/2014/chart" uri="{C3380CC4-5D6E-409C-BE32-E72D297353CC}">
              <c16:uniqueId val="{00000000-2EE8-4090-BBA0-0642B317C64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('ATENCION AL CIUDADANO'!$P$14,'ATENCION AL CIUDADANO'!$S$14,'ATENCION AL CIUDADANO'!$V$14,'ATENCION AL CIUDADANO'!$AA$14,'ATENCION AL CIUDADANO'!$AD$14,'ATENCION AL CIUDADANO'!$AG$14,'ATENCION AL CIUDADANO'!$AL$14,'ATENCION AL CIUDADANO'!$AO$14,'ATENCION AL CIUDADANO'!$AR$14,'ATENCION AL CIUDADANO'!$AW$14,'ATENCION AL CIUDADANO'!$AZ$14,'ATENCION AL CIUDADANO'!$BC$14)</c:f>
            </c:numRef>
          </c:val>
          <c:extLst>
            <c:ext xmlns:c16="http://schemas.microsoft.com/office/drawing/2014/chart" uri="{C3380CC4-5D6E-409C-BE32-E72D297353CC}">
              <c16:uniqueId val="{00000000-2E98-4868-9D55-23CE92D22DC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('ATENCION AL CIUDADANO'!$P$15,'ATENCION AL CIUDADANO'!$S$15,'ATENCION AL CIUDADANO'!$V$15,'ATENCION AL CIUDADANO'!$AA$15,'ATENCION AL CIUDADANO'!$AD$15,'ATENCION AL CIUDADANO'!$AG$15,'ATENCION AL CIUDADANO'!$AL$15,'ATENCION AL CIUDADANO'!$AO$15,'ATENCION AL CIUDADANO'!$AR$15,'ATENCION AL CIUDADANO'!$AW$15,'ATENCION AL CIUDADANO'!$AZ$15,'ATENCION AL CIUDADANO'!$BC$15)</c:f>
            </c:numRef>
          </c:val>
          <c:extLst>
            <c:ext xmlns:c16="http://schemas.microsoft.com/office/drawing/2014/chart" uri="{C3380CC4-5D6E-409C-BE32-E72D297353CC}">
              <c16:uniqueId val="{00000000-D24D-45D4-9A9C-9D5CED7C4B1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('ATENCION AL CIUDADANO'!$P$16,'ATENCION AL CIUDADANO'!$S$16,'ATENCION AL CIUDADANO'!$V$16,'ATENCION AL CIUDADANO'!$AA$16,'ATENCION AL CIUDADANO'!$AD$16,'ATENCION AL CIUDADANO'!$AG$16,'ATENCION AL CIUDADANO'!$AL$16,'ATENCION AL CIUDADANO'!$AO$16,'ATENCION AL CIUDADANO'!$AR$16,'ATENCION AL CIUDADANO'!$AW$16,'ATENCION AL CIUDADANO'!$AZ$16,'ATENCION AL CIUDADANO'!$BC$16)</c:f>
            </c:numRef>
          </c:val>
          <c:extLst>
            <c:ext xmlns:c16="http://schemas.microsoft.com/office/drawing/2014/chart" uri="{C3380CC4-5D6E-409C-BE32-E72D297353CC}">
              <c16:uniqueId val="{00000000-FBA2-43E0-B328-E334F71A4B1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('ATENCION AL CIUDADANO'!$P$17,'ATENCION AL CIUDADANO'!$S$17,'ATENCION AL CIUDADANO'!$V$17,'ATENCION AL CIUDADANO'!$AA$17,'ATENCION AL CIUDADANO'!$AD$17,'ATENCION AL CIUDADANO'!$AG$17,'ATENCION AL CIUDADANO'!$AL$17,'ATENCION AL CIUDADANO'!$AO$17,'ATENCION AL CIUDADANO'!$AR$17,'ATENCION AL CIUDADANO'!$AW$17,'ATENCION AL CIUDADANO'!$AZ$17,'ATENCION AL CIUDADANO'!$BC$17)</c:f>
            </c:numRef>
          </c:val>
          <c:extLst>
            <c:ext xmlns:c16="http://schemas.microsoft.com/office/drawing/2014/chart" uri="{C3380CC4-5D6E-409C-BE32-E72D297353CC}">
              <c16:uniqueId val="{00000000-47D4-4A2A-B6C4-CB2EE278D73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('ATENCION AL CIUDADANO'!$P$18,'ATENCION AL CIUDADANO'!$S$18,'ATENCION AL CIUDADANO'!$V$18,'ATENCION AL CIUDADANO'!$AA$18,'ATENCION AL CIUDADANO'!$AD$18,'ATENCION AL CIUDADANO'!$AG$18,'ATENCION AL CIUDADANO'!$AL$18,'ATENCION AL CIUDADANO'!$AO$18,'ATENCION AL CIUDADANO'!$AR$18,'ATENCION AL CIUDADANO'!$AW$18,'ATENCION AL CIUDADANO'!$AZ$18,'ATENCION AL CIUDADANO'!$BC$18)</c:f>
            </c:numRef>
          </c:val>
          <c:extLst>
            <c:ext xmlns:c16="http://schemas.microsoft.com/office/drawing/2014/chart" uri="{C3380CC4-5D6E-409C-BE32-E72D297353CC}">
              <c16:uniqueId val="{00000000-E5F4-4777-915C-CEE3A6F47D3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('ATENCION AL CIUDADANO'!$P$19,'ATENCION AL CIUDADANO'!$S$19,'ATENCION AL CIUDADANO'!$V$19,'ATENCION AL CIUDADANO'!$AA$19,'ATENCION AL CIUDADANO'!$AD$19,'ATENCION AL CIUDADANO'!$AG$19,'ATENCION AL CIUDADANO'!$AL$19,'ATENCION AL CIUDADANO'!$AO$19,'ATENCION AL CIUDADANO'!$AR$19,'ATENCION AL CIUDADANO'!$AW$19,'ATENCION AL CIUDADANO'!$AZ$19,'ATENCION AL CIUDADANO'!$BC$19)</c:f>
            </c:numRef>
          </c:val>
          <c:extLst>
            <c:ext xmlns:c16="http://schemas.microsoft.com/office/drawing/2014/chart" uri="{C3380CC4-5D6E-409C-BE32-E72D297353CC}">
              <c16:uniqueId val="{00000000-FAE7-4BA4-AE8D-B1E0CA62106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('ATENCION AL CIUDADANO'!$P$20,'ATENCION AL CIUDADANO'!$S$20,'ATENCION AL CIUDADANO'!$V$20,'ATENCION AL CIUDADANO'!$AA$20,'ATENCION AL CIUDADANO'!$AD$20,'ATENCION AL CIUDADANO'!$AG$20,'ATENCION AL CIUDADANO'!$AL$20,'ATENCION AL CIUDADANO'!$AO$20,'ATENCION AL CIUDADANO'!$AR$20,'ATENCION AL CIUDADANO'!$AW$20,'ATENCION AL CIUDADANO'!$AZ$20,'ATENCION AL CIUDADANO'!$BC$20)</c:f>
            </c:numRef>
          </c:val>
          <c:extLst>
            <c:ext xmlns:c16="http://schemas.microsoft.com/office/drawing/2014/chart" uri="{C3380CC4-5D6E-409C-BE32-E72D297353CC}">
              <c16:uniqueId val="{00000000-1BBB-40EB-961F-D804A31AE36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('ATENCION AL CIUDADANO'!$P$21,'ATENCION AL CIUDADANO'!$S$21,'ATENCION AL CIUDADANO'!$V$21,'ATENCION AL CIUDADANO'!$AA$21,'ATENCION AL CIUDADANO'!$AD$21,'ATENCION AL CIUDADANO'!$AG$21,'ATENCION AL CIUDADANO'!$AL$21,'ATENCION AL CIUDADANO'!$AO$21,'ATENCION AL CIUDADANO'!$AR$21,'ATENCION AL CIUDADANO'!$AW$21,'ATENCION AL CIUDADANO'!$AZ$21,'ATENCION AL CIUDADANO'!$BC$21)</c:f>
            </c:numRef>
          </c:val>
          <c:extLst>
            <c:ext xmlns:c16="http://schemas.microsoft.com/office/drawing/2014/chart" uri="{C3380CC4-5D6E-409C-BE32-E72D297353CC}">
              <c16:uniqueId val="{00000000-3161-4A3C-9425-F2ED1EBFA4A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('ATENCION AL CIUDADANO'!$P$22,'ATENCION AL CIUDADANO'!$S$22,'ATENCION AL CIUDADANO'!$V$22,'ATENCION AL CIUDADANO'!$AA$22,'ATENCION AL CIUDADANO'!$AD$22,'ATENCION AL CIUDADANO'!$AG$22,'ATENCION AL CIUDADANO'!$AL$22,'ATENCION AL CIUDADANO'!$AO$22,'ATENCION AL CIUDADANO'!$AR$22,'ATENCION AL CIUDADANO'!$AW$22,'ATENCION AL CIUDADANO'!$AZ$22,'ATENCION AL CIUDADANO'!$BC$22)</c:f>
            </c:numRef>
          </c:val>
          <c:extLst>
            <c:ext xmlns:c16="http://schemas.microsoft.com/office/drawing/2014/chart" uri="{C3380CC4-5D6E-409C-BE32-E72D297353CC}">
              <c16:uniqueId val="{00000000-84CF-400E-8578-5529DF54867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('ATENCION AL CIUDADANO'!$P$23,'ATENCION AL CIUDADANO'!$S$23,'ATENCION AL CIUDADANO'!$V$23,'ATENCION AL CIUDADANO'!$AA$23,'ATENCION AL CIUDADANO'!$AD$23,'ATENCION AL CIUDADANO'!$AG$23,'ATENCION AL CIUDADANO'!$AL$23,'ATENCION AL CIUDADANO'!$AO$23,'ATENCION AL CIUDADANO'!$AR$23,'ATENCION AL CIUDADANO'!$AW$23,'ATENCION AL CIUDADANO'!$AZ$23,'ATENCION AL CIUDADANO'!$BC$23)</c:f>
            </c:numRef>
          </c:val>
          <c:extLst>
            <c:ext xmlns:c16="http://schemas.microsoft.com/office/drawing/2014/chart" uri="{C3380CC4-5D6E-409C-BE32-E72D297353CC}">
              <c16:uniqueId val="{00000000-D8E7-4C0F-B3BC-9DA85CAB87F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('ATENCION AL CIUDADANO'!$P$24,'ATENCION AL CIUDADANO'!$S$24,'ATENCION AL CIUDADANO'!$V$24,'ATENCION AL CIUDADANO'!$AA$24,'ATENCION AL CIUDADANO'!$AD$24,'ATENCION AL CIUDADANO'!$AG$24,'ATENCION AL CIUDADANO'!$AL$24,'ATENCION AL CIUDADANO'!$AO$24,'ATENCION AL CIUDADANO'!$AR$24,'ATENCION AL CIUDADANO'!$AW$24,'ATENCION AL CIUDADANO'!$AZ$24,'ATENCION AL CIUDADANO'!$BC$24)</c:f>
            </c:numRef>
          </c:val>
          <c:extLst>
            <c:ext xmlns:c16="http://schemas.microsoft.com/office/drawing/2014/chart" uri="{C3380CC4-5D6E-409C-BE32-E72D297353CC}">
              <c16:uniqueId val="{00000000-1FAF-4706-BDD7-A1DC26D57DE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('ATENCION AL CIUDADANO'!$P$25,'ATENCION AL CIUDADANO'!$S$25,'ATENCION AL CIUDADANO'!$V$25,'ATENCION AL CIUDADANO'!$AA$25,'ATENCION AL CIUDADANO'!$AD$25,'ATENCION AL CIUDADANO'!$AG$25,'ATENCION AL CIUDADANO'!$AL$25,'ATENCION AL CIUDADANO'!$AO$25,'ATENCION AL CIUDADANO'!$AR$25,'ATENCION AL CIUDADANO'!$AW$25,'ATENCION AL CIUDADANO'!$AZ$25,'ATENCION AL CIUDADANO'!$BC$25)</c:f>
            </c:numRef>
          </c:val>
          <c:extLst>
            <c:ext xmlns:c16="http://schemas.microsoft.com/office/drawing/2014/chart" uri="{C3380CC4-5D6E-409C-BE32-E72D297353CC}">
              <c16:uniqueId val="{00000000-6659-4C9D-A7B3-F9A8BA6927B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('ATENCION AL CIUDADANO'!$P$26,'ATENCION AL CIUDADANO'!$S$26,'ATENCION AL CIUDADANO'!$V$26,'ATENCION AL CIUDADANO'!$AA$26,'ATENCION AL CIUDADANO'!$AD$26,'ATENCION AL CIUDADANO'!$AG$26,'ATENCION AL CIUDADANO'!$AL$26,'ATENCION AL CIUDADANO'!$AO$26,'ATENCION AL CIUDADANO'!$AR$26,'ATENCION AL CIUDADANO'!$AW$26,'ATENCION AL CIUDADANO'!$AZ$26,'ATENCION AL CIUDADANO'!$BC$26)</c:f>
            </c:numRef>
          </c:val>
          <c:extLst>
            <c:ext xmlns:c16="http://schemas.microsoft.com/office/drawing/2014/chart" uri="{C3380CC4-5D6E-409C-BE32-E72D297353CC}">
              <c16:uniqueId val="{00000000-594E-4373-B3B3-FA57E9128DD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('ATENCION AL CIUDADANO'!$P$27,'ATENCION AL CIUDADANO'!$S$27,'ATENCION AL CIUDADANO'!$V$27,'ATENCION AL CIUDADANO'!$AA$27,'ATENCION AL CIUDADANO'!$AD$27,'ATENCION AL CIUDADANO'!$AG$27,'ATENCION AL CIUDADANO'!$AL$27,'ATENCION AL CIUDADANO'!$AO$27,'ATENCION AL CIUDADANO'!$AR$27,'ATENCION AL CIUDADANO'!$AW$27,'ATENCION AL CIUDADANO'!$AZ$27,'ATENCION AL CIUDADANO'!$BC$27)</c:f>
            </c:numRef>
          </c:val>
          <c:extLst>
            <c:ext xmlns:c16="http://schemas.microsoft.com/office/drawing/2014/chart" uri="{C3380CC4-5D6E-409C-BE32-E72D297353CC}">
              <c16:uniqueId val="{00000000-2BAA-47FF-A415-BEE26AEA297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('ATENCION AL CIUDADANO'!$P$28,'ATENCION AL CIUDADANO'!$S$28,'ATENCION AL CIUDADANO'!$V$28,'ATENCION AL CIUDADANO'!$AA$28,'ATENCION AL CIUDADANO'!$AD$28,'ATENCION AL CIUDADANO'!$AG$28,'ATENCION AL CIUDADANO'!$AL$28,'ATENCION AL CIUDADANO'!$AO$28,'ATENCION AL CIUDADANO'!$AR$28,'ATENCION AL CIUDADANO'!$AW$28,'ATENCION AL CIUDADANO'!$AZ$28,'ATENCION AL CIUDADANO'!$BC$28)</c:f>
            </c:numRef>
          </c:val>
          <c:extLst>
            <c:ext xmlns:c16="http://schemas.microsoft.com/office/drawing/2014/chart" uri="{C3380CC4-5D6E-409C-BE32-E72D297353CC}">
              <c16:uniqueId val="{00000000-797D-441D-A684-4BD6341A952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('ATENCION AL CIUDADANO'!$P$29,'ATENCION AL CIUDADANO'!$S$29,'ATENCION AL CIUDADANO'!$V$29,'ATENCION AL CIUDADANO'!$AA$29,'ATENCION AL CIUDADANO'!$AD$29,'ATENCION AL CIUDADANO'!$AG$29,'ATENCION AL CIUDADANO'!$AL$29,'ATENCION AL CIUDADANO'!$AO$29,'ATENCION AL CIUDADANO'!$AR$29,'ATENCION AL CIUDADANO'!$AW$29,'ATENCION AL CIUDADANO'!$AZ$29,'ATENCION AL CIUDADANO'!$BC$29)</c:f>
            </c:numRef>
          </c:val>
          <c:extLst>
            <c:ext xmlns:c16="http://schemas.microsoft.com/office/drawing/2014/chart" uri="{C3380CC4-5D6E-409C-BE32-E72D297353CC}">
              <c16:uniqueId val="{00000000-5E87-4E1B-A8A7-3D814E6863F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('ATENCION AL CIUDADANO'!$P$30,'ATENCION AL CIUDADANO'!$S$30,'ATENCION AL CIUDADANO'!$V$30,'ATENCION AL CIUDADANO'!$AA$30,'ATENCION AL CIUDADANO'!$AD$30,'ATENCION AL CIUDADANO'!$AG$30,'ATENCION AL CIUDADANO'!$AL$30,'ATENCION AL CIUDADANO'!$AO$30,'ATENCION AL CIUDADANO'!$AR$30,'ATENCION AL CIUDADANO'!$AW$30,'ATENCION AL CIUDADANO'!$AZ$30,'ATENCION AL CIUDADANO'!$BC$30)</c:f>
            </c:numRef>
          </c:val>
          <c:extLst>
            <c:ext xmlns:c16="http://schemas.microsoft.com/office/drawing/2014/chart" uri="{C3380CC4-5D6E-409C-BE32-E72D297353CC}">
              <c16:uniqueId val="{00000000-27A0-4825-B092-57219FB686A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PLANEACION'!$P$4,'SEC PLANEACION'!$S$4,'SEC PLANEACION'!$V$4,'SEC PLANEACION'!$AA$4,'SEC PLANEACION'!$AD$4,'SEC PLANEACION'!$AG$4,'SEC PLANEACION'!$AL$4,'SEC PLANEACION'!$AO$4,'SEC PLANEACION'!$AR$4,'SEC PLANEACION'!$AW$4,'SEC PLANEACION'!$AZ$4,'SEC PLANEACION'!$BC$4)</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648-45E7-9038-76671E388BB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PLANEACION'!$P$5,'SEC PLANEACION'!$S$5,'SEC PLANEACION'!$V$5,'SEC PLANEACION'!$AA$5,'SEC PLANEACION'!$AD$5,'SEC PLANEACION'!$AG$5,'SEC PLANEACION'!$AL$5,'SEC PLANEACION'!$AO$5,'SEC PLANEACION'!$AR$5,'SEC PLANEACION'!$AW$5,'SEC PLANEACION'!$AZ$5,'SEC PLANEACION'!$BC$5)</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FBF0-42F0-BD36-28DECFB2EFB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PLANEACION'!$P$6,'SEC PLANEACION'!$S$6,'SEC PLANEACION'!$V$6,'SEC PLANEACION'!$AA$6,'SEC PLANEACION'!$AD$6,'SEC PLANEACION'!$AG$6,'SEC PLANEACION'!$AL$6,'SEC PLANEACION'!$AO$6,'SEC PLANEACION'!$AR$6,'SEC PLANEACION'!$AW$6,'SEC PLANEACION'!$AZ$6,'SEC PLANEACION'!$BC$6)</c:f>
              <c:numCache>
                <c:formatCode>0%</c:formatCode>
                <c:ptCount val="12"/>
                <c:pt idx="0">
                  <c:v>0</c:v>
                </c:pt>
                <c:pt idx="1">
                  <c:v>0</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206-4A5E-803A-1354495414C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PLANEACION'!$P$7,'SEC PLANEACION'!$S$7,'SEC PLANEACION'!$V$7,'SEC PLANEACION'!$AA$7,'SEC PLANEACION'!$AD$7,'SEC PLANEACION'!$AG$7,'SEC PLANEACION'!$AL$7,'SEC PLANEACION'!$AO$7,'SEC PLANEACION'!$AR$7,'SEC PLANEACION'!$AW$7,'SEC PLANEACION'!$AZ$7,'SEC PLANEACION'!$BC$7)</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BFF-49B9-8D85-F5390A6B9BA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PLANEACION'!$P$8,'SEC PLANEACION'!$S$8,'SEC PLANEACION'!$V$8,'SEC PLANEACION'!$AA$8,'SEC PLANEACION'!$AD$8,'SEC PLANEACION'!$AG$8,'SEC PLANEACION'!$AL$8,'SEC PLANEACION'!$AO$8,'SEC PLANEACION'!$AR$8,'SEC PLANEACION'!$AW$8,'SEC PLANEACION'!$AZ$8,'SEC PLANEACION'!$BC$8)</c:f>
              <c:numCache>
                <c:formatCode>0%</c:formatCode>
                <c:ptCount val="12"/>
                <c:pt idx="0">
                  <c:v>1</c:v>
                </c:pt>
                <c:pt idx="1">
                  <c:v>1</c:v>
                </c:pt>
                <c:pt idx="2">
                  <c:v>0.92473118279569888</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B33-407A-B2CC-6B03AF85A08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PLANEACION'!$P$9,'SEC PLANEACION'!$S$9,'SEC PLANEACION'!$V$9,'SEC PLANEACION'!$AA$9,'SEC PLANEACION'!$AD$9,'SEC PLANEACION'!$AG$9,'SEC PLANEACION'!$AL$9,'SEC PLANEACION'!$AO$9,'SEC PLANEACION'!$AR$9,'SEC PLANEACION'!$AW$9,'SEC PLANEACION'!$AZ$9,'SEC PLANEACION'!$BC$9)</c:f>
              <c:numCache>
                <c:formatCode>0%</c:formatCode>
                <c:ptCount val="12"/>
                <c:pt idx="0">
                  <c:v>0</c:v>
                </c:pt>
                <c:pt idx="1">
                  <c:v>0</c:v>
                </c:pt>
                <c:pt idx="2">
                  <c:v>0.51178266195942246</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E28-42E8-A477-E4D9C33C3B5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PLANEACION'!$P$10,'SEC PLANEACION'!$S$10,'SEC PLANEACION'!$V$10,'SEC PLANEACION'!$AA$10,'SEC PLANEACION'!$AD$10,'SEC PLANEACION'!$AG$10,'SEC PLANEACION'!$AL$10,'SEC PLANEACION'!$AO$10,'SEC PLANEACION'!$AR$10,'SEC PLANEACION'!$AW$10,'SEC PLANEACION'!$AZ$10,'SEC PLANEACION'!$BC$10)</c:f>
            </c:numRef>
          </c:val>
          <c:extLst>
            <c:ext xmlns:c16="http://schemas.microsoft.com/office/drawing/2014/chart" uri="{C3380CC4-5D6E-409C-BE32-E72D297353CC}">
              <c16:uniqueId val="{00000000-EAE8-4F28-B388-C8083E8525C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PLANEACION'!$P$11,'SEC PLANEACION'!$S$11,'SEC PLANEACION'!$V$11,'SEC PLANEACION'!$AA$11,'SEC PLANEACION'!$AD$11,'SEC PLANEACION'!$AG$11,'SEC PLANEACION'!$AL$11,'SEC PLANEACION'!$AO$11,'SEC PLANEACION'!$AR$11,'SEC PLANEACION'!$AW$11,'SEC PLANEACION'!$AZ$11,'SEC PLANEACION'!$BC$11)</c:f>
            </c:numRef>
          </c:val>
          <c:extLst>
            <c:ext xmlns:c16="http://schemas.microsoft.com/office/drawing/2014/chart" uri="{C3380CC4-5D6E-409C-BE32-E72D297353CC}">
              <c16:uniqueId val="{00000000-2A56-48BD-9598-FF67DED6DC2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PLANEACION'!$P$12,'SEC PLANEACION'!$S$12,'SEC PLANEACION'!$V$12,'SEC PLANEACION'!$AA$12,'SEC PLANEACION'!$AD$12,'SEC PLANEACION'!$AG$12,'SEC PLANEACION'!$AL$12,'SEC PLANEACION'!$AO$12,'SEC PLANEACION'!$AR$12,'SEC PLANEACION'!$AW$12,'SEC PLANEACION'!$AZ$12,'SEC PLANEACION'!$BC$12)</c:f>
            </c:numRef>
          </c:val>
          <c:extLst>
            <c:ext xmlns:c16="http://schemas.microsoft.com/office/drawing/2014/chart" uri="{C3380CC4-5D6E-409C-BE32-E72D297353CC}">
              <c16:uniqueId val="{00000000-7F8F-4585-B438-39F4E1A489C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PLANEACION'!$P$13,'SEC PLANEACION'!$S$13,'SEC PLANEACION'!$V$13,'SEC PLANEACION'!$AA$13,'SEC PLANEACION'!$AD$13,'SEC PLANEACION'!$AG$13,'SEC PLANEACION'!$AL$13,'SEC PLANEACION'!$AO$13,'SEC PLANEACION'!$AR$13,'SEC PLANEACION'!$AW$13,'SEC PLANEACION'!$AZ$13,'SEC PLANEACION'!$BC$13)</c:f>
            </c:numRef>
          </c:val>
          <c:extLst>
            <c:ext xmlns:c16="http://schemas.microsoft.com/office/drawing/2014/chart" uri="{C3380CC4-5D6E-409C-BE32-E72D297353CC}">
              <c16:uniqueId val="{00000000-A7D6-437B-9E34-6CA8287A14D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PLANEACION'!$P$14,'SEC PLANEACION'!$S$14,'SEC PLANEACION'!$V$14,'SEC PLANEACION'!$AA$14,'SEC PLANEACION'!$AD$14,'SEC PLANEACION'!$AG$14,'SEC PLANEACION'!$AL$14,'SEC PLANEACION'!$AO$14,'SEC PLANEACION'!$AR$14,'SEC PLANEACION'!$AW$14,'SEC PLANEACION'!$AZ$14,'SEC PLANEACION'!$BC$14)</c:f>
            </c:numRef>
          </c:val>
          <c:extLst>
            <c:ext xmlns:c16="http://schemas.microsoft.com/office/drawing/2014/chart" uri="{C3380CC4-5D6E-409C-BE32-E72D297353CC}">
              <c16:uniqueId val="{00000000-0808-4300-AD9A-D6275B81041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PLANEACION'!$P$15,'SEC PLANEACION'!$S$15,'SEC PLANEACION'!$V$15,'SEC PLANEACION'!$AA$15,'SEC PLANEACION'!$AD$15,'SEC PLANEACION'!$AG$15,'SEC PLANEACION'!$AL$15,'SEC PLANEACION'!$AO$15,'SEC PLANEACION'!$AR$15,'SEC PLANEACION'!$AW$15,'SEC PLANEACION'!$AZ$15,'SEC PLANEACION'!$BC$15)</c:f>
            </c:numRef>
          </c:val>
          <c:extLst>
            <c:ext xmlns:c16="http://schemas.microsoft.com/office/drawing/2014/chart" uri="{C3380CC4-5D6E-409C-BE32-E72D297353CC}">
              <c16:uniqueId val="{00000000-A532-45B3-8CEC-E30B1E7706A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PLANEACION'!$P$16,'SEC PLANEACION'!$S$16,'SEC PLANEACION'!$V$16,'SEC PLANEACION'!$AA$16,'SEC PLANEACION'!$AD$16,'SEC PLANEACION'!$AG$16,'SEC PLANEACION'!$AL$16,'SEC PLANEACION'!$AO$16,'SEC PLANEACION'!$AR$16,'SEC PLANEACION'!$AW$16,'SEC PLANEACION'!$AZ$16,'SEC PLANEACION'!$BC$16)</c:f>
            </c:numRef>
          </c:val>
          <c:extLst>
            <c:ext xmlns:c16="http://schemas.microsoft.com/office/drawing/2014/chart" uri="{C3380CC4-5D6E-409C-BE32-E72D297353CC}">
              <c16:uniqueId val="{00000000-85D0-4205-9F1D-F325CEC78B2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PLANEACION'!$P$17,'SEC PLANEACION'!$S$17,'SEC PLANEACION'!$V$17,'SEC PLANEACION'!$AA$17,'SEC PLANEACION'!$AD$17,'SEC PLANEACION'!$AG$17,'SEC PLANEACION'!$AL$17,'SEC PLANEACION'!$AO$17,'SEC PLANEACION'!$AR$17,'SEC PLANEACION'!$AW$17,'SEC PLANEACION'!$AZ$17,'SEC PLANEACION'!$BC$17)</c:f>
            </c:numRef>
          </c:val>
          <c:extLst>
            <c:ext xmlns:c16="http://schemas.microsoft.com/office/drawing/2014/chart" uri="{C3380CC4-5D6E-409C-BE32-E72D297353CC}">
              <c16:uniqueId val="{00000000-2F3E-49D3-9D25-C256EE49C8A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PLANEACION'!$P$18,'SEC PLANEACION'!$S$18,'SEC PLANEACION'!$V$18,'SEC PLANEACION'!$AA$18,'SEC PLANEACION'!$AD$18,'SEC PLANEACION'!$AG$18,'SEC PLANEACION'!$AL$18,'SEC PLANEACION'!$AO$18,'SEC PLANEACION'!$AR$18,'SEC PLANEACION'!$AW$18,'SEC PLANEACION'!$AZ$18,'SEC PLANEACION'!$BC$18)</c:f>
            </c:numRef>
          </c:val>
          <c:extLst>
            <c:ext xmlns:c16="http://schemas.microsoft.com/office/drawing/2014/chart" uri="{C3380CC4-5D6E-409C-BE32-E72D297353CC}">
              <c16:uniqueId val="{00000000-D346-471F-9F67-95238D617BF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PLANEACION'!$P$19,'SEC PLANEACION'!$S$19,'SEC PLANEACION'!$V$19,'SEC PLANEACION'!$AA$19,'SEC PLANEACION'!$AD$19,'SEC PLANEACION'!$AG$19,'SEC PLANEACION'!$AL$19,'SEC PLANEACION'!$AO$19,'SEC PLANEACION'!$AR$19,'SEC PLANEACION'!$AW$19,'SEC PLANEACION'!$AZ$19,'SEC PLANEACION'!$BC$19)</c:f>
            </c:numRef>
          </c:val>
          <c:extLst>
            <c:ext xmlns:c16="http://schemas.microsoft.com/office/drawing/2014/chart" uri="{C3380CC4-5D6E-409C-BE32-E72D297353CC}">
              <c16:uniqueId val="{00000000-2C40-4600-A416-5AED4690A7B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PLANEACION'!$P$20,'SEC PLANEACION'!$S$20,'SEC PLANEACION'!$V$20,'SEC PLANEACION'!$AA$20,'SEC PLANEACION'!$AD$20,'SEC PLANEACION'!$AG$20,'SEC PLANEACION'!$AL$20,'SEC PLANEACION'!$AO$20,'SEC PLANEACION'!$AR$20,'SEC PLANEACION'!$AW$20,'SEC PLANEACION'!$AZ$20,'SEC PLANEACION'!$BC$20)</c:f>
            </c:numRef>
          </c:val>
          <c:extLst>
            <c:ext xmlns:c16="http://schemas.microsoft.com/office/drawing/2014/chart" uri="{C3380CC4-5D6E-409C-BE32-E72D297353CC}">
              <c16:uniqueId val="{00000000-2CF4-4287-AE52-B5C38AE7C94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PLANEACION'!$P$21,'SEC PLANEACION'!$S$21,'SEC PLANEACION'!$V$21,'SEC PLANEACION'!$AA$21,'SEC PLANEACION'!$AD$21,'SEC PLANEACION'!$AG$21,'SEC PLANEACION'!$AL$21,'SEC PLANEACION'!$AO$21,'SEC PLANEACION'!$AR$21,'SEC PLANEACION'!$AW$21,'SEC PLANEACION'!$AZ$21,'SEC PLANEACION'!$BC$21)</c:f>
            </c:numRef>
          </c:val>
          <c:extLst>
            <c:ext xmlns:c16="http://schemas.microsoft.com/office/drawing/2014/chart" uri="{C3380CC4-5D6E-409C-BE32-E72D297353CC}">
              <c16:uniqueId val="{00000000-7E00-4704-970E-C0E775BC3EB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PLANEACION'!$P$22,'SEC PLANEACION'!$S$22,'SEC PLANEACION'!$V$22,'SEC PLANEACION'!$AA$22,'SEC PLANEACION'!$AD$22,'SEC PLANEACION'!$AG$22,'SEC PLANEACION'!$AL$22,'SEC PLANEACION'!$AO$22,'SEC PLANEACION'!$AR$22,'SEC PLANEACION'!$AW$22,'SEC PLANEACION'!$AZ$22,'SEC PLANEACION'!$BC$22)</c:f>
            </c:numRef>
          </c:val>
          <c:extLst>
            <c:ext xmlns:c16="http://schemas.microsoft.com/office/drawing/2014/chart" uri="{C3380CC4-5D6E-409C-BE32-E72D297353CC}">
              <c16:uniqueId val="{00000000-5714-4259-BE60-257E70FCBB3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PLANEACION'!$P$23,'SEC PLANEACION'!$S$23,'SEC PLANEACION'!$V$23,'SEC PLANEACION'!$AA$23,'SEC PLANEACION'!$AD$23,'SEC PLANEACION'!$AG$23,'SEC PLANEACION'!$AL$23,'SEC PLANEACION'!$AO$23,'SEC PLANEACION'!$AR$23,'SEC PLANEACION'!$AW$23,'SEC PLANEACION'!$AZ$23,'SEC PLANEACION'!$BC$23)</c:f>
            </c:numRef>
          </c:val>
          <c:extLst>
            <c:ext xmlns:c16="http://schemas.microsoft.com/office/drawing/2014/chart" uri="{C3380CC4-5D6E-409C-BE32-E72D297353CC}">
              <c16:uniqueId val="{00000000-2ECA-4184-A103-51C7C180186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PLANEACION'!$P$24,'SEC PLANEACION'!$S$24,'SEC PLANEACION'!$V$24,'SEC PLANEACION'!$AA$24,'SEC PLANEACION'!$AD$24,'SEC PLANEACION'!$AG$24,'SEC PLANEACION'!$AL$24,'SEC PLANEACION'!$AO$24,'SEC PLANEACION'!$AR$24,'SEC PLANEACION'!$AW$24,'SEC PLANEACION'!$AZ$24,'SEC PLANEACION'!$BC$24)</c:f>
            </c:numRef>
          </c:val>
          <c:extLst>
            <c:ext xmlns:c16="http://schemas.microsoft.com/office/drawing/2014/chart" uri="{C3380CC4-5D6E-409C-BE32-E72D297353CC}">
              <c16:uniqueId val="{00000000-5093-49AF-B2DE-88F2D6927F1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PLANEACION'!$P$25,'SEC PLANEACION'!$S$25,'SEC PLANEACION'!$V$25,'SEC PLANEACION'!$AA$25,'SEC PLANEACION'!$AD$25,'SEC PLANEACION'!$AG$25,'SEC PLANEACION'!$AL$25,'SEC PLANEACION'!$AO$25,'SEC PLANEACION'!$AR$25,'SEC PLANEACION'!$AW$25,'SEC PLANEACION'!$AZ$25,'SEC PLANEACION'!$BC$25)</c:f>
            </c:numRef>
          </c:val>
          <c:extLst>
            <c:ext xmlns:c16="http://schemas.microsoft.com/office/drawing/2014/chart" uri="{C3380CC4-5D6E-409C-BE32-E72D297353CC}">
              <c16:uniqueId val="{00000000-2D24-476B-A48F-25E8ECCE1DB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PLANEACION'!$P$26,'SEC PLANEACION'!$S$26,'SEC PLANEACION'!$V$26,'SEC PLANEACION'!$AA$26,'SEC PLANEACION'!$AD$26,'SEC PLANEACION'!$AG$26,'SEC PLANEACION'!$AL$26,'SEC PLANEACION'!$AO$26,'SEC PLANEACION'!$AR$26,'SEC PLANEACION'!$AW$26,'SEC PLANEACION'!$AZ$26,'SEC PLANEACION'!$BC$26)</c:f>
            </c:numRef>
          </c:val>
          <c:extLst>
            <c:ext xmlns:c16="http://schemas.microsoft.com/office/drawing/2014/chart" uri="{C3380CC4-5D6E-409C-BE32-E72D297353CC}">
              <c16:uniqueId val="{00000000-E585-4FC6-B0BA-8748C6E0448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PLANEACION'!$P$27,'SEC PLANEACION'!$S$27,'SEC PLANEACION'!$V$27,'SEC PLANEACION'!$AA$27,'SEC PLANEACION'!$AD$27,'SEC PLANEACION'!$AG$27,'SEC PLANEACION'!$AL$27,'SEC PLANEACION'!$AO$27,'SEC PLANEACION'!$AR$27,'SEC PLANEACION'!$AW$27,'SEC PLANEACION'!$AZ$27,'SEC PLANEACION'!$BC$27)</c:f>
            </c:numRef>
          </c:val>
          <c:extLst>
            <c:ext xmlns:c16="http://schemas.microsoft.com/office/drawing/2014/chart" uri="{C3380CC4-5D6E-409C-BE32-E72D297353CC}">
              <c16:uniqueId val="{00000000-EF67-4A8C-9EA8-C52830BD1EC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PLANEACION'!$P$28,'SEC PLANEACION'!$S$28,'SEC PLANEACION'!$V$28,'SEC PLANEACION'!$AA$28,'SEC PLANEACION'!$AD$28,'SEC PLANEACION'!$AG$28,'SEC PLANEACION'!$AL$28,'SEC PLANEACION'!$AO$28,'SEC PLANEACION'!$AR$28,'SEC PLANEACION'!$AW$28,'SEC PLANEACION'!$AZ$28,'SEC PLANEACION'!$BC$28)</c:f>
            </c:numRef>
          </c:val>
          <c:extLst>
            <c:ext xmlns:c16="http://schemas.microsoft.com/office/drawing/2014/chart" uri="{C3380CC4-5D6E-409C-BE32-E72D297353CC}">
              <c16:uniqueId val="{00000000-E627-4492-92B5-A6A9E8263F7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PLANEACION'!$P$29,'SEC PLANEACION'!$S$29,'SEC PLANEACION'!$V$29,'SEC PLANEACION'!$AA$29,'SEC PLANEACION'!$AD$29,'SEC PLANEACION'!$AG$29,'SEC PLANEACION'!$AL$29,'SEC PLANEACION'!$AO$29,'SEC PLANEACION'!$AR$29,'SEC PLANEACION'!$AW$29,'SEC PLANEACION'!$AZ$29,'SEC PLANEACION'!$BC$29)</c:f>
            </c:numRef>
          </c:val>
          <c:extLst>
            <c:ext xmlns:c16="http://schemas.microsoft.com/office/drawing/2014/chart" uri="{C3380CC4-5D6E-409C-BE32-E72D297353CC}">
              <c16:uniqueId val="{00000000-9867-48D7-AFC5-793A176A28C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PLANEACION'!$P$30,'SEC PLANEACION'!$S$30,'SEC PLANEACION'!$V$30,'SEC PLANEACION'!$AA$30,'SEC PLANEACION'!$AD$30,'SEC PLANEACION'!$AG$30,'SEC PLANEACION'!$AL$30,'SEC PLANEACION'!$AO$30,'SEC PLANEACION'!$AR$30,'SEC PLANEACION'!$AW$30,'SEC PLANEACION'!$AZ$30,'SEC PLANEACION'!$BC$30)</c:f>
            </c:numRef>
          </c:val>
          <c:extLst>
            <c:ext xmlns:c16="http://schemas.microsoft.com/office/drawing/2014/chart" uri="{C3380CC4-5D6E-409C-BE32-E72D297353CC}">
              <c16:uniqueId val="{00000000-6D4C-4A81-A1C5-485E121F35F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INFRAESTRUCTURA'!$P$4,'SEC INFRAESTRUCTURA'!$S$4,'SEC INFRAESTRUCTURA'!$V$4,'SEC INFRAESTRUCTURA'!$AA$4,'SEC INFRAESTRUCTURA'!$AD$4,'SEC INFRAESTRUCTURA'!$AG$4,'SEC INFRAESTRUCTURA'!$AL$4,'SEC INFRAESTRUCTURA'!$AO$4,'SEC INFRAESTRUCTURA'!$AR$4,'SEC INFRAESTRUCTURA'!$AW$4,'SEC INFRAESTRUCTURA'!$AZ$4,'SEC INFRAESTRUCTURA'!$BC$4)</c:f>
              <c:numCache>
                <c:formatCode>0%</c:formatCode>
                <c:ptCount val="12"/>
                <c:pt idx="0">
                  <c:v>0</c:v>
                </c:pt>
                <c:pt idx="1">
                  <c:v>0</c:v>
                </c:pt>
                <c:pt idx="2">
                  <c:v>0.2</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8335-47CA-93DD-501BBB85C81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INFRAESTRUCTURA'!$P$5,'SEC INFRAESTRUCTURA'!$S$5,'SEC INFRAESTRUCTURA'!$V$5,'SEC INFRAESTRUCTURA'!$AA$5,'SEC INFRAESTRUCTURA'!$AD$5,'SEC INFRAESTRUCTURA'!$AG$5,'SEC INFRAESTRUCTURA'!$AL$5,'SEC INFRAESTRUCTURA'!$AO$5,'SEC INFRAESTRUCTURA'!$AR$5,'SEC INFRAESTRUCTURA'!$AW$5,'SEC INFRAESTRUCTURA'!$AZ$5,'SEC INFRAESTRUCTURA'!$BC$5)</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FCE8-4060-9BF5-B72CD37918D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INFRAESTRUCTURA'!$P$6,'SEC INFRAESTRUCTURA'!$S$6,'SEC INFRAESTRUCTURA'!$V$6,'SEC INFRAESTRUCTURA'!$AA$6,'SEC INFRAESTRUCTURA'!$AD$6,'SEC INFRAESTRUCTURA'!$AG$6,'SEC INFRAESTRUCTURA'!$AL$6,'SEC INFRAESTRUCTURA'!$AO$6,'SEC INFRAESTRUCTURA'!$AR$6,'SEC INFRAESTRUCTURA'!$AW$6,'SEC INFRAESTRUCTURA'!$AZ$6,'SEC INFRAESTRUCTURA'!$BC$6)</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BD5-4AA4-B90E-E9DF473FF9B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INFRAESTRUCTURA'!$P$7,'SEC INFRAESTRUCTURA'!$S$7,'SEC INFRAESTRUCTURA'!$V$7,'SEC INFRAESTRUCTURA'!$AA$7,'SEC INFRAESTRUCTURA'!$AD$7,'SEC INFRAESTRUCTURA'!$AG$7,'SEC INFRAESTRUCTURA'!$AL$7,'SEC INFRAESTRUCTURA'!$AO$7,'SEC INFRAESTRUCTURA'!$AR$7,'SEC INFRAESTRUCTURA'!$AW$7,'SEC INFRAESTRUCTURA'!$AZ$7,'SEC INFRAESTRUCTURA'!$BC$7)</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BFF0-4F7C-A67D-4E83DBEB468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INFRAESTRUCTURA'!$P$8,'SEC INFRAESTRUCTURA'!$S$8,'SEC INFRAESTRUCTURA'!$V$8,'SEC INFRAESTRUCTURA'!$AA$8,'SEC INFRAESTRUCTURA'!$AD$8,'SEC INFRAESTRUCTURA'!$AG$8,'SEC INFRAESTRUCTURA'!$AL$8,'SEC INFRAESTRUCTURA'!$AO$8,'SEC INFRAESTRUCTURA'!$AR$8,'SEC INFRAESTRUCTURA'!$AW$8,'SEC INFRAESTRUCTURA'!$AZ$8,'SEC INFRAESTRUCTURA'!$BC$8)</c:f>
              <c:numCache>
                <c:formatCode>0</c:formatCode>
                <c:ptCount val="12"/>
                <c:pt idx="0">
                  <c:v>0</c:v>
                </c:pt>
                <c:pt idx="1">
                  <c:v>0</c:v>
                </c:pt>
                <c:pt idx="2">
                  <c:v>4</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7E0-4E11-8003-5C891A9651A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INFRAESTRUCTURA'!$P$9,'SEC INFRAESTRUCTURA'!$S$9,'SEC INFRAESTRUCTURA'!$V$9,'SEC INFRAESTRUCTURA'!$AA$9,'SEC INFRAESTRUCTURA'!$AD$9,'SEC INFRAESTRUCTURA'!$AG$9,'SEC INFRAESTRUCTURA'!$AL$9,'SEC INFRAESTRUCTURA'!$AO$9,'SEC INFRAESTRUCTURA'!$AR$9,'SEC INFRAESTRUCTURA'!$AW$9,'SEC INFRAESTRUCTURA'!$AZ$9,'SEC INFRAESTRUCTURA'!$BC$9)</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DBD-46B2-B812-40851B70346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INFRAESTRUCTURA'!$P$10,'SEC INFRAESTRUCTURA'!$S$10,'SEC INFRAESTRUCTURA'!$V$10,'SEC INFRAESTRUCTURA'!$AA$10,'SEC INFRAESTRUCTURA'!$AD$10,'SEC INFRAESTRUCTURA'!$AG$10,'SEC INFRAESTRUCTURA'!$AL$10,'SEC INFRAESTRUCTURA'!$AO$10,'SEC INFRAESTRUCTURA'!$AR$10,'SEC INFRAESTRUCTURA'!$AW$10,'SEC INFRAESTRUCTURA'!$AZ$10,'SEC INFRAESTRUCTURA'!$BC$10)</c:f>
              <c:numCache>
                <c:formatCode>0</c:formatCode>
                <c:ptCount val="12"/>
                <c:pt idx="0">
                  <c:v>0</c:v>
                </c:pt>
                <c:pt idx="1">
                  <c:v>0</c:v>
                </c:pt>
                <c:pt idx="2">
                  <c:v>82</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80A-4457-B0E5-819583BADA6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INFRAESTRUCTURA'!$P$11,'SEC INFRAESTRUCTURA'!$S$11,'SEC INFRAESTRUCTURA'!$V$11,'SEC INFRAESTRUCTURA'!$AA$11,'SEC INFRAESTRUCTURA'!$AD$11,'SEC INFRAESTRUCTURA'!$AG$11,'SEC INFRAESTRUCTURA'!$AL$11,'SEC INFRAESTRUCTURA'!$AO$11,'SEC INFRAESTRUCTURA'!$AR$11,'SEC INFRAESTRUCTURA'!$AW$11,'SEC INFRAESTRUCTURA'!$AZ$11,'SEC INFRAESTRUCTURA'!$BC$11)</c:f>
              <c:numCache>
                <c:formatCode>0.00</c:formatCode>
                <c:ptCount val="12"/>
                <c:pt idx="0">
                  <c:v>0</c:v>
                </c:pt>
                <c:pt idx="1">
                  <c:v>0</c:v>
                </c:pt>
                <c:pt idx="2">
                  <c:v>2147</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74F-4577-A410-066309B6545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INFRAESTRUCTURA'!$P$12,'SEC INFRAESTRUCTURA'!$S$12,'SEC INFRAESTRUCTURA'!$V$12,'SEC INFRAESTRUCTURA'!$AA$12,'SEC INFRAESTRUCTURA'!$AD$12,'SEC INFRAESTRUCTURA'!$AG$12,'SEC INFRAESTRUCTURA'!$AL$12,'SEC INFRAESTRUCTURA'!$AO$12,'SEC INFRAESTRUCTURA'!$AR$12,'SEC INFRAESTRUCTURA'!$AW$12,'SEC INFRAESTRUCTURA'!$AZ$12,'SEC INFRAESTRUCTURA'!$BC$12)</c:f>
            </c:numRef>
          </c:val>
          <c:extLst>
            <c:ext xmlns:c16="http://schemas.microsoft.com/office/drawing/2014/chart" uri="{C3380CC4-5D6E-409C-BE32-E72D297353CC}">
              <c16:uniqueId val="{00000000-114E-4918-BF99-220E472DA52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INFRAESTRUCTURA'!$P$13,'SEC INFRAESTRUCTURA'!$S$13,'SEC INFRAESTRUCTURA'!$V$13,'SEC INFRAESTRUCTURA'!$AA$13,'SEC INFRAESTRUCTURA'!$AD$13,'SEC INFRAESTRUCTURA'!$AG$13,'SEC INFRAESTRUCTURA'!$AL$13,'SEC INFRAESTRUCTURA'!$AO$13,'SEC INFRAESTRUCTURA'!$AR$13,'SEC INFRAESTRUCTURA'!$AW$13,'SEC INFRAESTRUCTURA'!$AZ$13,'SEC INFRAESTRUCTURA'!$BC$13)</c:f>
            </c:numRef>
          </c:val>
          <c:extLst>
            <c:ext xmlns:c16="http://schemas.microsoft.com/office/drawing/2014/chart" uri="{C3380CC4-5D6E-409C-BE32-E72D297353CC}">
              <c16:uniqueId val="{00000000-2E9B-4FF6-9FA9-4A75F48CA40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INFRAESTRUCTURA'!$P$14,'SEC INFRAESTRUCTURA'!$S$14,'SEC INFRAESTRUCTURA'!$V$14,'SEC INFRAESTRUCTURA'!$AA$14,'SEC INFRAESTRUCTURA'!$AD$14,'SEC INFRAESTRUCTURA'!$AG$14,'SEC INFRAESTRUCTURA'!$AL$14,'SEC INFRAESTRUCTURA'!$AO$14,'SEC INFRAESTRUCTURA'!$AR$14,'SEC INFRAESTRUCTURA'!$AW$14,'SEC INFRAESTRUCTURA'!$AZ$14,'SEC INFRAESTRUCTURA'!$BC$14)</c:f>
            </c:numRef>
          </c:val>
          <c:extLst>
            <c:ext xmlns:c16="http://schemas.microsoft.com/office/drawing/2014/chart" uri="{C3380CC4-5D6E-409C-BE32-E72D297353CC}">
              <c16:uniqueId val="{00000000-41CE-43BE-802A-10386802C9D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INFRAESTRUCTURA'!$P$15,'SEC INFRAESTRUCTURA'!$S$15,'SEC INFRAESTRUCTURA'!$V$15,'SEC INFRAESTRUCTURA'!$AA$15,'SEC INFRAESTRUCTURA'!$AD$15,'SEC INFRAESTRUCTURA'!$AG$15,'SEC INFRAESTRUCTURA'!$AL$15,'SEC INFRAESTRUCTURA'!$AO$15,'SEC INFRAESTRUCTURA'!$AR$15,'SEC INFRAESTRUCTURA'!$AW$15,'SEC INFRAESTRUCTURA'!$AZ$15,'SEC INFRAESTRUCTURA'!$BC$15)</c:f>
            </c:numRef>
          </c:val>
          <c:extLst>
            <c:ext xmlns:c16="http://schemas.microsoft.com/office/drawing/2014/chart" uri="{C3380CC4-5D6E-409C-BE32-E72D297353CC}">
              <c16:uniqueId val="{00000000-7CCA-4D9D-9F06-A9BB3DD5263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INFRAESTRUCTURA'!$P$16,'SEC INFRAESTRUCTURA'!$S$16,'SEC INFRAESTRUCTURA'!$V$16,'SEC INFRAESTRUCTURA'!$AA$16,'SEC INFRAESTRUCTURA'!$AD$16,'SEC INFRAESTRUCTURA'!$AG$16,'SEC INFRAESTRUCTURA'!$AL$16,'SEC INFRAESTRUCTURA'!$AO$16,'SEC INFRAESTRUCTURA'!$AR$16,'SEC INFRAESTRUCTURA'!$AW$16,'SEC INFRAESTRUCTURA'!$AZ$16,'SEC INFRAESTRUCTURA'!$BC$16)</c:f>
            </c:numRef>
          </c:val>
          <c:extLst>
            <c:ext xmlns:c16="http://schemas.microsoft.com/office/drawing/2014/chart" uri="{C3380CC4-5D6E-409C-BE32-E72D297353CC}">
              <c16:uniqueId val="{00000000-2D39-4618-8D25-1726C96614C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INFRAESTRUCTURA'!$P$17,'SEC INFRAESTRUCTURA'!$S$17,'SEC INFRAESTRUCTURA'!$V$17,'SEC INFRAESTRUCTURA'!$AA$17,'SEC INFRAESTRUCTURA'!$AD$17,'SEC INFRAESTRUCTURA'!$AG$17,'SEC INFRAESTRUCTURA'!$AL$17,'SEC INFRAESTRUCTURA'!$AO$17,'SEC INFRAESTRUCTURA'!$AR$17,'SEC INFRAESTRUCTURA'!$AW$17,'SEC INFRAESTRUCTURA'!$AZ$17,'SEC INFRAESTRUCTURA'!$BC$17)</c:f>
            </c:numRef>
          </c:val>
          <c:extLst>
            <c:ext xmlns:c16="http://schemas.microsoft.com/office/drawing/2014/chart" uri="{C3380CC4-5D6E-409C-BE32-E72D297353CC}">
              <c16:uniqueId val="{00000000-7410-44B7-B684-13323AAD176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INFRAESTRUCTURA'!$P$18,'SEC INFRAESTRUCTURA'!$S$18,'SEC INFRAESTRUCTURA'!$V$18,'SEC INFRAESTRUCTURA'!$AA$18,'SEC INFRAESTRUCTURA'!$AD$18,'SEC INFRAESTRUCTURA'!$AG$18,'SEC INFRAESTRUCTURA'!$AL$18,'SEC INFRAESTRUCTURA'!$AO$18,'SEC INFRAESTRUCTURA'!$AR$18,'SEC INFRAESTRUCTURA'!$AW$18,'SEC INFRAESTRUCTURA'!$AZ$18,'SEC INFRAESTRUCTURA'!$BC$18)</c:f>
            </c:numRef>
          </c:val>
          <c:extLst>
            <c:ext xmlns:c16="http://schemas.microsoft.com/office/drawing/2014/chart" uri="{C3380CC4-5D6E-409C-BE32-E72D297353CC}">
              <c16:uniqueId val="{00000000-584D-494D-9C19-F3AB24A4B96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INFRAESTRUCTURA'!$P$19,'SEC INFRAESTRUCTURA'!$S$19,'SEC INFRAESTRUCTURA'!$V$19,'SEC INFRAESTRUCTURA'!$AA$19,'SEC INFRAESTRUCTURA'!$AD$19,'SEC INFRAESTRUCTURA'!$AG$19,'SEC INFRAESTRUCTURA'!$AL$19,'SEC INFRAESTRUCTURA'!$AO$19,'SEC INFRAESTRUCTURA'!$AR$19,'SEC INFRAESTRUCTURA'!$AW$19,'SEC INFRAESTRUCTURA'!$AZ$19,'SEC INFRAESTRUCTURA'!$BC$19)</c:f>
            </c:numRef>
          </c:val>
          <c:extLst>
            <c:ext xmlns:c16="http://schemas.microsoft.com/office/drawing/2014/chart" uri="{C3380CC4-5D6E-409C-BE32-E72D297353CC}">
              <c16:uniqueId val="{00000000-A9CB-4AB4-915B-06C27F3CA13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INFRAESTRUCTURA'!$P$20,'SEC INFRAESTRUCTURA'!$S$20,'SEC INFRAESTRUCTURA'!$V$20,'SEC INFRAESTRUCTURA'!$AA$20,'SEC INFRAESTRUCTURA'!$AD$20,'SEC INFRAESTRUCTURA'!$AG$20,'SEC INFRAESTRUCTURA'!$AL$20,'SEC INFRAESTRUCTURA'!$AO$20,'SEC INFRAESTRUCTURA'!$AR$20,'SEC INFRAESTRUCTURA'!$AW$20,'SEC INFRAESTRUCTURA'!$AZ$20,'SEC INFRAESTRUCTURA'!$BC$20)</c:f>
            </c:numRef>
          </c:val>
          <c:extLst>
            <c:ext xmlns:c16="http://schemas.microsoft.com/office/drawing/2014/chart" uri="{C3380CC4-5D6E-409C-BE32-E72D297353CC}">
              <c16:uniqueId val="{00000000-AE5F-45A3-AA83-7FBE23FBBE8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INFRAESTRUCTURA'!$P$21,'SEC INFRAESTRUCTURA'!$S$21,'SEC INFRAESTRUCTURA'!$V$21,'SEC INFRAESTRUCTURA'!$AA$21,'SEC INFRAESTRUCTURA'!$AD$21,'SEC INFRAESTRUCTURA'!$AG$21,'SEC INFRAESTRUCTURA'!$AL$21,'SEC INFRAESTRUCTURA'!$AO$21,'SEC INFRAESTRUCTURA'!$AR$21,'SEC INFRAESTRUCTURA'!$AW$21,'SEC INFRAESTRUCTURA'!$AZ$21,'SEC INFRAESTRUCTURA'!$BC$21)</c:f>
            </c:numRef>
          </c:val>
          <c:extLst>
            <c:ext xmlns:c16="http://schemas.microsoft.com/office/drawing/2014/chart" uri="{C3380CC4-5D6E-409C-BE32-E72D297353CC}">
              <c16:uniqueId val="{00000000-E3EB-40EB-B989-21D9A74297F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INFRAESTRUCTURA'!$P$22,'SEC INFRAESTRUCTURA'!$S$22,'SEC INFRAESTRUCTURA'!$V$22,'SEC INFRAESTRUCTURA'!$AA$22,'SEC INFRAESTRUCTURA'!$AD$22,'SEC INFRAESTRUCTURA'!$AG$22,'SEC INFRAESTRUCTURA'!$AL$22,'SEC INFRAESTRUCTURA'!$AO$22,'SEC INFRAESTRUCTURA'!$AR$22,'SEC INFRAESTRUCTURA'!$AW$22,'SEC INFRAESTRUCTURA'!$AZ$22,'SEC INFRAESTRUCTURA'!$BC$22)</c:f>
            </c:numRef>
          </c:val>
          <c:extLst>
            <c:ext xmlns:c16="http://schemas.microsoft.com/office/drawing/2014/chart" uri="{C3380CC4-5D6E-409C-BE32-E72D297353CC}">
              <c16:uniqueId val="{00000000-B9A3-4AA7-99E6-6E68296BD6F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INFRAESTRUCTURA'!$P$23,'SEC INFRAESTRUCTURA'!$S$23,'SEC INFRAESTRUCTURA'!$V$23,'SEC INFRAESTRUCTURA'!$AA$23,'SEC INFRAESTRUCTURA'!$AD$23,'SEC INFRAESTRUCTURA'!$AG$23,'SEC INFRAESTRUCTURA'!$AL$23,'SEC INFRAESTRUCTURA'!$AO$23,'SEC INFRAESTRUCTURA'!$AR$23,'SEC INFRAESTRUCTURA'!$AW$23,'SEC INFRAESTRUCTURA'!$AZ$23,'SEC INFRAESTRUCTURA'!$BC$23)</c:f>
            </c:numRef>
          </c:val>
          <c:extLst>
            <c:ext xmlns:c16="http://schemas.microsoft.com/office/drawing/2014/chart" uri="{C3380CC4-5D6E-409C-BE32-E72D297353CC}">
              <c16:uniqueId val="{00000000-DB41-40E9-94E7-5C886B0EF13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INFRAESTRUCTURA'!$P$24,'SEC INFRAESTRUCTURA'!$S$24,'SEC INFRAESTRUCTURA'!$V$24,'SEC INFRAESTRUCTURA'!$AA$24,'SEC INFRAESTRUCTURA'!$AD$24,'SEC INFRAESTRUCTURA'!$AG$24,'SEC INFRAESTRUCTURA'!$AL$24,'SEC INFRAESTRUCTURA'!$AO$24,'SEC INFRAESTRUCTURA'!$AR$24,'SEC INFRAESTRUCTURA'!$AW$24,'SEC INFRAESTRUCTURA'!$AZ$24,'SEC INFRAESTRUCTURA'!$BC$24)</c:f>
            </c:numRef>
          </c:val>
          <c:extLst>
            <c:ext xmlns:c16="http://schemas.microsoft.com/office/drawing/2014/chart" uri="{C3380CC4-5D6E-409C-BE32-E72D297353CC}">
              <c16:uniqueId val="{00000000-6C9E-496C-BF8B-71A22C97EA6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INFRAESTRUCTURA'!$P$25,'SEC INFRAESTRUCTURA'!$S$25,'SEC INFRAESTRUCTURA'!$V$25,'SEC INFRAESTRUCTURA'!$AA$25,'SEC INFRAESTRUCTURA'!$AD$25,'SEC INFRAESTRUCTURA'!$AG$25,'SEC INFRAESTRUCTURA'!$AL$25,'SEC INFRAESTRUCTURA'!$AO$25,'SEC INFRAESTRUCTURA'!$AR$25,'SEC INFRAESTRUCTURA'!$AW$25,'SEC INFRAESTRUCTURA'!$AZ$25,'SEC INFRAESTRUCTURA'!$BC$25)</c:f>
            </c:numRef>
          </c:val>
          <c:extLst>
            <c:ext xmlns:c16="http://schemas.microsoft.com/office/drawing/2014/chart" uri="{C3380CC4-5D6E-409C-BE32-E72D297353CC}">
              <c16:uniqueId val="{00000000-1FB2-43DE-ABB6-D9080462430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INFRAESTRUCTURA'!$P$26,'SEC INFRAESTRUCTURA'!$S$26,'SEC INFRAESTRUCTURA'!$V$26,'SEC INFRAESTRUCTURA'!$AA$26,'SEC INFRAESTRUCTURA'!$AD$26,'SEC INFRAESTRUCTURA'!$AG$26,'SEC INFRAESTRUCTURA'!$AL$26,'SEC INFRAESTRUCTURA'!$AO$26,'SEC INFRAESTRUCTURA'!$AR$26,'SEC INFRAESTRUCTURA'!$AW$26,'SEC INFRAESTRUCTURA'!$AZ$26,'SEC INFRAESTRUCTURA'!$BC$26)</c:f>
            </c:numRef>
          </c:val>
          <c:extLst>
            <c:ext xmlns:c16="http://schemas.microsoft.com/office/drawing/2014/chart" uri="{C3380CC4-5D6E-409C-BE32-E72D297353CC}">
              <c16:uniqueId val="{00000000-D3AE-4528-B092-E20971CECF5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INFRAESTRUCTURA'!$P$27,'SEC INFRAESTRUCTURA'!$S$27,'SEC INFRAESTRUCTURA'!$V$27,'SEC INFRAESTRUCTURA'!$AA$27,'SEC INFRAESTRUCTURA'!$AD$27,'SEC INFRAESTRUCTURA'!$AG$27,'SEC INFRAESTRUCTURA'!$AL$27,'SEC INFRAESTRUCTURA'!$AO$27,'SEC INFRAESTRUCTURA'!$AR$27,'SEC INFRAESTRUCTURA'!$AW$27,'SEC INFRAESTRUCTURA'!$AZ$27,'SEC INFRAESTRUCTURA'!$BC$27)</c:f>
            </c:numRef>
          </c:val>
          <c:extLst>
            <c:ext xmlns:c16="http://schemas.microsoft.com/office/drawing/2014/chart" uri="{C3380CC4-5D6E-409C-BE32-E72D297353CC}">
              <c16:uniqueId val="{00000000-A520-4F9F-935F-497182FA050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INFRAESTRUCTURA'!$P$28,'SEC INFRAESTRUCTURA'!$S$28,'SEC INFRAESTRUCTURA'!$V$28,'SEC INFRAESTRUCTURA'!$AA$28,'SEC INFRAESTRUCTURA'!$AD$28,'SEC INFRAESTRUCTURA'!$AG$28,'SEC INFRAESTRUCTURA'!$AL$28,'SEC INFRAESTRUCTURA'!$AO$28,'SEC INFRAESTRUCTURA'!$AR$28,'SEC INFRAESTRUCTURA'!$AW$28,'SEC INFRAESTRUCTURA'!$AZ$28,'SEC INFRAESTRUCTURA'!$BC$28)</c:f>
            </c:numRef>
          </c:val>
          <c:extLst>
            <c:ext xmlns:c16="http://schemas.microsoft.com/office/drawing/2014/chart" uri="{C3380CC4-5D6E-409C-BE32-E72D297353CC}">
              <c16:uniqueId val="{00000000-5E4D-4447-9DE5-4C18E34F614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INFRAESTRUCTURA'!$P$29,'SEC INFRAESTRUCTURA'!$S$29,'SEC INFRAESTRUCTURA'!$V$29,'SEC INFRAESTRUCTURA'!$AA$29,'SEC INFRAESTRUCTURA'!$AD$29,'SEC INFRAESTRUCTURA'!$AG$29,'SEC INFRAESTRUCTURA'!$AL$29,'SEC INFRAESTRUCTURA'!$AO$29,'SEC INFRAESTRUCTURA'!$AR$29,'SEC INFRAESTRUCTURA'!$AW$29,'SEC INFRAESTRUCTURA'!$AZ$29,'SEC INFRAESTRUCTURA'!$BC$29)</c:f>
            </c:numRef>
          </c:val>
          <c:extLst>
            <c:ext xmlns:c16="http://schemas.microsoft.com/office/drawing/2014/chart" uri="{C3380CC4-5D6E-409C-BE32-E72D297353CC}">
              <c16:uniqueId val="{00000000-4B0E-4C91-9E29-6D412C76F71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INFRAESTRUCTURA'!$P$30,'SEC INFRAESTRUCTURA'!$S$30,'SEC INFRAESTRUCTURA'!$V$30,'SEC INFRAESTRUCTURA'!$AA$30,'SEC INFRAESTRUCTURA'!$AD$30,'SEC INFRAESTRUCTURA'!$AG$30,'SEC INFRAESTRUCTURA'!$AL$30,'SEC INFRAESTRUCTURA'!$AO$30,'SEC INFRAESTRUCTURA'!$AR$30,'SEC INFRAESTRUCTURA'!$AW$30,'SEC INFRAESTRUCTURA'!$AZ$30,'SEC INFRAESTRUCTURA'!$BC$30)</c:f>
            </c:numRef>
          </c:val>
          <c:extLst>
            <c:ext xmlns:c16="http://schemas.microsoft.com/office/drawing/2014/chart" uri="{C3380CC4-5D6E-409C-BE32-E72D297353CC}">
              <c16:uniqueId val="{00000000-A439-4C94-802F-7007B24DC4C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MUJER'!$P$4,'SEC MUJER'!$S$4,'SEC MUJER'!$V$4,'SEC MUJER'!$AA$4,'SEC MUJER'!$AD$4,'SEC MUJER'!$AG$4,'SEC MUJER'!$AL$4,'SEC MUJER'!$AO$4,'SEC MUJER'!$AR$4,'SEC MUJER'!$AW$4,'SEC MUJER'!$AZ$4,'SEC MUJER'!$BC$4)</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4A0-444A-98EF-01613D0A04A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MUJER'!$P$5,'SEC MUJER'!$S$5,'SEC MUJER'!$V$5,'SEC MUJER'!$AA$5,'SEC MUJER'!$AD$5,'SEC MUJER'!$AG$5,'SEC MUJER'!$AL$5,'SEC MUJER'!$AO$5,'SEC MUJER'!$AR$5,'SEC MUJER'!$AW$5,'SEC MUJER'!$AZ$5,'SEC MUJER'!$BC$5)</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2D0-4A3B-B182-C80613ACDB8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MUJER'!$P$6,'SEC MUJER'!$S$6,'SEC MUJER'!$V$6,'SEC MUJER'!$AA$6,'SEC MUJER'!$AD$6,'SEC MUJER'!$AG$6,'SEC MUJER'!$AL$6,'SEC MUJER'!$AO$6,'SEC MUJER'!$AR$6,'SEC MUJER'!$AW$6,'SEC MUJER'!$AZ$6,'SEC MUJER'!$BC$6)</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4FD-44C3-99BA-F688098739B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MUJER'!$P$7,'SEC MUJER'!$S$7,'SEC MUJER'!$V$7,'SEC MUJER'!$AA$7,'SEC MUJER'!$AD$7,'SEC MUJER'!$AG$7,'SEC MUJER'!$AL$7,'SEC MUJER'!$AO$7,'SEC MUJER'!$AR$7,'SEC MUJER'!$AW$7,'SEC MUJER'!$AZ$7,'SEC MUJER'!$BC$7)</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B112-4036-B1EE-BA0BDE0D987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MUJER'!$P$8,'SEC MUJER'!$S$8,'SEC MUJER'!$V$8,'SEC MUJER'!$AA$8,'SEC MUJER'!$AD$8,'SEC MUJER'!$AG$8,'SEC MUJER'!$AL$8,'SEC MUJER'!$AO$8,'SEC MUJER'!$AR$8,'SEC MUJER'!$AW$8,'SEC MUJER'!$AZ$8,'SEC MUJER'!$BC$8)</c:f>
            </c:numRef>
          </c:val>
          <c:extLst>
            <c:ext xmlns:c16="http://schemas.microsoft.com/office/drawing/2014/chart" uri="{C3380CC4-5D6E-409C-BE32-E72D297353CC}">
              <c16:uniqueId val="{00000000-24CC-4C5A-B8CD-99DC77F1538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MUJER'!$P$9,'SEC MUJER'!$S$9,'SEC MUJER'!$V$9,'SEC MUJER'!$AA$9,'SEC MUJER'!$AD$9,'SEC MUJER'!$AG$9,'SEC MUJER'!$AL$9,'SEC MUJER'!$AO$9,'SEC MUJER'!$AR$9,'SEC MUJER'!$AW$9,'SEC MUJER'!$AZ$9,'SEC MUJER'!$BC$9)</c:f>
            </c:numRef>
          </c:val>
          <c:extLst>
            <c:ext xmlns:c16="http://schemas.microsoft.com/office/drawing/2014/chart" uri="{C3380CC4-5D6E-409C-BE32-E72D297353CC}">
              <c16:uniqueId val="{00000000-1EF7-4BC7-8342-C3BE808744E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MUJER'!$P$10,'SEC MUJER'!$S$10,'SEC MUJER'!$V$10,'SEC MUJER'!$AA$10,'SEC MUJER'!$AD$10,'SEC MUJER'!$AG$10,'SEC MUJER'!$AL$10,'SEC MUJER'!$AO$10,'SEC MUJER'!$AR$10,'SEC MUJER'!$AW$10,'SEC MUJER'!$AZ$10,'SEC MUJER'!$BC$10)</c:f>
            </c:numRef>
          </c:val>
          <c:extLst>
            <c:ext xmlns:c16="http://schemas.microsoft.com/office/drawing/2014/chart" uri="{C3380CC4-5D6E-409C-BE32-E72D297353CC}">
              <c16:uniqueId val="{00000000-C250-4D4B-9A13-8A139894966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MUJER'!$P$11,'SEC MUJER'!$S$11,'SEC MUJER'!$V$11,'SEC MUJER'!$AA$11,'SEC MUJER'!$AD$11,'SEC MUJER'!$AG$11,'SEC MUJER'!$AL$11,'SEC MUJER'!$AO$11,'SEC MUJER'!$AR$11,'SEC MUJER'!$AW$11,'SEC MUJER'!$AZ$11,'SEC MUJER'!$BC$11)</c:f>
            </c:numRef>
          </c:val>
          <c:extLst>
            <c:ext xmlns:c16="http://schemas.microsoft.com/office/drawing/2014/chart" uri="{C3380CC4-5D6E-409C-BE32-E72D297353CC}">
              <c16:uniqueId val="{00000000-FCC5-4F0D-828B-88D023BC132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MUJER'!$P$12,'SEC MUJER'!$S$12,'SEC MUJER'!$V$12,'SEC MUJER'!$AA$12,'SEC MUJER'!$AD$12,'SEC MUJER'!$AG$12,'SEC MUJER'!$AL$12,'SEC MUJER'!$AO$12,'SEC MUJER'!$AR$12,'SEC MUJER'!$AW$12,'SEC MUJER'!$AZ$12,'SEC MUJER'!$BC$12)</c:f>
            </c:numRef>
          </c:val>
          <c:extLst>
            <c:ext xmlns:c16="http://schemas.microsoft.com/office/drawing/2014/chart" uri="{C3380CC4-5D6E-409C-BE32-E72D297353CC}">
              <c16:uniqueId val="{00000000-E141-471D-8470-6BC7B53E0A2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MUJER'!$P$13,'SEC MUJER'!$S$13,'SEC MUJER'!$V$13,'SEC MUJER'!$AA$13,'SEC MUJER'!$AD$13,'SEC MUJER'!$AG$13,'SEC MUJER'!$AL$13,'SEC MUJER'!$AO$13,'SEC MUJER'!$AR$13,'SEC MUJER'!$AW$13,'SEC MUJER'!$AZ$13,'SEC MUJER'!$BC$13)</c:f>
            </c:numRef>
          </c:val>
          <c:extLst>
            <c:ext xmlns:c16="http://schemas.microsoft.com/office/drawing/2014/chart" uri="{C3380CC4-5D6E-409C-BE32-E72D297353CC}">
              <c16:uniqueId val="{00000000-639D-4AA7-ADEF-7AAB41567D6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MUJER'!$P$14,'SEC MUJER'!$S$14,'SEC MUJER'!$V$14,'SEC MUJER'!$AA$14,'SEC MUJER'!$AD$14,'SEC MUJER'!$AG$14,'SEC MUJER'!$AL$14,'SEC MUJER'!$AO$14,'SEC MUJER'!$AR$14,'SEC MUJER'!$AW$14,'SEC MUJER'!$AZ$14,'SEC MUJER'!$BC$14)</c:f>
            </c:numRef>
          </c:val>
          <c:extLst>
            <c:ext xmlns:c16="http://schemas.microsoft.com/office/drawing/2014/chart" uri="{C3380CC4-5D6E-409C-BE32-E72D297353CC}">
              <c16:uniqueId val="{00000000-6547-450E-A179-5386A90A0DE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MUJER'!$P$15,'SEC MUJER'!$S$15,'SEC MUJER'!$V$15,'SEC MUJER'!$AA$15,'SEC MUJER'!$AD$15,'SEC MUJER'!$AG$15,'SEC MUJER'!$AL$15,'SEC MUJER'!$AO$15,'SEC MUJER'!$AR$15,'SEC MUJER'!$AW$15,'SEC MUJER'!$AZ$15,'SEC MUJER'!$BC$15)</c:f>
            </c:numRef>
          </c:val>
          <c:extLst>
            <c:ext xmlns:c16="http://schemas.microsoft.com/office/drawing/2014/chart" uri="{C3380CC4-5D6E-409C-BE32-E72D297353CC}">
              <c16:uniqueId val="{00000000-81A9-4956-98E4-60C140980EB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MUJER'!$P$16,'SEC MUJER'!$S$16,'SEC MUJER'!$V$16,'SEC MUJER'!$AA$16,'SEC MUJER'!$AD$16,'SEC MUJER'!$AG$16,'SEC MUJER'!$AL$16,'SEC MUJER'!$AO$16,'SEC MUJER'!$AR$16,'SEC MUJER'!$AW$16,'SEC MUJER'!$AZ$16,'SEC MUJER'!$BC$16)</c:f>
            </c:numRef>
          </c:val>
          <c:extLst>
            <c:ext xmlns:c16="http://schemas.microsoft.com/office/drawing/2014/chart" uri="{C3380CC4-5D6E-409C-BE32-E72D297353CC}">
              <c16:uniqueId val="{00000000-5A16-4216-B20E-4CCB4A5DBAE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MUJER'!$P$17,'SEC MUJER'!$S$17,'SEC MUJER'!$V$17,'SEC MUJER'!$AA$17,'SEC MUJER'!$AD$17,'SEC MUJER'!$AG$17,'SEC MUJER'!$AL$17,'SEC MUJER'!$AO$17,'SEC MUJER'!$AR$17,'SEC MUJER'!$AW$17,'SEC MUJER'!$AZ$17,'SEC MUJER'!$BC$17)</c:f>
            </c:numRef>
          </c:val>
          <c:extLst>
            <c:ext xmlns:c16="http://schemas.microsoft.com/office/drawing/2014/chart" uri="{C3380CC4-5D6E-409C-BE32-E72D297353CC}">
              <c16:uniqueId val="{00000000-7EE0-496D-8BCA-D8B9509D966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MUJER'!$P$18,'SEC MUJER'!$S$18,'SEC MUJER'!$V$18,'SEC MUJER'!$AA$18,'SEC MUJER'!$AD$18,'SEC MUJER'!$AG$18,'SEC MUJER'!$AL$18,'SEC MUJER'!$AO$18,'SEC MUJER'!$AR$18,'SEC MUJER'!$AW$18,'SEC MUJER'!$AZ$18,'SEC MUJER'!$BC$18)</c:f>
            </c:numRef>
          </c:val>
          <c:extLst>
            <c:ext xmlns:c16="http://schemas.microsoft.com/office/drawing/2014/chart" uri="{C3380CC4-5D6E-409C-BE32-E72D297353CC}">
              <c16:uniqueId val="{00000000-1CAF-4FCE-B16F-7EBF16069D3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MUJER'!$P$19,'SEC MUJER'!$S$19,'SEC MUJER'!$V$19,'SEC MUJER'!$AA$19,'SEC MUJER'!$AD$19,'SEC MUJER'!$AG$19,'SEC MUJER'!$AL$19,'SEC MUJER'!$AO$19,'SEC MUJER'!$AR$19,'SEC MUJER'!$AW$19,'SEC MUJER'!$AZ$19,'SEC MUJER'!$BC$19)</c:f>
            </c:numRef>
          </c:val>
          <c:extLst>
            <c:ext xmlns:c16="http://schemas.microsoft.com/office/drawing/2014/chart" uri="{C3380CC4-5D6E-409C-BE32-E72D297353CC}">
              <c16:uniqueId val="{00000000-77BD-4710-891B-3CB6D2AFECF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MUJER'!$P$20,'SEC MUJER'!$S$20,'SEC MUJER'!$V$20,'SEC MUJER'!$AA$20,'SEC MUJER'!$AD$20,'SEC MUJER'!$AG$20,'SEC MUJER'!$AL$20,'SEC MUJER'!$AO$20,'SEC MUJER'!$AR$20,'SEC MUJER'!$AW$20,'SEC MUJER'!$AZ$20,'SEC MUJER'!$BC$20)</c:f>
            </c:numRef>
          </c:val>
          <c:extLst>
            <c:ext xmlns:c16="http://schemas.microsoft.com/office/drawing/2014/chart" uri="{C3380CC4-5D6E-409C-BE32-E72D297353CC}">
              <c16:uniqueId val="{00000000-F573-4B6F-BBCB-28B9106F29E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MUJER'!$P$21,'SEC MUJER'!$S$21,'SEC MUJER'!$V$21,'SEC MUJER'!$AA$21,'SEC MUJER'!$AD$21,'SEC MUJER'!$AG$21,'SEC MUJER'!$AL$21,'SEC MUJER'!$AO$21,'SEC MUJER'!$AR$21,'SEC MUJER'!$AW$21,'SEC MUJER'!$AZ$21,'SEC MUJER'!$BC$21)</c:f>
            </c:numRef>
          </c:val>
          <c:extLst>
            <c:ext xmlns:c16="http://schemas.microsoft.com/office/drawing/2014/chart" uri="{C3380CC4-5D6E-409C-BE32-E72D297353CC}">
              <c16:uniqueId val="{00000000-C9D4-4547-B035-1C3CC6E9576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MUJER'!$P$22,'SEC MUJER'!$S$22,'SEC MUJER'!$V$22,'SEC MUJER'!$AA$22,'SEC MUJER'!$AD$22,'SEC MUJER'!$AG$22,'SEC MUJER'!$AL$22,'SEC MUJER'!$AO$22,'SEC MUJER'!$AR$22,'SEC MUJER'!$AW$22,'SEC MUJER'!$AZ$22,'SEC MUJER'!$BC$22)</c:f>
            </c:numRef>
          </c:val>
          <c:extLst>
            <c:ext xmlns:c16="http://schemas.microsoft.com/office/drawing/2014/chart" uri="{C3380CC4-5D6E-409C-BE32-E72D297353CC}">
              <c16:uniqueId val="{00000000-1ACA-4937-9D3D-1AFAE580736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MUJER'!$P$23,'SEC MUJER'!$S$23,'SEC MUJER'!$V$23,'SEC MUJER'!$AA$23,'SEC MUJER'!$AD$23,'SEC MUJER'!$AG$23,'SEC MUJER'!$AL$23,'SEC MUJER'!$AO$23,'SEC MUJER'!$AR$23,'SEC MUJER'!$AW$23,'SEC MUJER'!$AZ$23,'SEC MUJER'!$BC$23)</c:f>
            </c:numRef>
          </c:val>
          <c:extLst>
            <c:ext xmlns:c16="http://schemas.microsoft.com/office/drawing/2014/chart" uri="{C3380CC4-5D6E-409C-BE32-E72D297353CC}">
              <c16:uniqueId val="{00000000-BC47-44F4-8930-36676192B4B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MUJER'!$P$24,'SEC MUJER'!$S$24,'SEC MUJER'!$V$24,'SEC MUJER'!$AA$24,'SEC MUJER'!$AD$24,'SEC MUJER'!$AG$24,'SEC MUJER'!$AL$24,'SEC MUJER'!$AO$24,'SEC MUJER'!$AR$24,'SEC MUJER'!$AW$24,'SEC MUJER'!$AZ$24,'SEC MUJER'!$BC$24)</c:f>
            </c:numRef>
          </c:val>
          <c:extLst>
            <c:ext xmlns:c16="http://schemas.microsoft.com/office/drawing/2014/chart" uri="{C3380CC4-5D6E-409C-BE32-E72D297353CC}">
              <c16:uniqueId val="{00000000-29EC-45CB-A6E4-1168A24298C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MUJER'!$P$25,'SEC MUJER'!$S$25,'SEC MUJER'!$V$25,'SEC MUJER'!$AA$25,'SEC MUJER'!$AD$25,'SEC MUJER'!$AG$25,'SEC MUJER'!$AL$25,'SEC MUJER'!$AO$25,'SEC MUJER'!$AR$25,'SEC MUJER'!$AW$25,'SEC MUJER'!$AZ$25,'SEC MUJER'!$BC$25)</c:f>
            </c:numRef>
          </c:val>
          <c:extLst>
            <c:ext xmlns:c16="http://schemas.microsoft.com/office/drawing/2014/chart" uri="{C3380CC4-5D6E-409C-BE32-E72D297353CC}">
              <c16:uniqueId val="{00000000-687F-4E20-80F4-4CCBEC0397F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MUJER'!$P$26,'SEC MUJER'!$S$26,'SEC MUJER'!$V$26,'SEC MUJER'!$AA$26,'SEC MUJER'!$AD$26,'SEC MUJER'!$AG$26,'SEC MUJER'!$AL$26,'SEC MUJER'!$AO$26,'SEC MUJER'!$AR$26,'SEC MUJER'!$AW$26,'SEC MUJER'!$AZ$26,'SEC MUJER'!$BC$26)</c:f>
            </c:numRef>
          </c:val>
          <c:extLst>
            <c:ext xmlns:c16="http://schemas.microsoft.com/office/drawing/2014/chart" uri="{C3380CC4-5D6E-409C-BE32-E72D297353CC}">
              <c16:uniqueId val="{00000000-AC49-4DA7-BC80-54F7D27ACB1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MUJER'!$P$27,'SEC MUJER'!$S$27,'SEC MUJER'!$V$27,'SEC MUJER'!$AA$27,'SEC MUJER'!$AD$27,'SEC MUJER'!$AG$27,'SEC MUJER'!$AL$27,'SEC MUJER'!$AO$27,'SEC MUJER'!$AR$27,'SEC MUJER'!$AW$27,'SEC MUJER'!$AZ$27,'SEC MUJER'!$BC$27)</c:f>
            </c:numRef>
          </c:val>
          <c:extLst>
            <c:ext xmlns:c16="http://schemas.microsoft.com/office/drawing/2014/chart" uri="{C3380CC4-5D6E-409C-BE32-E72D297353CC}">
              <c16:uniqueId val="{00000000-DD18-4B75-B82B-9BEDB4455A7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MUJER'!$P$28,'SEC MUJER'!$S$28,'SEC MUJER'!$V$28,'SEC MUJER'!$AA$28,'SEC MUJER'!$AD$28,'SEC MUJER'!$AG$28,'SEC MUJER'!$AL$28,'SEC MUJER'!$AO$28,'SEC MUJER'!$AR$28,'SEC MUJER'!$AW$28,'SEC MUJER'!$AZ$28,'SEC MUJER'!$BC$28)</c:f>
            </c:numRef>
          </c:val>
          <c:extLst>
            <c:ext xmlns:c16="http://schemas.microsoft.com/office/drawing/2014/chart" uri="{C3380CC4-5D6E-409C-BE32-E72D297353CC}">
              <c16:uniqueId val="{00000000-8F3D-4D3E-B6BE-05E395DF704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MUJER'!$P$29,'SEC MUJER'!$S$29,'SEC MUJER'!$V$29,'SEC MUJER'!$AA$29,'SEC MUJER'!$AD$29,'SEC MUJER'!$AG$29,'SEC MUJER'!$AL$29,'SEC MUJER'!$AO$29,'SEC MUJER'!$AR$29,'SEC MUJER'!$AW$29,'SEC MUJER'!$AZ$29,'SEC MUJER'!$BC$29)</c:f>
            </c:numRef>
          </c:val>
          <c:extLst>
            <c:ext xmlns:c16="http://schemas.microsoft.com/office/drawing/2014/chart" uri="{C3380CC4-5D6E-409C-BE32-E72D297353CC}">
              <c16:uniqueId val="{00000000-D9EE-4749-AF29-2B584C3A079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MUJER'!$P$30,'SEC MUJER'!$S$30,'SEC MUJER'!$V$30,'SEC MUJER'!$AA$30,'SEC MUJER'!$AD$30,'SEC MUJER'!$AG$30,'SEC MUJER'!$AL$30,'SEC MUJER'!$AO$30,'SEC MUJER'!$AR$30,'SEC MUJER'!$AW$30,'SEC MUJER'!$AZ$30,'SEC MUJER'!$BC$30)</c:f>
            </c:numRef>
          </c:val>
          <c:extLst>
            <c:ext xmlns:c16="http://schemas.microsoft.com/office/drawing/2014/chart" uri="{C3380CC4-5D6E-409C-BE32-E72D297353CC}">
              <c16:uniqueId val="{00000000-0E6D-49BC-AADD-A6EAB062BDC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AMBIENTE'!$P$4,'SEC AMBIENTE'!$S$4,'SEC AMBIENTE'!$V$4,'SEC AMBIENTE'!$AA$4,'SEC AMBIENTE'!$AD$4,'SEC AMBIENTE'!$AG$4,'SEC AMBIENTE'!$AL$4,'SEC AMBIENTE'!$AO$4,'SEC AMBIENTE'!$AR$4,'SEC AMBIENTE'!$AW$4,'SEC AMBIENTE'!$AZ$4,'SEC AMBIENTE'!$BC$4)</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672-40FE-BA58-343F28A73C2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AMBIENTE'!$P$5,'SEC AMBIENTE'!$S$5,'SEC AMBIENTE'!$V$5,'SEC AMBIENTE'!$AA$5,'SEC AMBIENTE'!$AD$5,'SEC AMBIENTE'!$AG$5,'SEC AMBIENTE'!$AL$5,'SEC AMBIENTE'!$AO$5,'SEC AMBIENTE'!$AR$5,'SEC AMBIENTE'!$AW$5,'SEC AMBIENTE'!$AZ$5,'SEC AMBIENTE'!$BC$5)</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0492-417F-B773-0A0263F0C7D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AMBIENTE'!$P$6,'SEC AMBIENTE'!$S$6,'SEC AMBIENTE'!$V$6,'SEC AMBIENTE'!$AA$6,'SEC AMBIENTE'!$AD$6,'SEC AMBIENTE'!$AG$6,'SEC AMBIENTE'!$AL$6,'SEC AMBIENTE'!$AO$6,'SEC AMBIENTE'!$AR$6,'SEC AMBIENTE'!$AW$6,'SEC AMBIENTE'!$AZ$6,'SEC AMBIENTE'!$BC$6)</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B93-4C2A-9904-2138E5B6866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AMBIENTE'!$P$7,'SEC AMBIENTE'!$S$7,'SEC AMBIENTE'!$V$7,'SEC AMBIENTE'!$AA$7,'SEC AMBIENTE'!$AD$7,'SEC AMBIENTE'!$AG$7,'SEC AMBIENTE'!$AL$7,'SEC AMBIENTE'!$AO$7,'SEC AMBIENTE'!$AR$7,'SEC AMBIENTE'!$AW$7,'SEC AMBIENTE'!$AZ$7,'SEC AMBIENTE'!$BC$7)</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CAC-47A6-AB93-6395F79F626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AMBIENTE'!$P$8,'SEC AMBIENTE'!$S$8,'SEC AMBIENTE'!$V$8,'SEC AMBIENTE'!$AA$8,'SEC AMBIENTE'!$AD$8,'SEC AMBIENTE'!$AG$8,'SEC AMBIENTE'!$AL$8,'SEC AMBIENTE'!$AO$8,'SEC AMBIENTE'!$AR$8,'SEC AMBIENTE'!$AW$8,'SEC AMBIENTE'!$AZ$8,'SEC AMBIENTE'!$BC$8)</c:f>
            </c:numRef>
          </c:val>
          <c:extLst>
            <c:ext xmlns:c16="http://schemas.microsoft.com/office/drawing/2014/chart" uri="{C3380CC4-5D6E-409C-BE32-E72D297353CC}">
              <c16:uniqueId val="{00000000-A97B-4899-A8B1-07FA5100892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AMBIENTE'!$P$9,'SEC AMBIENTE'!$S$9,'SEC AMBIENTE'!$V$9,'SEC AMBIENTE'!$AA$9,'SEC AMBIENTE'!$AD$9,'SEC AMBIENTE'!$AG$9,'SEC AMBIENTE'!$AL$9,'SEC AMBIENTE'!$AO$9,'SEC AMBIENTE'!$AR$9,'SEC AMBIENTE'!$AW$9,'SEC AMBIENTE'!$AZ$9,'SEC AMBIENTE'!$BC$9)</c:f>
            </c:numRef>
          </c:val>
          <c:extLst>
            <c:ext xmlns:c16="http://schemas.microsoft.com/office/drawing/2014/chart" uri="{C3380CC4-5D6E-409C-BE32-E72D297353CC}">
              <c16:uniqueId val="{00000000-A0D4-4F3D-B625-C8017CA3464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AMBIENTE'!$P$10,'SEC AMBIENTE'!$S$10,'SEC AMBIENTE'!$V$10,'SEC AMBIENTE'!$AA$10,'SEC AMBIENTE'!$AD$10,'SEC AMBIENTE'!$AG$10,'SEC AMBIENTE'!$AL$10,'SEC AMBIENTE'!$AO$10,'SEC AMBIENTE'!$AR$10,'SEC AMBIENTE'!$AW$10,'SEC AMBIENTE'!$AZ$10,'SEC AMBIENTE'!$BC$10)</c:f>
            </c:numRef>
          </c:val>
          <c:extLst>
            <c:ext xmlns:c16="http://schemas.microsoft.com/office/drawing/2014/chart" uri="{C3380CC4-5D6E-409C-BE32-E72D297353CC}">
              <c16:uniqueId val="{00000000-157E-40FB-A758-F7098BC9A90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AMBIENTE'!$P$11,'SEC AMBIENTE'!$S$11,'SEC AMBIENTE'!$V$11,'SEC AMBIENTE'!$AA$11,'SEC AMBIENTE'!$AD$11,'SEC AMBIENTE'!$AG$11,'SEC AMBIENTE'!$AL$11,'SEC AMBIENTE'!$AO$11,'SEC AMBIENTE'!$AR$11,'SEC AMBIENTE'!$AW$11,'SEC AMBIENTE'!$AZ$11,'SEC AMBIENTE'!$BC$11)</c:f>
            </c:numRef>
          </c:val>
          <c:extLst>
            <c:ext xmlns:c16="http://schemas.microsoft.com/office/drawing/2014/chart" uri="{C3380CC4-5D6E-409C-BE32-E72D297353CC}">
              <c16:uniqueId val="{00000000-305D-4F79-A225-036EB99F7D7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AMBIENTE'!$P$12,'SEC AMBIENTE'!$S$12,'SEC AMBIENTE'!$V$12,'SEC AMBIENTE'!$AA$12,'SEC AMBIENTE'!$AD$12,'SEC AMBIENTE'!$AG$12,'SEC AMBIENTE'!$AL$12,'SEC AMBIENTE'!$AO$12,'SEC AMBIENTE'!$AR$12,'SEC AMBIENTE'!$AW$12,'SEC AMBIENTE'!$AZ$12,'SEC AMBIENTE'!$BC$12)</c:f>
            </c:numRef>
          </c:val>
          <c:extLst>
            <c:ext xmlns:c16="http://schemas.microsoft.com/office/drawing/2014/chart" uri="{C3380CC4-5D6E-409C-BE32-E72D297353CC}">
              <c16:uniqueId val="{00000000-5855-4AC1-AC98-8BCDBE5F424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AMBIENTE'!$P$13,'SEC AMBIENTE'!$S$13,'SEC AMBIENTE'!$V$13,'SEC AMBIENTE'!$AA$13,'SEC AMBIENTE'!$AD$13,'SEC AMBIENTE'!$AG$13,'SEC AMBIENTE'!$AL$13,'SEC AMBIENTE'!$AO$13,'SEC AMBIENTE'!$AR$13,'SEC AMBIENTE'!$AW$13,'SEC AMBIENTE'!$AZ$13,'SEC AMBIENTE'!$BC$13)</c:f>
            </c:numRef>
          </c:val>
          <c:extLst>
            <c:ext xmlns:c16="http://schemas.microsoft.com/office/drawing/2014/chart" uri="{C3380CC4-5D6E-409C-BE32-E72D297353CC}">
              <c16:uniqueId val="{00000000-EC97-4C09-A6DF-6CBBBFDDAD3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AMBIENTE'!$P$14,'SEC AMBIENTE'!$S$14,'SEC AMBIENTE'!$V$14,'SEC AMBIENTE'!$AA$14,'SEC AMBIENTE'!$AD$14,'SEC AMBIENTE'!$AG$14,'SEC AMBIENTE'!$AL$14,'SEC AMBIENTE'!$AO$14,'SEC AMBIENTE'!$AR$14,'SEC AMBIENTE'!$AW$14,'SEC AMBIENTE'!$AZ$14,'SEC AMBIENTE'!$BC$14)</c:f>
            </c:numRef>
          </c:val>
          <c:extLst>
            <c:ext xmlns:c16="http://schemas.microsoft.com/office/drawing/2014/chart" uri="{C3380CC4-5D6E-409C-BE32-E72D297353CC}">
              <c16:uniqueId val="{00000000-E272-4996-9306-7BFDC3F3C3C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AMBIENTE'!$P$15,'SEC AMBIENTE'!$S$15,'SEC AMBIENTE'!$V$15,'SEC AMBIENTE'!$AA$15,'SEC AMBIENTE'!$AD$15,'SEC AMBIENTE'!$AG$15,'SEC AMBIENTE'!$AL$15,'SEC AMBIENTE'!$AO$15,'SEC AMBIENTE'!$AR$15,'SEC AMBIENTE'!$AW$15,'SEC AMBIENTE'!$AZ$15,'SEC AMBIENTE'!$BC$15)</c:f>
            </c:numRef>
          </c:val>
          <c:extLst>
            <c:ext xmlns:c16="http://schemas.microsoft.com/office/drawing/2014/chart" uri="{C3380CC4-5D6E-409C-BE32-E72D297353CC}">
              <c16:uniqueId val="{00000000-0DDB-4711-A170-45B00DA10DD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AMBIENTE'!$P$16,'SEC AMBIENTE'!$S$16,'SEC AMBIENTE'!$V$16,'SEC AMBIENTE'!$AA$16,'SEC AMBIENTE'!$AD$16,'SEC AMBIENTE'!$AG$16,'SEC AMBIENTE'!$AL$16,'SEC AMBIENTE'!$AO$16,'SEC AMBIENTE'!$AR$16,'SEC AMBIENTE'!$AW$16,'SEC AMBIENTE'!$AZ$16,'SEC AMBIENTE'!$BC$16)</c:f>
            </c:numRef>
          </c:val>
          <c:extLst>
            <c:ext xmlns:c16="http://schemas.microsoft.com/office/drawing/2014/chart" uri="{C3380CC4-5D6E-409C-BE32-E72D297353CC}">
              <c16:uniqueId val="{00000000-291F-4DFE-868E-8909AFF828F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AMBIENTE'!$P$17,'SEC AMBIENTE'!$S$17,'SEC AMBIENTE'!$V$17,'SEC AMBIENTE'!$AA$17,'SEC AMBIENTE'!$AD$17,'SEC AMBIENTE'!$AG$17,'SEC AMBIENTE'!$AL$17,'SEC AMBIENTE'!$AO$17,'SEC AMBIENTE'!$AR$17,'SEC AMBIENTE'!$AW$17,'SEC AMBIENTE'!$AZ$17,'SEC AMBIENTE'!$BC$17)</c:f>
            </c:numRef>
          </c:val>
          <c:extLst>
            <c:ext xmlns:c16="http://schemas.microsoft.com/office/drawing/2014/chart" uri="{C3380CC4-5D6E-409C-BE32-E72D297353CC}">
              <c16:uniqueId val="{00000000-221E-4723-B412-4CAA43EC20D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AMBIENTE'!$P$18,'SEC AMBIENTE'!$S$18,'SEC AMBIENTE'!$V$18,'SEC AMBIENTE'!$AA$18,'SEC AMBIENTE'!$AD$18,'SEC AMBIENTE'!$AG$18,'SEC AMBIENTE'!$AL$18,'SEC AMBIENTE'!$AO$18,'SEC AMBIENTE'!$AR$18,'SEC AMBIENTE'!$AW$18,'SEC AMBIENTE'!$AZ$18,'SEC AMBIENTE'!$BC$18)</c:f>
            </c:numRef>
          </c:val>
          <c:extLst>
            <c:ext xmlns:c16="http://schemas.microsoft.com/office/drawing/2014/chart" uri="{C3380CC4-5D6E-409C-BE32-E72D297353CC}">
              <c16:uniqueId val="{00000000-A366-4DC4-95E3-55154862514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AMBIENTE'!$P$19,'SEC AMBIENTE'!$S$19,'SEC AMBIENTE'!$V$19,'SEC AMBIENTE'!$AA$19,'SEC AMBIENTE'!$AD$19,'SEC AMBIENTE'!$AG$19,'SEC AMBIENTE'!$AL$19,'SEC AMBIENTE'!$AO$19,'SEC AMBIENTE'!$AR$19,'SEC AMBIENTE'!$AW$19,'SEC AMBIENTE'!$AZ$19,'SEC AMBIENTE'!$BC$19)</c:f>
            </c:numRef>
          </c:val>
          <c:extLst>
            <c:ext xmlns:c16="http://schemas.microsoft.com/office/drawing/2014/chart" uri="{C3380CC4-5D6E-409C-BE32-E72D297353CC}">
              <c16:uniqueId val="{00000000-2B36-442C-91B0-E84C626487A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AMBIENTE'!$P$20,'SEC AMBIENTE'!$S$20,'SEC AMBIENTE'!$V$20,'SEC AMBIENTE'!$AA$20,'SEC AMBIENTE'!$AD$20,'SEC AMBIENTE'!$AG$20,'SEC AMBIENTE'!$AL$20,'SEC AMBIENTE'!$AO$20,'SEC AMBIENTE'!$AR$20,'SEC AMBIENTE'!$AW$20,'SEC AMBIENTE'!$AZ$20,'SEC AMBIENTE'!$BC$20)</c:f>
            </c:numRef>
          </c:val>
          <c:extLst>
            <c:ext xmlns:c16="http://schemas.microsoft.com/office/drawing/2014/chart" uri="{C3380CC4-5D6E-409C-BE32-E72D297353CC}">
              <c16:uniqueId val="{00000000-6D7F-4E7C-B61C-60ED0F01390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AMBIENTE'!$P$21,'SEC AMBIENTE'!$S$21,'SEC AMBIENTE'!$V$21,'SEC AMBIENTE'!$AA$21,'SEC AMBIENTE'!$AD$21,'SEC AMBIENTE'!$AG$21,'SEC AMBIENTE'!$AL$21,'SEC AMBIENTE'!$AO$21,'SEC AMBIENTE'!$AR$21,'SEC AMBIENTE'!$AW$21,'SEC AMBIENTE'!$AZ$21,'SEC AMBIENTE'!$BC$21)</c:f>
            </c:numRef>
          </c:val>
          <c:extLst>
            <c:ext xmlns:c16="http://schemas.microsoft.com/office/drawing/2014/chart" uri="{C3380CC4-5D6E-409C-BE32-E72D297353CC}">
              <c16:uniqueId val="{00000000-C669-4347-944C-6E5C1ED6B56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AMBIENTE'!$P$22,'SEC AMBIENTE'!$S$22,'SEC AMBIENTE'!$V$22,'SEC AMBIENTE'!$AA$22,'SEC AMBIENTE'!$AD$22,'SEC AMBIENTE'!$AG$22,'SEC AMBIENTE'!$AL$22,'SEC AMBIENTE'!$AO$22,'SEC AMBIENTE'!$AR$22,'SEC AMBIENTE'!$AW$22,'SEC AMBIENTE'!$AZ$22,'SEC AMBIENTE'!$BC$22)</c:f>
            </c:numRef>
          </c:val>
          <c:extLst>
            <c:ext xmlns:c16="http://schemas.microsoft.com/office/drawing/2014/chart" uri="{C3380CC4-5D6E-409C-BE32-E72D297353CC}">
              <c16:uniqueId val="{00000000-A24E-4977-9428-0AFD953D58B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AMBIENTE'!$P$23,'SEC AMBIENTE'!$S$23,'SEC AMBIENTE'!$V$23,'SEC AMBIENTE'!$AA$23,'SEC AMBIENTE'!$AD$23,'SEC AMBIENTE'!$AG$23,'SEC AMBIENTE'!$AL$23,'SEC AMBIENTE'!$AO$23,'SEC AMBIENTE'!$AR$23,'SEC AMBIENTE'!$AW$23,'SEC AMBIENTE'!$AZ$23,'SEC AMBIENTE'!$BC$23)</c:f>
            </c:numRef>
          </c:val>
          <c:extLst>
            <c:ext xmlns:c16="http://schemas.microsoft.com/office/drawing/2014/chart" uri="{C3380CC4-5D6E-409C-BE32-E72D297353CC}">
              <c16:uniqueId val="{00000000-1561-4757-A001-2F9D3E5E8A9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AMBIENTE'!$P$24,'SEC AMBIENTE'!$S$24,'SEC AMBIENTE'!$V$24,'SEC AMBIENTE'!$AA$24,'SEC AMBIENTE'!$AD$24,'SEC AMBIENTE'!$AG$24,'SEC AMBIENTE'!$AL$24,'SEC AMBIENTE'!$AO$24,'SEC AMBIENTE'!$AR$24,'SEC AMBIENTE'!$AW$24,'SEC AMBIENTE'!$AZ$24,'SEC AMBIENTE'!$BC$24)</c:f>
            </c:numRef>
          </c:val>
          <c:extLst>
            <c:ext xmlns:c16="http://schemas.microsoft.com/office/drawing/2014/chart" uri="{C3380CC4-5D6E-409C-BE32-E72D297353CC}">
              <c16:uniqueId val="{00000000-BD5F-45B9-9E21-3E2BF7843E4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AMBIENTE'!$P$25,'SEC AMBIENTE'!$S$25,'SEC AMBIENTE'!$V$25,'SEC AMBIENTE'!$AA$25,'SEC AMBIENTE'!$AD$25,'SEC AMBIENTE'!$AG$25,'SEC AMBIENTE'!$AL$25,'SEC AMBIENTE'!$AO$25,'SEC AMBIENTE'!$AR$25,'SEC AMBIENTE'!$AW$25,'SEC AMBIENTE'!$AZ$25,'SEC AMBIENTE'!$BC$25)</c:f>
            </c:numRef>
          </c:val>
          <c:extLst>
            <c:ext xmlns:c16="http://schemas.microsoft.com/office/drawing/2014/chart" uri="{C3380CC4-5D6E-409C-BE32-E72D297353CC}">
              <c16:uniqueId val="{00000000-DB7A-4A77-9CB3-46378ABB6C7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AMBIENTE'!$P$26,'SEC AMBIENTE'!$S$26,'SEC AMBIENTE'!$V$26,'SEC AMBIENTE'!$AA$26,'SEC AMBIENTE'!$AD$26,'SEC AMBIENTE'!$AG$26,'SEC AMBIENTE'!$AL$26,'SEC AMBIENTE'!$AO$26,'SEC AMBIENTE'!$AR$26,'SEC AMBIENTE'!$AW$26,'SEC AMBIENTE'!$AZ$26,'SEC AMBIENTE'!$BC$26)</c:f>
            </c:numRef>
          </c:val>
          <c:extLst>
            <c:ext xmlns:c16="http://schemas.microsoft.com/office/drawing/2014/chart" uri="{C3380CC4-5D6E-409C-BE32-E72D297353CC}">
              <c16:uniqueId val="{00000000-F433-4299-A4CA-9BF972B000F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AMBIENTE'!$P$27,'SEC AMBIENTE'!$S$27,'SEC AMBIENTE'!$V$27,'SEC AMBIENTE'!$AA$27,'SEC AMBIENTE'!$AD$27,'SEC AMBIENTE'!$AG$27,'SEC AMBIENTE'!$AL$27,'SEC AMBIENTE'!$AO$27,'SEC AMBIENTE'!$AR$27,'SEC AMBIENTE'!$AW$27,'SEC AMBIENTE'!$AZ$27,'SEC AMBIENTE'!$BC$27)</c:f>
            </c:numRef>
          </c:val>
          <c:extLst>
            <c:ext xmlns:c16="http://schemas.microsoft.com/office/drawing/2014/chart" uri="{C3380CC4-5D6E-409C-BE32-E72D297353CC}">
              <c16:uniqueId val="{00000000-D661-427A-833A-6EFC3FB2251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AMBIENTE'!$P$28,'SEC AMBIENTE'!$S$28,'SEC AMBIENTE'!$V$28,'SEC AMBIENTE'!$AA$28,'SEC AMBIENTE'!$AD$28,'SEC AMBIENTE'!$AG$28,'SEC AMBIENTE'!$AL$28,'SEC AMBIENTE'!$AO$28,'SEC AMBIENTE'!$AR$28,'SEC AMBIENTE'!$AW$28,'SEC AMBIENTE'!$AZ$28,'SEC AMBIENTE'!$BC$28)</c:f>
            </c:numRef>
          </c:val>
          <c:extLst>
            <c:ext xmlns:c16="http://schemas.microsoft.com/office/drawing/2014/chart" uri="{C3380CC4-5D6E-409C-BE32-E72D297353CC}">
              <c16:uniqueId val="{00000000-328C-4E39-B624-E737E783728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AMBIENTE'!$P$29,'SEC AMBIENTE'!$S$29,'SEC AMBIENTE'!$V$29,'SEC AMBIENTE'!$AA$29,'SEC AMBIENTE'!$AD$29,'SEC AMBIENTE'!$AG$29,'SEC AMBIENTE'!$AL$29,'SEC AMBIENTE'!$AO$29,'SEC AMBIENTE'!$AR$29,'SEC AMBIENTE'!$AW$29,'SEC AMBIENTE'!$AZ$29,'SEC AMBIENTE'!$BC$29)</c:f>
            </c:numRef>
          </c:val>
          <c:extLst>
            <c:ext xmlns:c16="http://schemas.microsoft.com/office/drawing/2014/chart" uri="{C3380CC4-5D6E-409C-BE32-E72D297353CC}">
              <c16:uniqueId val="{00000000-8F9E-47EF-8408-68B4C954036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AMBIENTE'!$P$30,'SEC AMBIENTE'!$S$30,'SEC AMBIENTE'!$V$30,'SEC AMBIENTE'!$AA$30,'SEC AMBIENTE'!$AD$30,'SEC AMBIENTE'!$AG$30,'SEC AMBIENTE'!$AL$30,'SEC AMBIENTE'!$AO$30,'SEC AMBIENTE'!$AR$30,'SEC AMBIENTE'!$AW$30,'SEC AMBIENTE'!$AZ$30,'SEC AMBIENTE'!$BC$30)</c:f>
            </c:numRef>
          </c:val>
          <c:extLst>
            <c:ext xmlns:c16="http://schemas.microsoft.com/office/drawing/2014/chart" uri="{C3380CC4-5D6E-409C-BE32-E72D297353CC}">
              <c16:uniqueId val="{00000000-F486-43B9-A523-2F22A06082E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DESARROLLO'!$P$4,'SEC DESARROLLO'!$S$4,'SEC DESARROLLO'!$V$4,'SEC DESARROLLO'!$AA$4,'SEC DESARROLLO'!$AD$4,'SEC DESARROLLO'!$AG$4,'SEC DESARROLLO'!$AL$4,'SEC DESARROLLO'!$AO$4,'SEC DESARROLLO'!$AR$4,'SEC DESARROLLO'!$AW$4,'SEC DESARROLLO'!$AZ$4,'SEC DESARROLLO'!$BC$4)</c:f>
              <c:numCache>
                <c:formatCode>0%</c:formatCode>
                <c:ptCount val="12"/>
                <c:pt idx="0">
                  <c:v>0</c:v>
                </c:pt>
                <c:pt idx="1">
                  <c:v>0</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95D-484A-8249-BD11E2168E0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DESARROLLO'!$P$5,'SEC DESARROLLO'!$S$5,'SEC DESARROLLO'!$V$5,'SEC DESARROLLO'!$AA$5,'SEC DESARROLLO'!$AD$5,'SEC DESARROLLO'!$AG$5,'SEC DESARROLLO'!$AL$5,'SEC DESARROLLO'!$AO$5,'SEC DESARROLLO'!$AR$5,'SEC DESARROLLO'!$AW$5,'SEC DESARROLLO'!$AZ$5,'SEC DESARROLLO'!$BC$5)</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261-4281-A3D2-E3874A600A3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DESARROLLO'!$P$6,'SEC DESARROLLO'!$S$6,'SEC DESARROLLO'!$V$6,'SEC DESARROLLO'!$AA$6,'SEC DESARROLLO'!$AD$6,'SEC DESARROLLO'!$AG$6,'SEC DESARROLLO'!$AL$6,'SEC DESARROLLO'!$AO$6,'SEC DESARROLLO'!$AR$6,'SEC DESARROLLO'!$AW$6,'SEC DESARROLLO'!$AZ$6,'SEC DESARROLLO'!$BC$6)</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DDB-48B1-A1DA-85E26838DA2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DESARROLLO'!$P$7,'SEC DESARROLLO'!$S$7,'SEC DESARROLLO'!$V$7,'SEC DESARROLLO'!$AA$7,'SEC DESARROLLO'!$AD$7,'SEC DESARROLLO'!$AG$7,'SEC DESARROLLO'!$AL$7,'SEC DESARROLLO'!$AO$7,'SEC DESARROLLO'!$AR$7,'SEC DESARROLLO'!$AW$7,'SEC DESARROLLO'!$AZ$7,'SEC DESARROLLO'!$BC$7)</c:f>
              <c:numCache>
                <c:formatCode>0%</c:formatCode>
                <c:ptCount val="12"/>
                <c:pt idx="0">
                  <c:v>0</c:v>
                </c:pt>
                <c:pt idx="1">
                  <c:v>0</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48D-4C80-A61E-A3DED1A72C5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DESARROLLO'!$P$8,'SEC DESARROLLO'!$S$8,'SEC DESARROLLO'!$V$8,'SEC DESARROLLO'!$AA$8,'SEC DESARROLLO'!$AD$8,'SEC DESARROLLO'!$AG$8,'SEC DESARROLLO'!$AL$8,'SEC DESARROLLO'!$AO$8,'SEC DESARROLLO'!$AR$8,'SEC DESARROLLO'!$AW$8,'SEC DESARROLLO'!$AZ$8,'SEC DESARROLLO'!$BC$8)</c:f>
              <c:numCache>
                <c:formatCode>0%</c:formatCode>
                <c:ptCount val="12"/>
                <c:pt idx="0">
                  <c:v>0</c:v>
                </c:pt>
                <c:pt idx="1">
                  <c:v>0</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A1ED-4B82-82A0-99E18ACBD94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DESARROLLO'!$P$9,'SEC DESARROLLO'!$S$9,'SEC DESARROLLO'!$V$9,'SEC DESARROLLO'!$AA$9,'SEC DESARROLLO'!$AD$9,'SEC DESARROLLO'!$AG$9,'SEC DESARROLLO'!$AL$9,'SEC DESARROLLO'!$AO$9,'SEC DESARROLLO'!$AR$9,'SEC DESARROLLO'!$AW$9,'SEC DESARROLLO'!$AZ$9,'SEC DESARROLLO'!$BC$9)</c:f>
            </c:numRef>
          </c:val>
          <c:extLst>
            <c:ext xmlns:c16="http://schemas.microsoft.com/office/drawing/2014/chart" uri="{C3380CC4-5D6E-409C-BE32-E72D297353CC}">
              <c16:uniqueId val="{00000000-92AE-4063-913B-45C46313D3B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DESARROLLO'!$P$10,'SEC DESARROLLO'!$S$10,'SEC DESARROLLO'!$V$10,'SEC DESARROLLO'!$AA$10,'SEC DESARROLLO'!$AD$10,'SEC DESARROLLO'!$AG$10,'SEC DESARROLLO'!$AL$10,'SEC DESARROLLO'!$AO$10,'SEC DESARROLLO'!$AR$10,'SEC DESARROLLO'!$AW$10,'SEC DESARROLLO'!$AZ$10,'SEC DESARROLLO'!$BC$10)</c:f>
            </c:numRef>
          </c:val>
          <c:extLst>
            <c:ext xmlns:c16="http://schemas.microsoft.com/office/drawing/2014/chart" uri="{C3380CC4-5D6E-409C-BE32-E72D297353CC}">
              <c16:uniqueId val="{00000000-6CEE-4117-9227-64582B895D2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DESARROLLO'!$P$11,'SEC DESARROLLO'!$S$11,'SEC DESARROLLO'!$V$11,'SEC DESARROLLO'!$AA$11,'SEC DESARROLLO'!$AD$11,'SEC DESARROLLO'!$AG$11,'SEC DESARROLLO'!$AL$11,'SEC DESARROLLO'!$AO$11,'SEC DESARROLLO'!$AR$11,'SEC DESARROLLO'!$AW$11,'SEC DESARROLLO'!$AZ$11,'SEC DESARROLLO'!$BC$11)</c:f>
            </c:numRef>
          </c:val>
          <c:extLst>
            <c:ext xmlns:c16="http://schemas.microsoft.com/office/drawing/2014/chart" uri="{C3380CC4-5D6E-409C-BE32-E72D297353CC}">
              <c16:uniqueId val="{00000000-7AE5-48C5-B251-131F704C2A1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DESARROLLO'!$P$12,'SEC DESARROLLO'!$S$12,'SEC DESARROLLO'!$V$12,'SEC DESARROLLO'!$AA$12,'SEC DESARROLLO'!$AD$12,'SEC DESARROLLO'!$AG$12,'SEC DESARROLLO'!$AL$12,'SEC DESARROLLO'!$AO$12,'SEC DESARROLLO'!$AR$12,'SEC DESARROLLO'!$AW$12,'SEC DESARROLLO'!$AZ$12,'SEC DESARROLLO'!$BC$12)</c:f>
            </c:numRef>
          </c:val>
          <c:extLst>
            <c:ext xmlns:c16="http://schemas.microsoft.com/office/drawing/2014/chart" uri="{C3380CC4-5D6E-409C-BE32-E72D297353CC}">
              <c16:uniqueId val="{00000000-7299-4017-A235-1C019FEADBA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DESARROLLO'!$P$13,'SEC DESARROLLO'!$S$13,'SEC DESARROLLO'!$V$13,'SEC DESARROLLO'!$AA$13,'SEC DESARROLLO'!$AD$13,'SEC DESARROLLO'!$AG$13,'SEC DESARROLLO'!$AL$13,'SEC DESARROLLO'!$AO$13,'SEC DESARROLLO'!$AR$13,'SEC DESARROLLO'!$AW$13,'SEC DESARROLLO'!$AZ$13,'SEC DESARROLLO'!$BC$13)</c:f>
            </c:numRef>
          </c:val>
          <c:extLst>
            <c:ext xmlns:c16="http://schemas.microsoft.com/office/drawing/2014/chart" uri="{C3380CC4-5D6E-409C-BE32-E72D297353CC}">
              <c16:uniqueId val="{00000000-5F40-4F37-BDE7-125B72255D6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DESARROLLO'!$P$14,'SEC DESARROLLO'!$S$14,'SEC DESARROLLO'!$V$14,'SEC DESARROLLO'!$AA$14,'SEC DESARROLLO'!$AD$14,'SEC DESARROLLO'!$AG$14,'SEC DESARROLLO'!$AL$14,'SEC DESARROLLO'!$AO$14,'SEC DESARROLLO'!$AR$14,'SEC DESARROLLO'!$AW$14,'SEC DESARROLLO'!$AZ$14,'SEC DESARROLLO'!$BC$14)</c:f>
            </c:numRef>
          </c:val>
          <c:extLst>
            <c:ext xmlns:c16="http://schemas.microsoft.com/office/drawing/2014/chart" uri="{C3380CC4-5D6E-409C-BE32-E72D297353CC}">
              <c16:uniqueId val="{00000000-4AC0-4AFD-8300-5D66BD32932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DESARROLLO'!$P$15,'SEC DESARROLLO'!$S$15,'SEC DESARROLLO'!$V$15,'SEC DESARROLLO'!$AA$15,'SEC DESARROLLO'!$AD$15,'SEC DESARROLLO'!$AG$15,'SEC DESARROLLO'!$AL$15,'SEC DESARROLLO'!$AO$15,'SEC DESARROLLO'!$AR$15,'SEC DESARROLLO'!$AW$15,'SEC DESARROLLO'!$AZ$15,'SEC DESARROLLO'!$BC$15)</c:f>
            </c:numRef>
          </c:val>
          <c:extLst>
            <c:ext xmlns:c16="http://schemas.microsoft.com/office/drawing/2014/chart" uri="{C3380CC4-5D6E-409C-BE32-E72D297353CC}">
              <c16:uniqueId val="{00000000-A4D2-4546-A6B1-95EFB60DCEB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DESARROLLO'!$P$16,'SEC DESARROLLO'!$S$16,'SEC DESARROLLO'!$V$16,'SEC DESARROLLO'!$AA$16,'SEC DESARROLLO'!$AD$16,'SEC DESARROLLO'!$AG$16,'SEC DESARROLLO'!$AL$16,'SEC DESARROLLO'!$AO$16,'SEC DESARROLLO'!$AR$16,'SEC DESARROLLO'!$AW$16,'SEC DESARROLLO'!$AZ$16,'SEC DESARROLLO'!$BC$16)</c:f>
            </c:numRef>
          </c:val>
          <c:extLst>
            <c:ext xmlns:c16="http://schemas.microsoft.com/office/drawing/2014/chart" uri="{C3380CC4-5D6E-409C-BE32-E72D297353CC}">
              <c16:uniqueId val="{00000000-8BAD-4FB3-854F-07D2200ABD9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DESARROLLO'!$P$17,'SEC DESARROLLO'!$S$17,'SEC DESARROLLO'!$V$17,'SEC DESARROLLO'!$AA$17,'SEC DESARROLLO'!$AD$17,'SEC DESARROLLO'!$AG$17,'SEC DESARROLLO'!$AL$17,'SEC DESARROLLO'!$AO$17,'SEC DESARROLLO'!$AR$17,'SEC DESARROLLO'!$AW$17,'SEC DESARROLLO'!$AZ$17,'SEC DESARROLLO'!$BC$17)</c:f>
            </c:numRef>
          </c:val>
          <c:extLst>
            <c:ext xmlns:c16="http://schemas.microsoft.com/office/drawing/2014/chart" uri="{C3380CC4-5D6E-409C-BE32-E72D297353CC}">
              <c16:uniqueId val="{00000000-D59A-4BA2-ADFF-4481982DD99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DESARROLLO'!$P$18,'SEC DESARROLLO'!$S$18,'SEC DESARROLLO'!$V$18,'SEC DESARROLLO'!$AA$18,'SEC DESARROLLO'!$AD$18,'SEC DESARROLLO'!$AG$18,'SEC DESARROLLO'!$AL$18,'SEC DESARROLLO'!$AO$18,'SEC DESARROLLO'!$AR$18,'SEC DESARROLLO'!$AW$18,'SEC DESARROLLO'!$AZ$18,'SEC DESARROLLO'!$BC$18)</c:f>
            </c:numRef>
          </c:val>
          <c:extLst>
            <c:ext xmlns:c16="http://schemas.microsoft.com/office/drawing/2014/chart" uri="{C3380CC4-5D6E-409C-BE32-E72D297353CC}">
              <c16:uniqueId val="{00000000-983B-4473-953F-7C2B914FEF0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DESARROLLO'!$P$19,'SEC DESARROLLO'!$S$19,'SEC DESARROLLO'!$V$19,'SEC DESARROLLO'!$AA$19,'SEC DESARROLLO'!$AD$19,'SEC DESARROLLO'!$AG$19,'SEC DESARROLLO'!$AL$19,'SEC DESARROLLO'!$AO$19,'SEC DESARROLLO'!$AR$19,'SEC DESARROLLO'!$AW$19,'SEC DESARROLLO'!$AZ$19,'SEC DESARROLLO'!$BC$19)</c:f>
            </c:numRef>
          </c:val>
          <c:extLst>
            <c:ext xmlns:c16="http://schemas.microsoft.com/office/drawing/2014/chart" uri="{C3380CC4-5D6E-409C-BE32-E72D297353CC}">
              <c16:uniqueId val="{00000000-499E-414F-8653-F46EB98D24B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DESARROLLO'!$P$20,'SEC DESARROLLO'!$S$20,'SEC DESARROLLO'!$V$20,'SEC DESARROLLO'!$AA$20,'SEC DESARROLLO'!$AD$20,'SEC DESARROLLO'!$AG$20,'SEC DESARROLLO'!$AL$20,'SEC DESARROLLO'!$AO$20,'SEC DESARROLLO'!$AR$20,'SEC DESARROLLO'!$AW$20,'SEC DESARROLLO'!$AZ$20,'SEC DESARROLLO'!$BC$20)</c:f>
            </c:numRef>
          </c:val>
          <c:extLst>
            <c:ext xmlns:c16="http://schemas.microsoft.com/office/drawing/2014/chart" uri="{C3380CC4-5D6E-409C-BE32-E72D297353CC}">
              <c16:uniqueId val="{00000000-5E9D-46D1-A3EE-30D4E5EBAE1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DESARROLLO'!$P$21,'SEC DESARROLLO'!$S$21,'SEC DESARROLLO'!$V$21,'SEC DESARROLLO'!$AA$21,'SEC DESARROLLO'!$AD$21,'SEC DESARROLLO'!$AG$21,'SEC DESARROLLO'!$AL$21,'SEC DESARROLLO'!$AO$21,'SEC DESARROLLO'!$AR$21,'SEC DESARROLLO'!$AW$21,'SEC DESARROLLO'!$AZ$21,'SEC DESARROLLO'!$BC$21)</c:f>
            </c:numRef>
          </c:val>
          <c:extLst>
            <c:ext xmlns:c16="http://schemas.microsoft.com/office/drawing/2014/chart" uri="{C3380CC4-5D6E-409C-BE32-E72D297353CC}">
              <c16:uniqueId val="{00000000-207A-4A24-9ABE-08DD030C9AA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DESARROLLO'!$P$22,'SEC DESARROLLO'!$S$22,'SEC DESARROLLO'!$V$22,'SEC DESARROLLO'!$AA$22,'SEC DESARROLLO'!$AD$22,'SEC DESARROLLO'!$AG$22,'SEC DESARROLLO'!$AL$22,'SEC DESARROLLO'!$AO$22,'SEC DESARROLLO'!$AR$22,'SEC DESARROLLO'!$AW$22,'SEC DESARROLLO'!$AZ$22,'SEC DESARROLLO'!$BC$22)</c:f>
            </c:numRef>
          </c:val>
          <c:extLst>
            <c:ext xmlns:c16="http://schemas.microsoft.com/office/drawing/2014/chart" uri="{C3380CC4-5D6E-409C-BE32-E72D297353CC}">
              <c16:uniqueId val="{00000000-C083-4CBB-B43C-E168B48F3A0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DESARROLLO'!$P$23,'SEC DESARROLLO'!$S$23,'SEC DESARROLLO'!$V$23,'SEC DESARROLLO'!$AA$23,'SEC DESARROLLO'!$AD$23,'SEC DESARROLLO'!$AG$23,'SEC DESARROLLO'!$AL$23,'SEC DESARROLLO'!$AO$23,'SEC DESARROLLO'!$AR$23,'SEC DESARROLLO'!$AW$23,'SEC DESARROLLO'!$AZ$23,'SEC DESARROLLO'!$BC$23)</c:f>
            </c:numRef>
          </c:val>
          <c:extLst>
            <c:ext xmlns:c16="http://schemas.microsoft.com/office/drawing/2014/chart" uri="{C3380CC4-5D6E-409C-BE32-E72D297353CC}">
              <c16:uniqueId val="{00000000-04BE-49DF-BCE1-B8A842DF452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DESARROLLO'!$P$24,'SEC DESARROLLO'!$S$24,'SEC DESARROLLO'!$V$24,'SEC DESARROLLO'!$AA$24,'SEC DESARROLLO'!$AD$24,'SEC DESARROLLO'!$AG$24,'SEC DESARROLLO'!$AL$24,'SEC DESARROLLO'!$AO$24,'SEC DESARROLLO'!$AR$24,'SEC DESARROLLO'!$AW$24,'SEC DESARROLLO'!$AZ$24,'SEC DESARROLLO'!$BC$24)</c:f>
            </c:numRef>
          </c:val>
          <c:extLst>
            <c:ext xmlns:c16="http://schemas.microsoft.com/office/drawing/2014/chart" uri="{C3380CC4-5D6E-409C-BE32-E72D297353CC}">
              <c16:uniqueId val="{00000000-6DF2-463D-AC22-3B0B43E27BC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DESARROLLO'!$P$25,'SEC DESARROLLO'!$S$25,'SEC DESARROLLO'!$V$25,'SEC DESARROLLO'!$AA$25,'SEC DESARROLLO'!$AD$25,'SEC DESARROLLO'!$AG$25,'SEC DESARROLLO'!$AL$25,'SEC DESARROLLO'!$AO$25,'SEC DESARROLLO'!$AR$25,'SEC DESARROLLO'!$AW$25,'SEC DESARROLLO'!$AZ$25,'SEC DESARROLLO'!$BC$25)</c:f>
            </c:numRef>
          </c:val>
          <c:extLst>
            <c:ext xmlns:c16="http://schemas.microsoft.com/office/drawing/2014/chart" uri="{C3380CC4-5D6E-409C-BE32-E72D297353CC}">
              <c16:uniqueId val="{00000000-E887-4E9C-9E3F-A29DD9FD4C6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DESARROLLO'!$P$26,'SEC DESARROLLO'!$S$26,'SEC DESARROLLO'!$V$26,'SEC DESARROLLO'!$AA$26,'SEC DESARROLLO'!$AD$26,'SEC DESARROLLO'!$AG$26,'SEC DESARROLLO'!$AL$26,'SEC DESARROLLO'!$AO$26,'SEC DESARROLLO'!$AR$26,'SEC DESARROLLO'!$AW$26,'SEC DESARROLLO'!$AZ$26,'SEC DESARROLLO'!$BC$26)</c:f>
            </c:numRef>
          </c:val>
          <c:extLst>
            <c:ext xmlns:c16="http://schemas.microsoft.com/office/drawing/2014/chart" uri="{C3380CC4-5D6E-409C-BE32-E72D297353CC}">
              <c16:uniqueId val="{00000000-EB0A-4E67-A9D0-239B87D5C66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DESARROLLO'!$P$27,'SEC DESARROLLO'!$S$27,'SEC DESARROLLO'!$V$27,'SEC DESARROLLO'!$AA$27,'SEC DESARROLLO'!$AD$27,'SEC DESARROLLO'!$AG$27,'SEC DESARROLLO'!$AL$27,'SEC DESARROLLO'!$AO$27,'SEC DESARROLLO'!$AR$27,'SEC DESARROLLO'!$AW$27,'SEC DESARROLLO'!$AZ$27,'SEC DESARROLLO'!$BC$27)</c:f>
            </c:numRef>
          </c:val>
          <c:extLst>
            <c:ext xmlns:c16="http://schemas.microsoft.com/office/drawing/2014/chart" uri="{C3380CC4-5D6E-409C-BE32-E72D297353CC}">
              <c16:uniqueId val="{00000000-26FB-41AE-B48B-6C581A25A87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DESARROLLO'!$P$28,'SEC DESARROLLO'!$S$28,'SEC DESARROLLO'!$V$28,'SEC DESARROLLO'!$AA$28,'SEC DESARROLLO'!$AD$28,'SEC DESARROLLO'!$AG$28,'SEC DESARROLLO'!$AL$28,'SEC DESARROLLO'!$AO$28,'SEC DESARROLLO'!$AR$28,'SEC DESARROLLO'!$AW$28,'SEC DESARROLLO'!$AZ$28,'SEC DESARROLLO'!$BC$28)</c:f>
            </c:numRef>
          </c:val>
          <c:extLst>
            <c:ext xmlns:c16="http://schemas.microsoft.com/office/drawing/2014/chart" uri="{C3380CC4-5D6E-409C-BE32-E72D297353CC}">
              <c16:uniqueId val="{00000000-0D20-4E70-9599-087762C59AB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DESARROLLO'!$P$29,'SEC DESARROLLO'!$S$29,'SEC DESARROLLO'!$V$29,'SEC DESARROLLO'!$AA$29,'SEC DESARROLLO'!$AD$29,'SEC DESARROLLO'!$AG$29,'SEC DESARROLLO'!$AL$29,'SEC DESARROLLO'!$AO$29,'SEC DESARROLLO'!$AR$29,'SEC DESARROLLO'!$AW$29,'SEC DESARROLLO'!$AZ$29,'SEC DESARROLLO'!$BC$29)</c:f>
            </c:numRef>
          </c:val>
          <c:extLst>
            <c:ext xmlns:c16="http://schemas.microsoft.com/office/drawing/2014/chart" uri="{C3380CC4-5D6E-409C-BE32-E72D297353CC}">
              <c16:uniqueId val="{00000000-E7CD-447B-B1B8-C6C5AB47FAF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DESARROLLO'!$P$30,'SEC DESARROLLO'!$S$30,'SEC DESARROLLO'!$V$30,'SEC DESARROLLO'!$AA$30,'SEC DESARROLLO'!$AD$30,'SEC DESARROLLO'!$AG$30,'SEC DESARROLLO'!$AL$30,'SEC DESARROLLO'!$AO$30,'SEC DESARROLLO'!$AR$30,'SEC DESARROLLO'!$AW$30,'SEC DESARROLLO'!$AZ$30,'SEC DESARROLLO'!$BC$30)</c:f>
            </c:numRef>
          </c:val>
          <c:extLst>
            <c:ext xmlns:c16="http://schemas.microsoft.com/office/drawing/2014/chart" uri="{C3380CC4-5D6E-409C-BE32-E72D297353CC}">
              <c16:uniqueId val="{00000000-A198-40F6-A190-265566C8D63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VIVIENDA'!$P$4,'SEC VIVIENDA'!$S$4,'SEC VIVIENDA'!$V$4,'SEC VIVIENDA'!$AA$4,'SEC VIVIENDA'!$AD$4,'SEC VIVIENDA'!$AG$4,'SEC VIVIENDA'!$AL$4,'SEC VIVIENDA'!$AO$4,'SEC VIVIENDA'!$AR$4,'SEC VIVIENDA'!$AW$4,'SEC VIVIENDA'!$AZ$4,'SEC VIVIENDA'!$BC$4)</c:f>
              <c:numCache>
                <c:formatCode>0%</c:formatCode>
                <c:ptCount val="12"/>
                <c:pt idx="0">
                  <c:v>0</c:v>
                </c:pt>
                <c:pt idx="1">
                  <c:v>0</c:v>
                </c:pt>
                <c:pt idx="2">
                  <c:v>6.6666666666666666E-2</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F1A-4B57-8C4F-C5225D00EFA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VIVIENDA'!$P$5,'SEC VIVIENDA'!$S$5,'SEC VIVIENDA'!$V$5,'SEC VIVIENDA'!$AA$5,'SEC VIVIENDA'!$AD$5,'SEC VIVIENDA'!$AG$5,'SEC VIVIENDA'!$AL$5,'SEC VIVIENDA'!$AO$5,'SEC VIVIENDA'!$AR$5,'SEC VIVIENDA'!$AW$5,'SEC VIVIENDA'!$AZ$5,'SEC VIVIENDA'!$BC$5)</c:f>
              <c:numCache>
                <c:formatCode>0%</c:formatCode>
                <c:ptCount val="12"/>
                <c:pt idx="0">
                  <c:v>0</c:v>
                </c:pt>
                <c:pt idx="1">
                  <c:v>0</c:v>
                </c:pt>
                <c:pt idx="2">
                  <c:v>6.6666666666666671E-3</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F43-43F0-B0EC-8426642B83D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VIVIENDA'!$P$6,'SEC VIVIENDA'!$S$6,'SEC VIVIENDA'!$V$6,'SEC VIVIENDA'!$AA$6,'SEC VIVIENDA'!$AD$6,'SEC VIVIENDA'!$AG$6,'SEC VIVIENDA'!$AL$6,'SEC VIVIENDA'!$AO$6,'SEC VIVIENDA'!$AR$6,'SEC VIVIENDA'!$AW$6,'SEC VIVIENDA'!$AZ$6,'SEC VIVIENDA'!$BC$6)</c:f>
              <c:numCache>
                <c:formatCode>0%</c:formatCode>
                <c:ptCount val="12"/>
                <c:pt idx="0">
                  <c:v>0</c:v>
                </c:pt>
                <c:pt idx="1">
                  <c:v>0</c:v>
                </c:pt>
                <c:pt idx="2">
                  <c:v>6.6666666666666666E-2</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EE9-4297-96DE-3A727DCAFCF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VIVIENDA'!$P$7,'SEC VIVIENDA'!$S$7,'SEC VIVIENDA'!$V$7,'SEC VIVIENDA'!$AA$7,'SEC VIVIENDA'!$AD$7,'SEC VIVIENDA'!$AG$7,'SEC VIVIENDA'!$AL$7,'SEC VIVIENDA'!$AO$7,'SEC VIVIENDA'!$AR$7,'SEC VIVIENDA'!$AW$7,'SEC VIVIENDA'!$AZ$7,'SEC VIVIENDA'!$BC$7)</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F209-4429-A7B7-2CE99D3B240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VIVIENDA'!$P$8,'SEC VIVIENDA'!$S$8,'SEC VIVIENDA'!$V$8,'SEC VIVIENDA'!$AA$8,'SEC VIVIENDA'!$AD$8,'SEC VIVIENDA'!$AG$8,'SEC VIVIENDA'!$AL$8,'SEC VIVIENDA'!$AO$8,'SEC VIVIENDA'!$AR$8,'SEC VIVIENDA'!$AW$8,'SEC VIVIENDA'!$AZ$8,'SEC VIVIENDA'!$BC$8)</c:f>
            </c:numRef>
          </c:val>
          <c:extLst>
            <c:ext xmlns:c16="http://schemas.microsoft.com/office/drawing/2014/chart" uri="{C3380CC4-5D6E-409C-BE32-E72D297353CC}">
              <c16:uniqueId val="{00000000-7032-4AB2-95DC-AA01E429E5D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VIVIENDA'!$P$9,'SEC VIVIENDA'!$S$9,'SEC VIVIENDA'!$V$9,'SEC VIVIENDA'!$AA$9,'SEC VIVIENDA'!$AD$9,'SEC VIVIENDA'!$AG$9,'SEC VIVIENDA'!$AL$9,'SEC VIVIENDA'!$AO$9,'SEC VIVIENDA'!$AR$9,'SEC VIVIENDA'!$AW$9,'SEC VIVIENDA'!$AZ$9,'SEC VIVIENDA'!$BC$9)</c:f>
            </c:numRef>
          </c:val>
          <c:extLst>
            <c:ext xmlns:c16="http://schemas.microsoft.com/office/drawing/2014/chart" uri="{C3380CC4-5D6E-409C-BE32-E72D297353CC}">
              <c16:uniqueId val="{00000000-C074-4640-A6B7-35018A9DECD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VIVIENDA'!$P$10,'SEC VIVIENDA'!$S$10,'SEC VIVIENDA'!$V$10,'SEC VIVIENDA'!$AA$10,'SEC VIVIENDA'!$AD$10,'SEC VIVIENDA'!$AG$10,'SEC VIVIENDA'!$AL$10,'SEC VIVIENDA'!$AO$10,'SEC VIVIENDA'!$AR$10,'SEC VIVIENDA'!$AW$10,'SEC VIVIENDA'!$AZ$10,'SEC VIVIENDA'!$BC$10)</c:f>
            </c:numRef>
          </c:val>
          <c:extLst>
            <c:ext xmlns:c16="http://schemas.microsoft.com/office/drawing/2014/chart" uri="{C3380CC4-5D6E-409C-BE32-E72D297353CC}">
              <c16:uniqueId val="{00000000-6446-4307-A22E-179EB5467EA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VIVIENDA'!$P$11,'SEC VIVIENDA'!$S$11,'SEC VIVIENDA'!$V$11,'SEC VIVIENDA'!$AA$11,'SEC VIVIENDA'!$AD$11,'SEC VIVIENDA'!$AG$11,'SEC VIVIENDA'!$AL$11,'SEC VIVIENDA'!$AO$11,'SEC VIVIENDA'!$AR$11,'SEC VIVIENDA'!$AW$11,'SEC VIVIENDA'!$AZ$11,'SEC VIVIENDA'!$BC$11)</c:f>
            </c:numRef>
          </c:val>
          <c:extLst>
            <c:ext xmlns:c16="http://schemas.microsoft.com/office/drawing/2014/chart" uri="{C3380CC4-5D6E-409C-BE32-E72D297353CC}">
              <c16:uniqueId val="{00000000-F1E8-49C6-A470-BC388D9D761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VIVIENDA'!$P$12,'SEC VIVIENDA'!$S$12,'SEC VIVIENDA'!$V$12,'SEC VIVIENDA'!$AA$12,'SEC VIVIENDA'!$AD$12,'SEC VIVIENDA'!$AG$12,'SEC VIVIENDA'!$AL$12,'SEC VIVIENDA'!$AO$12,'SEC VIVIENDA'!$AR$12,'SEC VIVIENDA'!$AW$12,'SEC VIVIENDA'!$AZ$12,'SEC VIVIENDA'!$BC$12)</c:f>
            </c:numRef>
          </c:val>
          <c:extLst>
            <c:ext xmlns:c16="http://schemas.microsoft.com/office/drawing/2014/chart" uri="{C3380CC4-5D6E-409C-BE32-E72D297353CC}">
              <c16:uniqueId val="{00000000-31B4-4BDF-913C-D4EC70020ED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VIVIENDA'!$P$13,'SEC VIVIENDA'!$S$13,'SEC VIVIENDA'!$V$13,'SEC VIVIENDA'!$AA$13,'SEC VIVIENDA'!$AD$13,'SEC VIVIENDA'!$AG$13,'SEC VIVIENDA'!$AL$13,'SEC VIVIENDA'!$AO$13,'SEC VIVIENDA'!$AR$13,'SEC VIVIENDA'!$AW$13,'SEC VIVIENDA'!$AZ$13,'SEC VIVIENDA'!$BC$13)</c:f>
            </c:numRef>
          </c:val>
          <c:extLst>
            <c:ext xmlns:c16="http://schemas.microsoft.com/office/drawing/2014/chart" uri="{C3380CC4-5D6E-409C-BE32-E72D297353CC}">
              <c16:uniqueId val="{00000000-4306-4E6A-ADFA-7E2DDC54CF0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VIVIENDA'!$P$14,'SEC VIVIENDA'!$S$14,'SEC VIVIENDA'!$V$14,'SEC VIVIENDA'!$AA$14,'SEC VIVIENDA'!$AD$14,'SEC VIVIENDA'!$AG$14,'SEC VIVIENDA'!$AL$14,'SEC VIVIENDA'!$AO$14,'SEC VIVIENDA'!$AR$14,'SEC VIVIENDA'!$AW$14,'SEC VIVIENDA'!$AZ$14,'SEC VIVIENDA'!$BC$14)</c:f>
            </c:numRef>
          </c:val>
          <c:extLst>
            <c:ext xmlns:c16="http://schemas.microsoft.com/office/drawing/2014/chart" uri="{C3380CC4-5D6E-409C-BE32-E72D297353CC}">
              <c16:uniqueId val="{00000000-5633-4517-9A79-3209E7D49D7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VIVIENDA'!$P$15,'SEC VIVIENDA'!$S$15,'SEC VIVIENDA'!$V$15,'SEC VIVIENDA'!$AA$15,'SEC VIVIENDA'!$AD$15,'SEC VIVIENDA'!$AG$15,'SEC VIVIENDA'!$AL$15,'SEC VIVIENDA'!$AO$15,'SEC VIVIENDA'!$AR$15,'SEC VIVIENDA'!$AW$15,'SEC VIVIENDA'!$AZ$15,'SEC VIVIENDA'!$BC$15)</c:f>
            </c:numRef>
          </c:val>
          <c:extLst>
            <c:ext xmlns:c16="http://schemas.microsoft.com/office/drawing/2014/chart" uri="{C3380CC4-5D6E-409C-BE32-E72D297353CC}">
              <c16:uniqueId val="{00000000-5B77-4019-975D-96198005058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VIVIENDA'!$P$16,'SEC VIVIENDA'!$S$16,'SEC VIVIENDA'!$V$16,'SEC VIVIENDA'!$AA$16,'SEC VIVIENDA'!$AD$16,'SEC VIVIENDA'!$AG$16,'SEC VIVIENDA'!$AL$16,'SEC VIVIENDA'!$AO$16,'SEC VIVIENDA'!$AR$16,'SEC VIVIENDA'!$AW$16,'SEC VIVIENDA'!$AZ$16,'SEC VIVIENDA'!$BC$16)</c:f>
            </c:numRef>
          </c:val>
          <c:extLst>
            <c:ext xmlns:c16="http://schemas.microsoft.com/office/drawing/2014/chart" uri="{C3380CC4-5D6E-409C-BE32-E72D297353CC}">
              <c16:uniqueId val="{00000000-E05B-4A25-B554-9A2C8B0A2FD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VIVIENDA'!$P$17,'SEC VIVIENDA'!$S$17,'SEC VIVIENDA'!$V$17,'SEC VIVIENDA'!$AA$17,'SEC VIVIENDA'!$AD$17,'SEC VIVIENDA'!$AG$17,'SEC VIVIENDA'!$AL$17,'SEC VIVIENDA'!$AO$17,'SEC VIVIENDA'!$AR$17,'SEC VIVIENDA'!$AW$17,'SEC VIVIENDA'!$AZ$17,'SEC VIVIENDA'!$BC$17)</c:f>
            </c:numRef>
          </c:val>
          <c:extLst>
            <c:ext xmlns:c16="http://schemas.microsoft.com/office/drawing/2014/chart" uri="{C3380CC4-5D6E-409C-BE32-E72D297353CC}">
              <c16:uniqueId val="{00000000-41C2-4D32-8253-F4B118B0562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VIVIENDA'!$P$18,'SEC VIVIENDA'!$S$18,'SEC VIVIENDA'!$V$18,'SEC VIVIENDA'!$AA$18,'SEC VIVIENDA'!$AD$18,'SEC VIVIENDA'!$AG$18,'SEC VIVIENDA'!$AL$18,'SEC VIVIENDA'!$AO$18,'SEC VIVIENDA'!$AR$18,'SEC VIVIENDA'!$AW$18,'SEC VIVIENDA'!$AZ$18,'SEC VIVIENDA'!$BC$18)</c:f>
            </c:numRef>
          </c:val>
          <c:extLst>
            <c:ext xmlns:c16="http://schemas.microsoft.com/office/drawing/2014/chart" uri="{C3380CC4-5D6E-409C-BE32-E72D297353CC}">
              <c16:uniqueId val="{00000000-E078-48E8-8194-19596ACC802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VIVIENDA'!$P$19,'SEC VIVIENDA'!$S$19,'SEC VIVIENDA'!$V$19,'SEC VIVIENDA'!$AA$19,'SEC VIVIENDA'!$AD$19,'SEC VIVIENDA'!$AG$19,'SEC VIVIENDA'!$AL$19,'SEC VIVIENDA'!$AO$19,'SEC VIVIENDA'!$AR$19,'SEC VIVIENDA'!$AW$19,'SEC VIVIENDA'!$AZ$19,'SEC VIVIENDA'!$BC$19)</c:f>
            </c:numRef>
          </c:val>
          <c:extLst>
            <c:ext xmlns:c16="http://schemas.microsoft.com/office/drawing/2014/chart" uri="{C3380CC4-5D6E-409C-BE32-E72D297353CC}">
              <c16:uniqueId val="{00000000-EED1-4CAC-9B72-A79828ECCE3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VIVIENDA'!$P$20,'SEC VIVIENDA'!$S$20,'SEC VIVIENDA'!$V$20,'SEC VIVIENDA'!$AA$20,'SEC VIVIENDA'!$AD$20,'SEC VIVIENDA'!$AG$20,'SEC VIVIENDA'!$AL$20,'SEC VIVIENDA'!$AO$20,'SEC VIVIENDA'!$AR$20,'SEC VIVIENDA'!$AW$20,'SEC VIVIENDA'!$AZ$20,'SEC VIVIENDA'!$BC$20)</c:f>
            </c:numRef>
          </c:val>
          <c:extLst>
            <c:ext xmlns:c16="http://schemas.microsoft.com/office/drawing/2014/chart" uri="{C3380CC4-5D6E-409C-BE32-E72D297353CC}">
              <c16:uniqueId val="{00000000-90C8-4811-A108-DDBD0D64AEB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VIVIENDA'!$P$21,'SEC VIVIENDA'!$S$21,'SEC VIVIENDA'!$V$21,'SEC VIVIENDA'!$AA$21,'SEC VIVIENDA'!$AD$21,'SEC VIVIENDA'!$AG$21,'SEC VIVIENDA'!$AL$21,'SEC VIVIENDA'!$AO$21,'SEC VIVIENDA'!$AR$21,'SEC VIVIENDA'!$AW$21,'SEC VIVIENDA'!$AZ$21,'SEC VIVIENDA'!$BC$21)</c:f>
            </c:numRef>
          </c:val>
          <c:extLst>
            <c:ext xmlns:c16="http://schemas.microsoft.com/office/drawing/2014/chart" uri="{C3380CC4-5D6E-409C-BE32-E72D297353CC}">
              <c16:uniqueId val="{00000000-7010-4561-AE19-BA7E1C73A7D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VIVIENDA'!$P$22,'SEC VIVIENDA'!$S$22,'SEC VIVIENDA'!$V$22,'SEC VIVIENDA'!$AA$22,'SEC VIVIENDA'!$AD$22,'SEC VIVIENDA'!$AG$22,'SEC VIVIENDA'!$AL$22,'SEC VIVIENDA'!$AO$22,'SEC VIVIENDA'!$AR$22,'SEC VIVIENDA'!$AW$22,'SEC VIVIENDA'!$AZ$22,'SEC VIVIENDA'!$BC$22)</c:f>
            </c:numRef>
          </c:val>
          <c:extLst>
            <c:ext xmlns:c16="http://schemas.microsoft.com/office/drawing/2014/chart" uri="{C3380CC4-5D6E-409C-BE32-E72D297353CC}">
              <c16:uniqueId val="{00000000-8505-4813-A398-82072955BB5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VIVIENDA'!$P$23,'SEC VIVIENDA'!$S$23,'SEC VIVIENDA'!$V$23,'SEC VIVIENDA'!$AA$23,'SEC VIVIENDA'!$AD$23,'SEC VIVIENDA'!$AG$23,'SEC VIVIENDA'!$AL$23,'SEC VIVIENDA'!$AO$23,'SEC VIVIENDA'!$AR$23,'SEC VIVIENDA'!$AW$23,'SEC VIVIENDA'!$AZ$23,'SEC VIVIENDA'!$BC$23)</c:f>
            </c:numRef>
          </c:val>
          <c:extLst>
            <c:ext xmlns:c16="http://schemas.microsoft.com/office/drawing/2014/chart" uri="{C3380CC4-5D6E-409C-BE32-E72D297353CC}">
              <c16:uniqueId val="{00000000-6818-4511-99A9-BE8B1B1387A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VIVIENDA'!$P$24,'SEC VIVIENDA'!$S$24,'SEC VIVIENDA'!$V$24,'SEC VIVIENDA'!$AA$24,'SEC VIVIENDA'!$AD$24,'SEC VIVIENDA'!$AG$24,'SEC VIVIENDA'!$AL$24,'SEC VIVIENDA'!$AO$24,'SEC VIVIENDA'!$AR$24,'SEC VIVIENDA'!$AW$24,'SEC VIVIENDA'!$AZ$24,'SEC VIVIENDA'!$BC$24)</c:f>
            </c:numRef>
          </c:val>
          <c:extLst>
            <c:ext xmlns:c16="http://schemas.microsoft.com/office/drawing/2014/chart" uri="{C3380CC4-5D6E-409C-BE32-E72D297353CC}">
              <c16:uniqueId val="{00000000-3BD8-4ADE-A971-3569D7BE188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VIVIENDA'!$P$25,'SEC VIVIENDA'!$S$25,'SEC VIVIENDA'!$V$25,'SEC VIVIENDA'!$AA$25,'SEC VIVIENDA'!$AD$25,'SEC VIVIENDA'!$AG$25,'SEC VIVIENDA'!$AL$25,'SEC VIVIENDA'!$AO$25,'SEC VIVIENDA'!$AR$25,'SEC VIVIENDA'!$AW$25,'SEC VIVIENDA'!$AZ$25,'SEC VIVIENDA'!$BC$25)</c:f>
            </c:numRef>
          </c:val>
          <c:extLst>
            <c:ext xmlns:c16="http://schemas.microsoft.com/office/drawing/2014/chart" uri="{C3380CC4-5D6E-409C-BE32-E72D297353CC}">
              <c16:uniqueId val="{00000000-AAE6-44A2-A720-CE7C41BEDBE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VIVIENDA'!$P$26,'SEC VIVIENDA'!$S$26,'SEC VIVIENDA'!$V$26,'SEC VIVIENDA'!$AA$26,'SEC VIVIENDA'!$AD$26,'SEC VIVIENDA'!$AG$26,'SEC VIVIENDA'!$AL$26,'SEC VIVIENDA'!$AO$26,'SEC VIVIENDA'!$AR$26,'SEC VIVIENDA'!$AW$26,'SEC VIVIENDA'!$AZ$26,'SEC VIVIENDA'!$BC$26)</c:f>
            </c:numRef>
          </c:val>
          <c:extLst>
            <c:ext xmlns:c16="http://schemas.microsoft.com/office/drawing/2014/chart" uri="{C3380CC4-5D6E-409C-BE32-E72D297353CC}">
              <c16:uniqueId val="{00000000-2B1C-43C5-BDD5-43161D4247E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VIVIENDA'!$P$27,'SEC VIVIENDA'!$S$27,'SEC VIVIENDA'!$V$27,'SEC VIVIENDA'!$AA$27,'SEC VIVIENDA'!$AD$27,'SEC VIVIENDA'!$AG$27,'SEC VIVIENDA'!$AL$27,'SEC VIVIENDA'!$AO$27,'SEC VIVIENDA'!$AR$27,'SEC VIVIENDA'!$AW$27,'SEC VIVIENDA'!$AZ$27,'SEC VIVIENDA'!$BC$27)</c:f>
            </c:numRef>
          </c:val>
          <c:extLst>
            <c:ext xmlns:c16="http://schemas.microsoft.com/office/drawing/2014/chart" uri="{C3380CC4-5D6E-409C-BE32-E72D297353CC}">
              <c16:uniqueId val="{00000000-E858-4108-9E02-1672526B1F0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VIVIENDA'!$P$28,'SEC VIVIENDA'!$S$28,'SEC VIVIENDA'!$V$28,'SEC VIVIENDA'!$AA$28,'SEC VIVIENDA'!$AD$28,'SEC VIVIENDA'!$AG$28,'SEC VIVIENDA'!$AL$28,'SEC VIVIENDA'!$AO$28,'SEC VIVIENDA'!$AR$28,'SEC VIVIENDA'!$AW$28,'SEC VIVIENDA'!$AZ$28,'SEC VIVIENDA'!$BC$28)</c:f>
            </c:numRef>
          </c:val>
          <c:extLst>
            <c:ext xmlns:c16="http://schemas.microsoft.com/office/drawing/2014/chart" uri="{C3380CC4-5D6E-409C-BE32-E72D297353CC}">
              <c16:uniqueId val="{00000000-E614-400B-B5E6-2BFC5F98757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VIVIENDA'!$P$29,'SEC VIVIENDA'!$S$29,'SEC VIVIENDA'!$V$29,'SEC VIVIENDA'!$AA$29,'SEC VIVIENDA'!$AD$29,'SEC VIVIENDA'!$AG$29,'SEC VIVIENDA'!$AL$29,'SEC VIVIENDA'!$AO$29,'SEC VIVIENDA'!$AR$29,'SEC VIVIENDA'!$AW$29,'SEC VIVIENDA'!$AZ$29,'SEC VIVIENDA'!$BC$29)</c:f>
            </c:numRef>
          </c:val>
          <c:extLst>
            <c:ext xmlns:c16="http://schemas.microsoft.com/office/drawing/2014/chart" uri="{C3380CC4-5D6E-409C-BE32-E72D297353CC}">
              <c16:uniqueId val="{00000000-EEDD-4058-95AC-FFBD7F12C28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VIVIENDA'!$P$30,'SEC VIVIENDA'!$S$30,'SEC VIVIENDA'!$V$30,'SEC VIVIENDA'!$AA$30,'SEC VIVIENDA'!$AD$30,'SEC VIVIENDA'!$AG$30,'SEC VIVIENDA'!$AL$30,'SEC VIVIENDA'!$AO$30,'SEC VIVIENDA'!$AR$30,'SEC VIVIENDA'!$AW$30,'SEC VIVIENDA'!$AZ$30,'SEC VIVIENDA'!$BC$30)</c:f>
            </c:numRef>
          </c:val>
          <c:extLst>
            <c:ext xmlns:c16="http://schemas.microsoft.com/office/drawing/2014/chart" uri="{C3380CC4-5D6E-409C-BE32-E72D297353CC}">
              <c16:uniqueId val="{00000000-11B8-4242-9B05-E5AABDC95C9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SALUD'!$P$4,'SEC SALUD'!$S$4,'SEC SALUD'!$V$4,'SEC SALUD'!$AA$4,'SEC SALUD'!$AD$4,'SEC SALUD'!$AG$4,'SEC SALUD'!$AL$4,'SEC SALUD'!$AO$4,'SEC SALUD'!$AR$4,'SEC SALUD'!$AW$4,'SEC SALUD'!$AZ$4,'SEC SALUD'!$BC$4)</c:f>
              <c:numCache>
                <c:formatCode>0%</c:formatCode>
                <c:ptCount val="12"/>
                <c:pt idx="0">
                  <c:v>0</c:v>
                </c:pt>
                <c:pt idx="1">
                  <c:v>0</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ABA-4FF2-A1CD-8C46E6D774D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SALUD'!$P$5,'SEC SALUD'!$S$5,'SEC SALUD'!$V$5,'SEC SALUD'!$AA$5,'SEC SALUD'!$AD$5,'SEC SALUD'!$AG$5,'SEC SALUD'!$AL$5,'SEC SALUD'!$AO$5,'SEC SALUD'!$AR$5,'SEC SALUD'!$AW$5,'SEC SALUD'!$AZ$5,'SEC SALUD'!$BC$5)</c:f>
              <c:numCache>
                <c:formatCode>0%</c:formatCode>
                <c:ptCount val="12"/>
                <c:pt idx="0">
                  <c:v>0</c:v>
                </c:pt>
                <c:pt idx="1">
                  <c:v>1</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A9E7-4E8C-B59A-7D1FF0D7E48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SALUD'!$P$6,'SEC SALUD'!$S$6,'SEC SALUD'!$V$6,'SEC SALUD'!$AA$6,'SEC SALUD'!$AD$6,'SEC SALUD'!$AG$6,'SEC SALUD'!$AL$6,'SEC SALUD'!$AO$6,'SEC SALUD'!$AR$6,'SEC SALUD'!$AW$6,'SEC SALUD'!$AZ$6,'SEC SALUD'!$BC$6)</c:f>
              <c:numCache>
                <c:formatCode>0%</c:formatCode>
                <c:ptCount val="12"/>
                <c:pt idx="0">
                  <c:v>0</c:v>
                </c:pt>
                <c:pt idx="1">
                  <c:v>0</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6F2-4EDD-9C5D-C0377E994B1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SALUD'!$P$7,'SEC SALUD'!$S$7,'SEC SALUD'!$V$7,'SEC SALUD'!$AA$7,'SEC SALUD'!$AD$7,'SEC SALUD'!$AG$7,'SEC SALUD'!$AL$7,'SEC SALUD'!$AO$7,'SEC SALUD'!$AR$7,'SEC SALUD'!$AW$7,'SEC SALUD'!$AZ$7,'SEC SALUD'!$BC$7)</c:f>
              <c:numCache>
                <c:formatCode>0%</c:formatCode>
                <c:ptCount val="12"/>
                <c:pt idx="0">
                  <c:v>0.9770491803278688</c:v>
                </c:pt>
                <c:pt idx="1">
                  <c:v>0.92708333333333337</c:v>
                </c:pt>
                <c:pt idx="2">
                  <c:v>0.72128174123337363</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593-4419-9A7F-8D6A6F124C2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SALUD'!$P$8,'SEC SALUD'!$S$8,'SEC SALUD'!$V$8,'SEC SALUD'!$AA$8,'SEC SALUD'!$AD$8,'SEC SALUD'!$AG$8,'SEC SALUD'!$AL$8,'SEC SALUD'!$AO$8,'SEC SALUD'!$AR$8,'SEC SALUD'!$AW$8,'SEC SALUD'!$AZ$8,'SEC SALUD'!$BC$8)</c:f>
              <c:numCache>
                <c:formatCode>0%</c:formatCode>
                <c:ptCount val="12"/>
                <c:pt idx="0">
                  <c:v>1</c:v>
                </c:pt>
                <c:pt idx="1">
                  <c:v>1</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4D2-4853-9CF6-50CB8691261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SALUD'!$P$9,'SEC SALUD'!$S$9,'SEC SALUD'!$V$9,'SEC SALUD'!$AA$9,'SEC SALUD'!$AD$9,'SEC SALUD'!$AG$9,'SEC SALUD'!$AL$9,'SEC SALUD'!$AO$9,'SEC SALUD'!$AR$9,'SEC SALUD'!$AW$9,'SEC SALUD'!$AZ$9,'SEC SALUD'!$BC$9)</c:f>
              <c:numCache>
                <c:formatCode>0%</c:formatCode>
                <c:ptCount val="12"/>
                <c:pt idx="0">
                  <c:v>0.73702031602708806</c:v>
                </c:pt>
                <c:pt idx="1">
                  <c:v>0.94695259593679459</c:v>
                </c:pt>
                <c:pt idx="2">
                  <c:v>1.4232505643340858</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8082-40F4-A395-BB55D111FAF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SALUD'!$P$10,'SEC SALUD'!$S$10,'SEC SALUD'!$V$10,'SEC SALUD'!$AA$10,'SEC SALUD'!$AD$10,'SEC SALUD'!$AG$10,'SEC SALUD'!$AL$10,'SEC SALUD'!$AO$10,'SEC SALUD'!$AR$10,'SEC SALUD'!$AW$10,'SEC SALUD'!$AZ$10,'SEC SALUD'!$BC$10)</c:f>
              <c:numCache>
                <c:formatCode>0%</c:formatCode>
                <c:ptCount val="12"/>
                <c:pt idx="0">
                  <c:v>0.32183908045977011</c:v>
                </c:pt>
                <c:pt idx="1">
                  <c:v>0.51724137931034486</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808A-46D0-85C2-E684EC91F2D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SALUD'!$P$11,'SEC SALUD'!$S$11,'SEC SALUD'!$V$11,'SEC SALUD'!$AA$11,'SEC SALUD'!$AD$11,'SEC SALUD'!$AG$11,'SEC SALUD'!$AL$11,'SEC SALUD'!$AO$11,'SEC SALUD'!$AR$11,'SEC SALUD'!$AW$11,'SEC SALUD'!$AZ$11,'SEC SALUD'!$BC$11)</c:f>
              <c:numCache>
                <c:formatCode>0%</c:formatCode>
                <c:ptCount val="12"/>
                <c:pt idx="0">
                  <c:v>1</c:v>
                </c:pt>
                <c:pt idx="1">
                  <c:v>0.9885057471264368</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A30-4322-B6B3-EEFD88D5AD5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SALUD'!$P$12,'SEC SALUD'!$S$12,'SEC SALUD'!$V$12,'SEC SALUD'!$AA$12,'SEC SALUD'!$AD$12,'SEC SALUD'!$AG$12,'SEC SALUD'!$AL$12,'SEC SALUD'!$AO$12,'SEC SALUD'!$AR$12,'SEC SALUD'!$AW$12,'SEC SALUD'!$AZ$12,'SEC SALUD'!$BC$12)</c:f>
              <c:numCache>
                <c:formatCode>0%</c:formatCode>
                <c:ptCount val="12"/>
                <c:pt idx="0">
                  <c:v>0.96534904516125175</c:v>
                </c:pt>
                <c:pt idx="1">
                  <c:v>0.96810425448923099</c:v>
                </c:pt>
                <c:pt idx="2">
                  <c:v>0.9710273653935626</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13E-4DC4-8B70-45820FAD660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SALUD'!$P$13,'SEC SALUD'!$S$13,'SEC SALUD'!$V$13,'SEC SALUD'!$AA$13,'SEC SALUD'!$AD$13,'SEC SALUD'!$AG$13,'SEC SALUD'!$AL$13,'SEC SALUD'!$AO$13,'SEC SALUD'!$AR$13,'SEC SALUD'!$AW$13,'SEC SALUD'!$AZ$13,'SEC SALUD'!$BC$13)</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746-4D49-91E9-4453D407055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SALUD'!$P$14,'SEC SALUD'!$S$14,'SEC SALUD'!$V$14,'SEC SALUD'!$AA$14,'SEC SALUD'!$AD$14,'SEC SALUD'!$AG$14,'SEC SALUD'!$AL$14,'SEC SALUD'!$AO$14,'SEC SALUD'!$AR$14,'SEC SALUD'!$AW$14,'SEC SALUD'!$AZ$14,'SEC SALUD'!$BC$14)</c:f>
              <c:numCache>
                <c:formatCode>0%</c:formatCode>
                <c:ptCount val="12"/>
                <c:pt idx="0">
                  <c:v>1</c:v>
                </c:pt>
                <c:pt idx="1">
                  <c:v>1</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358-4031-B368-D29D122F1D2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SALUD'!$P$15,'SEC SALUD'!$S$15,'SEC SALUD'!$V$15,'SEC SALUD'!$AA$15,'SEC SALUD'!$AD$15,'SEC SALUD'!$AG$15,'SEC SALUD'!$AL$15,'SEC SALUD'!$AO$15,'SEC SALUD'!$AR$15,'SEC SALUD'!$AW$15,'SEC SALUD'!$AZ$15,'SEC SALUD'!$BC$15)</c:f>
              <c:numCache>
                <c:formatCode>0%</c:formatCode>
                <c:ptCount val="12"/>
                <c:pt idx="0">
                  <c:v>0.5714285714285714</c:v>
                </c:pt>
                <c:pt idx="1">
                  <c:v>0.24285714285714285</c:v>
                </c:pt>
                <c:pt idx="2">
                  <c:v>0.49206349206349204</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55B-45C4-9AE2-053DC7E6919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SALUD'!$P$16,'SEC SALUD'!$S$16,'SEC SALUD'!$V$16,'SEC SALUD'!$AA$16,'SEC SALUD'!$AD$16,'SEC SALUD'!$AG$16,'SEC SALUD'!$AL$16,'SEC SALUD'!$AO$16,'SEC SALUD'!$AR$16,'SEC SALUD'!$AW$16,'SEC SALUD'!$AZ$16,'SEC SALUD'!$BC$16)</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BF8-4C50-AA31-FAA577461AF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SALUD'!$P$17,'SEC SALUD'!$S$17,'SEC SALUD'!$V$17,'SEC SALUD'!$AA$17,'SEC SALUD'!$AD$17,'SEC SALUD'!$AG$17,'SEC SALUD'!$AL$17,'SEC SALUD'!$AO$17,'SEC SALUD'!$AR$17,'SEC SALUD'!$AW$17,'SEC SALUD'!$AZ$17,'SEC SALUD'!$BC$17)</c:f>
              <c:numCache>
                <c:formatCode>0%</c:formatCode>
                <c:ptCount val="12"/>
                <c:pt idx="0">
                  <c:v>0.27272727272727271</c:v>
                </c:pt>
                <c:pt idx="1">
                  <c:v>0.36363636363636365</c:v>
                </c:pt>
                <c:pt idx="2">
                  <c:v>0.36363636363636365</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529-4295-BD6F-F79FC3818D8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SALUD'!$P$18,'SEC SALUD'!$S$18,'SEC SALUD'!$V$18,'SEC SALUD'!$AA$18,'SEC SALUD'!$AD$18,'SEC SALUD'!$AG$18,'SEC SALUD'!$AL$18,'SEC SALUD'!$AO$18,'SEC SALUD'!$AR$18,'SEC SALUD'!$AW$18,'SEC SALUD'!$AZ$18,'SEC SALUD'!$BC$18)</c:f>
              <c:numCache>
                <c:formatCode>0%</c:formatCode>
                <c:ptCount val="12"/>
                <c:pt idx="0">
                  <c:v>1.3333333333333334E-2</c:v>
                </c:pt>
                <c:pt idx="1">
                  <c:v>9.3333333333333338E-2</c:v>
                </c:pt>
                <c:pt idx="2">
                  <c:v>0.22666666666666666</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07C-45E3-B0F4-994CB5E6F50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SALUD'!$P$19,'SEC SALUD'!$S$19,'SEC SALUD'!$V$19,'SEC SALUD'!$AA$19,'SEC SALUD'!$AD$19,'SEC SALUD'!$AG$19,'SEC SALUD'!$AL$19,'SEC SALUD'!$AO$19,'SEC SALUD'!$AR$19,'SEC SALUD'!$AW$19,'SEC SALUD'!$AZ$19,'SEC SALUD'!$BC$19)</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A81-4B25-819D-94C34586DDF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SALUD'!$P$20,'SEC SALUD'!$S$20,'SEC SALUD'!$V$20,'SEC SALUD'!$AA$20,'SEC SALUD'!$AD$20,'SEC SALUD'!$AG$20,'SEC SALUD'!$AL$20,'SEC SALUD'!$AO$20,'SEC SALUD'!$AR$20,'SEC SALUD'!$AW$20,'SEC SALUD'!$AZ$20,'SEC SALUD'!$BC$20)</c:f>
              <c:numCache>
                <c:formatCode>0%</c:formatCode>
                <c:ptCount val="12"/>
                <c:pt idx="0">
                  <c:v>0</c:v>
                </c:pt>
                <c:pt idx="1">
                  <c:v>0</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0FA6-4F9D-B701-DBC0F69ED07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SALUD'!$P$21,'SEC SALUD'!$S$21,'SEC SALUD'!$V$21,'SEC SALUD'!$AA$21,'SEC SALUD'!$AD$21,'SEC SALUD'!$AG$21,'SEC SALUD'!$AL$21,'SEC SALUD'!$AO$21,'SEC SALUD'!$AR$21,'SEC SALUD'!$AW$21,'SEC SALUD'!$AZ$21,'SEC SALUD'!$BC$21)</c:f>
              <c:numCache>
                <c:formatCode>0%</c:formatCode>
                <c:ptCount val="12"/>
                <c:pt idx="0">
                  <c:v>0</c:v>
                </c:pt>
                <c:pt idx="1">
                  <c:v>1</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2E0-48C2-8602-575C17880AC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SALUD'!$P$22,'SEC SALUD'!$S$22,'SEC SALUD'!$V$22,'SEC SALUD'!$AA$22,'SEC SALUD'!$AD$22,'SEC SALUD'!$AG$22,'SEC SALUD'!$AL$22,'SEC SALUD'!$AO$22,'SEC SALUD'!$AR$22,'SEC SALUD'!$AW$22,'SEC SALUD'!$AZ$22,'SEC SALUD'!$BC$22)</c:f>
              <c:numCache>
                <c:formatCode>0%</c:formatCode>
                <c:ptCount val="12"/>
                <c:pt idx="0">
                  <c:v>1</c:v>
                </c:pt>
                <c:pt idx="1">
                  <c:v>1</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8A3-4F3D-93CF-359F63F0E9F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SALUD'!$P$23,'SEC SALUD'!$S$23,'SEC SALUD'!$V$23,'SEC SALUD'!$AA$23,'SEC SALUD'!$AD$23,'SEC SALUD'!$AG$23,'SEC SALUD'!$AL$23,'SEC SALUD'!$AO$23,'SEC SALUD'!$AR$23,'SEC SALUD'!$AW$23,'SEC SALUD'!$AZ$23,'SEC SALUD'!$BC$23)</c:f>
              <c:numCache>
                <c:formatCode>0%</c:formatCode>
                <c:ptCount val="12"/>
                <c:pt idx="0">
                  <c:v>0</c:v>
                </c:pt>
                <c:pt idx="1">
                  <c:v>0</c:v>
                </c:pt>
                <c:pt idx="2">
                  <c:v>0.21951219512195122</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10C-4C75-BD98-A84C4E683AE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SALUD'!$P$24,'SEC SALUD'!$S$24,'SEC SALUD'!$V$24,'SEC SALUD'!$AA$24,'SEC SALUD'!$AD$24,'SEC SALUD'!$AG$24,'SEC SALUD'!$AL$24,'SEC SALUD'!$AO$24,'SEC SALUD'!$AR$24,'SEC SALUD'!$AW$24,'SEC SALUD'!$AZ$24,'SEC SALUD'!$BC$24)</c:f>
              <c:numCache>
                <c:formatCode>0%</c:formatCode>
                <c:ptCount val="12"/>
                <c:pt idx="0">
                  <c:v>0</c:v>
                </c:pt>
                <c:pt idx="1">
                  <c:v>1</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AE4B-4A4C-82E5-EFAD341562F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SALUD'!$P$25,'SEC SALUD'!$S$25,'SEC SALUD'!$V$25,'SEC SALUD'!$AA$25,'SEC SALUD'!$AD$25,'SEC SALUD'!$AG$25,'SEC SALUD'!$AL$25,'SEC SALUD'!$AO$25,'SEC SALUD'!$AR$25,'SEC SALUD'!$AW$25,'SEC SALUD'!$AZ$25,'SEC SALUD'!$BC$25)</c:f>
              <c:numCache>
                <c:formatCode>0%</c:formatCode>
                <c:ptCount val="12"/>
                <c:pt idx="0">
                  <c:v>0.99081445192896511</c:v>
                </c:pt>
                <c:pt idx="1">
                  <c:v>0.9887323943661972</c:v>
                </c:pt>
                <c:pt idx="2">
                  <c:v>0.98792382721783556</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AA81-4D0C-B155-81563D9B4AB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SALUD'!$P$26,'SEC SALUD'!$S$26,'SEC SALUD'!$V$26,'SEC SALUD'!$AA$26,'SEC SALUD'!$AD$26,'SEC SALUD'!$AG$26,'SEC SALUD'!$AL$26,'SEC SALUD'!$AO$26,'SEC SALUD'!$AR$26,'SEC SALUD'!$AW$26,'SEC SALUD'!$AZ$26,'SEC SALUD'!$BC$26)</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4B1-44BD-AB83-DC5B552FD24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SALUD'!$P$27,'SEC SALUD'!$S$27,'SEC SALUD'!$V$27,'SEC SALUD'!$AA$27,'SEC SALUD'!$AD$27,'SEC SALUD'!$AG$27,'SEC SALUD'!$AL$27,'SEC SALUD'!$AO$27,'SEC SALUD'!$AR$27,'SEC SALUD'!$AW$27,'SEC SALUD'!$AZ$27,'SEC SALUD'!$BC$27)</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B5D6-46AE-B80F-B933BF5978B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SALUD'!$P$28,'SEC SALUD'!$S$28,'SEC SALUD'!$V$28,'SEC SALUD'!$AA$28,'SEC SALUD'!$AD$28,'SEC SALUD'!$AG$28,'SEC SALUD'!$AL$28,'SEC SALUD'!$AO$28,'SEC SALUD'!$AR$28,'SEC SALUD'!$AW$28,'SEC SALUD'!$AZ$28,'SEC SALUD'!$BC$28)</c:f>
              <c:numCache>
                <c:formatCode>0%</c:formatCode>
                <c:ptCount val="12"/>
                <c:pt idx="0">
                  <c:v>0</c:v>
                </c:pt>
                <c:pt idx="1">
                  <c:v>0</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A5C7-4699-9766-C2AC6905EB7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SALUD'!$P$30,'SEC SALUD'!$S$30,'SEC SALUD'!$V$30,'SEC SALUD'!$AA$30,'SEC SALUD'!$AD$30,'SEC SALUD'!$AG$30,'SEC SALUD'!$AL$30,'SEC SALUD'!$AO$30,'SEC SALUD'!$AR$30,'SEC SALUD'!$AW$30,'SEC SALUD'!$AZ$30,'SEC SALUD'!$BC$30)</c:f>
            </c:numRef>
          </c:val>
          <c:extLst>
            <c:ext xmlns:c16="http://schemas.microsoft.com/office/drawing/2014/chart" uri="{C3380CC4-5D6E-409C-BE32-E72D297353CC}">
              <c16:uniqueId val="{00000000-F20A-4300-9C54-84D535BB62A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SALUD'!$P$31,'SEC SALUD'!$S$31,'SEC SALUD'!$V$31,'SEC SALUD'!$AA$31,'SEC SALUD'!$AD$31,'SEC SALUD'!$AG$31,'SEC SALUD'!$AL$31,'SEC SALUD'!$AO$31,'SEC SALUD'!$AR$31,'SEC SALUD'!$AW$31,'SEC SALUD'!$AZ$31,'SEC SALUD'!$BC$31)</c:f>
            </c:numRef>
          </c:val>
          <c:extLst>
            <c:ext xmlns:c16="http://schemas.microsoft.com/office/drawing/2014/chart" uri="{C3380CC4-5D6E-409C-BE32-E72D297353CC}">
              <c16:uniqueId val="{00000000-320B-4B03-BFC3-2FCDA0C6D08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SALUD'!$P$29,'SEC SALUD'!$S$29,'SEC SALUD'!$V$29,'SEC SALUD'!$AA$29,'SEC SALUD'!$AD$29,'SEC SALUD'!$AG$29,'SEC SALUD'!$AL$29,'SEC SALUD'!$AO$29,'SEC SALUD'!$AR$29,'SEC SALUD'!$AW$29,'SEC SALUD'!$AZ$29,'SEC SALUD'!$BC$29)</c:f>
              <c:numCache>
                <c:formatCode>0%</c:formatCode>
                <c:ptCount val="12"/>
                <c:pt idx="0">
                  <c:v>0</c:v>
                </c:pt>
                <c:pt idx="1">
                  <c:v>0</c:v>
                </c:pt>
                <c:pt idx="2">
                  <c:v>0.54545454545454541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FEB3-4A22-BF36-F3CD6BA50AE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(SST!$P$4,SST!$S$4,SST!$V$4,SST!$AA$4,SST!$AD$4,SST!$AG$4,SST!$AL$4,SST!$AO$4,SST!$AR$4,SST!$AW$4,SST!$AZ$4,SST!$BC$4)</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C38-44E5-ABC9-A02D4EC5064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(SST!$P$5,SST!$S$5,SST!$V$5,SST!$AA$5,SST!$AD$5,SST!$AG$5,SST!$AL$5,SST!$AO$5,SST!$AR$5,SST!$AW$5,SST!$AZ$5,SST!$BC$5)</c:f>
              <c:numCache>
                <c:formatCode>0%</c:formatCode>
                <c:ptCount val="12"/>
                <c:pt idx="0">
                  <c:v>1</c:v>
                </c:pt>
                <c:pt idx="1">
                  <c:v>1</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B1B1-406C-AE89-2C26FEA0EE9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(SST!$P$6,SST!$S$6,SST!$V$6,SST!$AA$6,SST!$AD$6,SST!$AG$6,SST!$AL$6,SST!$AO$6,SST!$AR$6,SST!$AW$6,SST!$AZ$6,SST!$BC$6)</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68E-4BC0-8840-02BE6F53DA2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(SST!$P$7,SST!$S$7,SST!$V$7,SST!$AA$7,SST!$AD$7,SST!$AG$7,SST!$AL$7,SST!$AO$7,SST!$AR$7,SST!$AW$7,SST!$AZ$7,SST!$BC$7)</c:f>
              <c:numCache>
                <c:formatCode>0%</c:formatCode>
                <c:ptCount val="12"/>
                <c:pt idx="0">
                  <c:v>4.1237113402061855E-2</c:v>
                </c:pt>
                <c:pt idx="1">
                  <c:v>5.1546391752577317E-2</c:v>
                </c:pt>
                <c:pt idx="2">
                  <c:v>0.10309278350515463</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A44-4443-B076-FFA9679DD30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(SST!$P$8,SST!$S$8,SST!$V$8,SST!$AA$8,SST!$AD$8,SST!$AG$8,SST!$AL$8,SST!$AO$8,SST!$AR$8,SST!$AW$8,SST!$AZ$8,SST!$BC$8)</c:f>
              <c:numCache>
                <c:formatCode>0%</c:formatCode>
                <c:ptCount val="12"/>
                <c:pt idx="0">
                  <c:v>1</c:v>
                </c:pt>
                <c:pt idx="1">
                  <c:v>1</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FC06-4915-8E72-EB97AA680DA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(SST!$P$9,SST!$S$9,SST!$V$9,SST!$AA$9,SST!$AD$9,SST!$AG$9,SST!$AL$9,SST!$AO$9,SST!$AR$9,SST!$AW$9,SST!$AZ$9,SST!$BC$9)</c:f>
              <c:numCache>
                <c:formatCode>0%</c:formatCode>
                <c:ptCount val="12"/>
                <c:pt idx="0">
                  <c:v>1.8028846153846155E-3</c:v>
                </c:pt>
                <c:pt idx="1">
                  <c:v>3.4855769230769232E-2</c:v>
                </c:pt>
                <c:pt idx="2">
                  <c:v>4.9278846153846152E-2</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FD36-4ECF-B498-4A88B797FC3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(SST!$P$10,SST!$S$10,SST!$V$10,SST!$AA$10,SST!$AD$10,SST!$AG$10,SST!$AL$10,SST!$AO$10,SST!$AR$10,SST!$AW$10,SST!$AZ$10,SST!$BC$10)</c:f>
              <c:numCache>
                <c:formatCode>0%</c:formatCode>
                <c:ptCount val="12"/>
                <c:pt idx="0">
                  <c:v>1</c:v>
                </c:pt>
                <c:pt idx="1">
                  <c:v>1</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265-44F5-9830-8D125FFC368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(SST!$P$11,SST!$S$11,SST!$V$11,SST!$AA$11,SST!$AD$11,SST!$AG$11,SST!$AL$11,SST!$AO$11,SST!$AR$11,SST!$AW$11,SST!$AZ$11,SST!$BC$11)</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199-47C9-A99C-D5A31EA4F4D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(SST!$P$12,SST!$S$12,SST!$V$12,SST!$AA$12,SST!$AD$12,SST!$AG$12,SST!$AL$12,SST!$AO$12,SST!$AR$12,SST!$AW$12,SST!$AZ$12,SST!$BC$12)</c:f>
              <c:numCache>
                <c:formatCode>0%</c:formatCode>
                <c:ptCount val="12"/>
                <c:pt idx="0">
                  <c:v>0.99380804953560375</c:v>
                </c:pt>
                <c:pt idx="1">
                  <c:v>0.99380804953560375</c:v>
                </c:pt>
                <c:pt idx="2">
                  <c:v>0.99380804953560375</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FAC-4136-AFBA-8DD2E2AA767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(SST!$P$13,SST!$S$13,SST!$V$13,SST!$AA$13,SST!$AD$13,SST!$AG$13,SST!$AL$13,SST!$AO$13,SST!$AR$13,SST!$AW$13,SST!$AZ$13,SST!$BC$13)</c:f>
              <c:numCache>
                <c:formatCode>0.0</c:formatCode>
                <c:ptCount val="12"/>
                <c:pt idx="0">
                  <c:v>2.403846153846154E-3</c:v>
                </c:pt>
                <c:pt idx="1">
                  <c:v>2.403846153846154E-3</c:v>
                </c:pt>
                <c:pt idx="2">
                  <c:v>4.807692307692308E-3</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F43D-4D74-B39B-0C07F0D2E00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(SST!$P$14,SST!$S$14,SST!$V$14,SST!$AA$14,SST!$AD$14,SST!$AG$14,SST!$AL$14,SST!$AO$14,SST!$AR$14,SST!$AW$14,SST!$AZ$14,SST!$BC$14)</c:f>
              <c:numCache>
                <c:formatCode>0.0</c:formatCode>
                <c:ptCount val="12"/>
                <c:pt idx="0">
                  <c:v>0</c:v>
                </c:pt>
                <c:pt idx="1">
                  <c:v>3.605769230769231E-3</c:v>
                </c:pt>
                <c:pt idx="2">
                  <c:v>4.807692307692308E-2</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8780-4377-8804-0725E80E034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(SST!$P$15,SST!$S$15,SST!$V$15,SST!$AA$15,SST!$AD$15,SST!$AG$15,SST!$AL$15,SST!$AO$15,SST!$AR$15,SST!$AW$15,SST!$AZ$15,SST!$BC$15)</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AF9A-4EDB-827D-45B07C370EC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(SST!$P$16,SST!$S$16,SST!$V$16,SST!$AA$16,SST!$AD$16,SST!$AG$16,SST!$AL$16,SST!$AO$16,SST!$AR$16,SST!$AW$16,SST!$AZ$16,SST!$BC$16)</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818-4541-941D-7325839D40F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(SST!$P$17,SST!$S$17,SST!$V$17,SST!$AA$17,SST!$AD$17,SST!$AG$17,SST!$AL$17,SST!$AO$17,SST!$AR$17,SST!$AW$17,SST!$AZ$17,SST!$BC$17)</c:f>
              <c:numCache>
                <c:formatCode>0%</c:formatCode>
                <c:ptCount val="12"/>
                <c:pt idx="0">
                  <c:v>1.1260121457489879E-2</c:v>
                </c:pt>
                <c:pt idx="1">
                  <c:v>1.1959134615384615E-2</c:v>
                </c:pt>
                <c:pt idx="2">
                  <c:v>1.5054086538461539E-2</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F1E4-4DEC-8E97-498DCC6259A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(SST!$P$18,SST!$S$18,SST!$V$18,SST!$AA$18,SST!$AD$18,SST!$AG$18,SST!$AL$18,SST!$AO$18,SST!$AR$18,SST!$AW$18,SST!$AZ$18,SST!$BC$18)</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E26-4FD0-9102-A70A6B2B4DF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(SST!$P$19,SST!$S$19,SST!$V$19,SST!$AA$19,SST!$AD$19,SST!$AG$19,SST!$AL$19,SST!$AO$19,SST!$AR$19,SST!$AW$19,SST!$AZ$19,SST!$BC$19)</c:f>
              <c:numCache>
                <c:formatCode>0%</c:formatCode>
                <c:ptCount val="12"/>
                <c:pt idx="0">
                  <c:v>0</c:v>
                </c:pt>
                <c:pt idx="1">
                  <c:v>2.3809523809523808E-2</c:v>
                </c:pt>
                <c:pt idx="2">
                  <c:v>4.7619047619047616E-2</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656-44B1-8F57-6E861375D8A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(SST!$P$20,SST!$S$20,SST!$V$20,SST!$AA$20,SST!$AD$20,SST!$AG$20,SST!$AL$20,SST!$AO$20,SST!$AR$20,SST!$AW$20,SST!$AZ$20,SST!$BC$20)</c:f>
              <c:numCache>
                <c:formatCode>0%</c:formatCode>
                <c:ptCount val="12"/>
                <c:pt idx="0">
                  <c:v>3.4642032332563508E-2</c:v>
                </c:pt>
                <c:pt idx="1">
                  <c:v>6.9284064665127015E-2</c:v>
                </c:pt>
                <c:pt idx="2">
                  <c:v>0.18475750577367206</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F7C-4D26-BCA4-03F62EFD47F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(SST!$P$21,SST!$S$21,SST!$V$21,SST!$AA$21,SST!$AD$21,SST!$AG$21,SST!$AL$21,SST!$AO$21,SST!$AR$21,SST!$AW$21,SST!$AZ$21,SST!$BC$21)</c:f>
              <c:numCache>
                <c:formatCode>0%</c:formatCode>
                <c:ptCount val="12"/>
                <c:pt idx="0">
                  <c:v>7.9847908745247151E-2</c:v>
                </c:pt>
                <c:pt idx="1">
                  <c:v>0.12547528517110265</c:v>
                </c:pt>
                <c:pt idx="2">
                  <c:v>0.60836501901140683</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B33-4063-BE25-57A8AB2CFDE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(SST!$P$22,SST!$S$22,SST!$V$22,SST!$AA$22,SST!$AD$22,SST!$AG$22,SST!$AL$22,SST!$AO$22,SST!$AR$22,SST!$AW$22,SST!$AZ$22,SST!$BC$22)</c:f>
            </c:numRef>
          </c:val>
          <c:extLst>
            <c:ext xmlns:c16="http://schemas.microsoft.com/office/drawing/2014/chart" uri="{C3380CC4-5D6E-409C-BE32-E72D297353CC}">
              <c16:uniqueId val="{00000000-4570-41EF-8A76-A02A9627AE7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(SST!$P$23,SST!$S$23,SST!$V$23,SST!$AA$23,SST!$AD$23,SST!$AG$23,SST!$AL$23,SST!$AO$23,SST!$AR$23,SST!$AW$23,SST!$AZ$23,SST!$BC$23)</c:f>
            </c:numRef>
          </c:val>
          <c:extLst>
            <c:ext xmlns:c16="http://schemas.microsoft.com/office/drawing/2014/chart" uri="{C3380CC4-5D6E-409C-BE32-E72D297353CC}">
              <c16:uniqueId val="{00000000-A5C0-4D5D-86FC-104F2589D2A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(SST!$P$24,SST!$S$24,SST!$V$24,SST!$AA$24,SST!$AD$24,SST!$AG$24,SST!$AL$24,SST!$AO$24,SST!$AR$24,SST!$AW$24,SST!$AZ$24,SST!$BC$24)</c:f>
            </c:numRef>
          </c:val>
          <c:extLst>
            <c:ext xmlns:c16="http://schemas.microsoft.com/office/drawing/2014/chart" uri="{C3380CC4-5D6E-409C-BE32-E72D297353CC}">
              <c16:uniqueId val="{00000000-3E9A-49DC-8762-36DFCFA77E8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(SST!$P$25,SST!$S$25,SST!$V$25,SST!$AA$25,SST!$AD$25,SST!$AG$25,SST!$AL$25,SST!$AO$25,SST!$AR$25,SST!$AW$25,SST!$AZ$25,SST!$BC$25)</c:f>
            </c:numRef>
          </c:val>
          <c:extLst>
            <c:ext xmlns:c16="http://schemas.microsoft.com/office/drawing/2014/chart" uri="{C3380CC4-5D6E-409C-BE32-E72D297353CC}">
              <c16:uniqueId val="{00000000-7415-4029-B9FF-EBEA6DD24A5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(SST!$P$26,SST!$S$26,SST!$V$26,SST!$AA$26,SST!$AD$26,SST!$AG$26,SST!$AL$26,SST!$AO$26,SST!$AR$26,SST!$AW$26,SST!$AZ$26,SST!$BC$26)</c:f>
            </c:numRef>
          </c:val>
          <c:extLst>
            <c:ext xmlns:c16="http://schemas.microsoft.com/office/drawing/2014/chart" uri="{C3380CC4-5D6E-409C-BE32-E72D297353CC}">
              <c16:uniqueId val="{00000000-0433-4415-AC35-7FBC7C445CE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(SST!$P$27,SST!$S$27,SST!$V$27,SST!$AA$27,SST!$AD$27,SST!$AG$27,SST!$AL$27,SST!$AO$27,SST!$AR$27,SST!$AW$27,SST!$AZ$27,SST!$BC$27)</c:f>
            </c:numRef>
          </c:val>
          <c:extLst>
            <c:ext xmlns:c16="http://schemas.microsoft.com/office/drawing/2014/chart" uri="{C3380CC4-5D6E-409C-BE32-E72D297353CC}">
              <c16:uniqueId val="{00000000-787D-4D9D-8B1A-AE6FFC01B83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(SST!$P$28,SST!$S$28,SST!$V$28,SST!$AA$28,SST!$AD$28,SST!$AG$28,SST!$AL$28,SST!$AO$28,SST!$AR$28,SST!$AW$28,SST!$AZ$28,SST!$BC$28)</c:f>
            </c:numRef>
          </c:val>
          <c:extLst>
            <c:ext xmlns:c16="http://schemas.microsoft.com/office/drawing/2014/chart" uri="{C3380CC4-5D6E-409C-BE32-E72D297353CC}">
              <c16:uniqueId val="{00000000-40F9-46E8-B475-F41D8C420D6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(SST!$P$29,SST!$S$29,SST!$V$29,SST!$AA$29,SST!$AD$29,SST!$AG$29,SST!$AL$29,SST!$AO$29,SST!$AR$29,SST!$AW$29,SST!$AZ$29,SST!$BC$29)</c:f>
            </c:numRef>
          </c:val>
          <c:extLst>
            <c:ext xmlns:c16="http://schemas.microsoft.com/office/drawing/2014/chart" uri="{C3380CC4-5D6E-409C-BE32-E72D297353CC}">
              <c16:uniqueId val="{00000000-80F6-4523-A0AE-CFEB1B2FABD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(SST!$P$30,SST!$S$30,SST!$V$30,SST!$AA$30,SST!$AD$30,SST!$AG$30,SST!$AL$30,SST!$AO$30,SST!$AR$30,SST!$AW$30,SST!$AZ$30,SST!$BC$30)</c:f>
            </c:numRef>
          </c:val>
          <c:extLst>
            <c:ext xmlns:c16="http://schemas.microsoft.com/office/drawing/2014/chart" uri="{C3380CC4-5D6E-409C-BE32-E72D297353CC}">
              <c16:uniqueId val="{00000000-5D17-4807-A04F-A19B4F9D6B8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EDUCACION'!$P$4,'SEC EDUCACION'!$S$4,'SEC EDUCACION'!$V$4,'SEC EDUCACION'!$AA$4,'SEC EDUCACION'!$AD$4,'SEC EDUCACION'!$AG$4,'SEC EDUCACION'!$AL$4,'SEC EDUCACION'!$AO$4,'SEC EDUCACION'!$AR$4,'SEC EDUCACION'!$AW$4,'SEC EDUCACION'!$AZ$4,'SEC EDUCACION'!$BC$4)</c:f>
              <c:numCache>
                <c:formatCode>0%</c:formatCode>
                <c:ptCount val="12"/>
                <c:pt idx="0">
                  <c:v>0</c:v>
                </c:pt>
                <c:pt idx="1">
                  <c:v>0</c:v>
                </c:pt>
                <c:pt idx="2">
                  <c:v>1.0550000000000002</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865-40B0-AFE5-49B2AC480A4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EDUCACION'!$P$5,'SEC EDUCACION'!$S$5,'SEC EDUCACION'!$V$5,'SEC EDUCACION'!$AA$5,'SEC EDUCACION'!$AD$5,'SEC EDUCACION'!$AG$5,'SEC EDUCACION'!$AL$5,'SEC EDUCACION'!$AO$5,'SEC EDUCACION'!$AR$5,'SEC EDUCACION'!$AW$5,'SEC EDUCACION'!$AZ$5,'SEC EDUCACION'!$BC$5)</c:f>
              <c:numCache>
                <c:formatCode>0.00%</c:formatCode>
                <c:ptCount val="12"/>
                <c:pt idx="0">
                  <c:v>0</c:v>
                </c:pt>
                <c:pt idx="1">
                  <c:v>0</c:v>
                </c:pt>
                <c:pt idx="2">
                  <c:v>1.465203811964443</c:v>
                </c:pt>
                <c:pt idx="3">
                  <c:v>0</c:v>
                </c:pt>
                <c:pt idx="4">
                  <c:v>0</c:v>
                </c:pt>
                <c:pt idx="5">
                  <c:v>1.5005388377683826</c:v>
                </c:pt>
                <c:pt idx="6">
                  <c:v>0</c:v>
                </c:pt>
                <c:pt idx="7">
                  <c:v>0</c:v>
                </c:pt>
                <c:pt idx="8">
                  <c:v>0</c:v>
                </c:pt>
                <c:pt idx="9">
                  <c:v>0</c:v>
                </c:pt>
                <c:pt idx="10">
                  <c:v>0</c:v>
                </c:pt>
                <c:pt idx="11">
                  <c:v>0</c:v>
                </c:pt>
              </c:numCache>
            </c:numRef>
          </c:val>
          <c:extLst>
            <c:ext xmlns:c16="http://schemas.microsoft.com/office/drawing/2014/chart" uri="{C3380CC4-5D6E-409C-BE32-E72D297353CC}">
              <c16:uniqueId val="{00000000-75D9-4559-9F04-BCC5557DCD6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EDUCACION'!$P$6,'SEC EDUCACION'!$S$6,'SEC EDUCACION'!$V$6,'SEC EDUCACION'!$AA$6,'SEC EDUCACION'!$AD$6,'SEC EDUCACION'!$AG$6,'SEC EDUCACION'!$AL$6,'SEC EDUCACION'!$AO$6,'SEC EDUCACION'!$AR$6,'SEC EDUCACION'!$AW$6,'SEC EDUCACION'!$AZ$6,'SEC EDUCACION'!$BC$6)</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5D3-43D8-8B94-AF83BA0B131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EDUCACION'!$P$7,'SEC EDUCACION'!$S$7,'SEC EDUCACION'!$V$7,'SEC EDUCACION'!$AA$7,'SEC EDUCACION'!$AD$7,'SEC EDUCACION'!$AG$7,'SEC EDUCACION'!$AL$7,'SEC EDUCACION'!$AO$7,'SEC EDUCACION'!$AR$7,'SEC EDUCACION'!$AW$7,'SEC EDUCACION'!$AZ$7,'SEC EDUCACION'!$BC$7)</c:f>
              <c:numCache>
                <c:formatCode>0%</c:formatCode>
                <c:ptCount val="12"/>
                <c:pt idx="0">
                  <c:v>0</c:v>
                </c:pt>
                <c:pt idx="1">
                  <c:v>0</c:v>
                </c:pt>
                <c:pt idx="2">
                  <c:v>0</c:v>
                </c:pt>
                <c:pt idx="3">
                  <c:v>0</c:v>
                </c:pt>
                <c:pt idx="4">
                  <c:v>0</c:v>
                </c:pt>
                <c:pt idx="5">
                  <c:v>4.1327293735689628E-2</c:v>
                </c:pt>
                <c:pt idx="6">
                  <c:v>0</c:v>
                </c:pt>
                <c:pt idx="7">
                  <c:v>0</c:v>
                </c:pt>
                <c:pt idx="8">
                  <c:v>0</c:v>
                </c:pt>
                <c:pt idx="9">
                  <c:v>0</c:v>
                </c:pt>
                <c:pt idx="10">
                  <c:v>0</c:v>
                </c:pt>
                <c:pt idx="11">
                  <c:v>0</c:v>
                </c:pt>
              </c:numCache>
            </c:numRef>
          </c:val>
          <c:extLst>
            <c:ext xmlns:c16="http://schemas.microsoft.com/office/drawing/2014/chart" uri="{C3380CC4-5D6E-409C-BE32-E72D297353CC}">
              <c16:uniqueId val="{00000000-0E20-4AAC-B76E-814240990FB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EDUCACION'!$P$8,'SEC EDUCACION'!$S$8,'SEC EDUCACION'!$V$8,'SEC EDUCACION'!$AA$8,'SEC EDUCACION'!$AD$8,'SEC EDUCACION'!$AG$8,'SEC EDUCACION'!$AL$8,'SEC EDUCACION'!$AO$8,'SEC EDUCACION'!$AR$8,'SEC EDUCACION'!$AW$8,'SEC EDUCACION'!$AZ$8,'SEC EDUCACION'!$BC$8)</c:f>
              <c:numCache>
                <c:formatCode>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E82-4B35-8723-6634AAA59E3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EDUCACION'!$P$9,'SEC EDUCACION'!$S$9,'SEC EDUCACION'!$V$9,'SEC EDUCACION'!$AA$9,'SEC EDUCACION'!$AD$9,'SEC EDUCACION'!$AG$9,'SEC EDUCACION'!$AL$9,'SEC EDUCACION'!$AO$9,'SEC EDUCACION'!$AR$9,'SEC EDUCACION'!$AW$9,'SEC EDUCACION'!$AZ$9,'SEC EDUCACION'!$BC$9)</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84F6-4DCC-8401-B532416F638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EDUCACION'!$P$10,'SEC EDUCACION'!$S$10,'SEC EDUCACION'!$V$10,'SEC EDUCACION'!$AA$10,'SEC EDUCACION'!$AD$10,'SEC EDUCACION'!$AG$10,'SEC EDUCACION'!$AL$10,'SEC EDUCACION'!$AO$10,'SEC EDUCACION'!$AR$10,'SEC EDUCACION'!$AW$10,'SEC EDUCACION'!$AZ$10,'SEC EDUCACION'!$BC$10)</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A9E-42CD-9E58-9E84D477968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EDUCACION'!$P$11,'SEC EDUCACION'!$S$11,'SEC EDUCACION'!$V$11,'SEC EDUCACION'!$AA$11,'SEC EDUCACION'!$AD$11,'SEC EDUCACION'!$AG$11,'SEC EDUCACION'!$AL$11,'SEC EDUCACION'!$AO$11,'SEC EDUCACION'!$AR$11,'SEC EDUCACION'!$AW$11,'SEC EDUCACION'!$AZ$11,'SEC EDUCACION'!$BC$11)</c:f>
              <c:numCache>
                <c:formatCode>0%</c:formatCode>
                <c:ptCount val="12"/>
                <c:pt idx="0">
                  <c:v>0</c:v>
                </c:pt>
                <c:pt idx="1">
                  <c:v>0</c:v>
                </c:pt>
                <c:pt idx="2">
                  <c:v>0.48744974040676115</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55B-441D-9F8A-8E82FB805CC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EDUCACION'!$P$12,'SEC EDUCACION'!$S$12,'SEC EDUCACION'!$V$12,'SEC EDUCACION'!$AA$12,'SEC EDUCACION'!$AD$12,'SEC EDUCACION'!$AG$12,'SEC EDUCACION'!$AL$12,'SEC EDUCACION'!$AO$12,'SEC EDUCACION'!$AR$12,'SEC EDUCACION'!$AW$12,'SEC EDUCACION'!$AZ$12,'SEC EDUCACION'!$BC$12)</c:f>
              <c:numCache>
                <c:formatCode>0%</c:formatCode>
                <c:ptCount val="12"/>
                <c:pt idx="0">
                  <c:v>0.2530612244897959</c:v>
                </c:pt>
                <c:pt idx="1">
                  <c:v>0</c:v>
                </c:pt>
                <c:pt idx="2">
                  <c:v>0</c:v>
                </c:pt>
                <c:pt idx="3">
                  <c:v>0</c:v>
                </c:pt>
                <c:pt idx="4">
                  <c:v>0</c:v>
                </c:pt>
                <c:pt idx="5">
                  <c:v>0.59178767660910514</c:v>
                </c:pt>
                <c:pt idx="6">
                  <c:v>0</c:v>
                </c:pt>
                <c:pt idx="7">
                  <c:v>0</c:v>
                </c:pt>
                <c:pt idx="8">
                  <c:v>0</c:v>
                </c:pt>
                <c:pt idx="9">
                  <c:v>0</c:v>
                </c:pt>
                <c:pt idx="10">
                  <c:v>0</c:v>
                </c:pt>
                <c:pt idx="11">
                  <c:v>0</c:v>
                </c:pt>
              </c:numCache>
            </c:numRef>
          </c:val>
          <c:extLst>
            <c:ext xmlns:c16="http://schemas.microsoft.com/office/drawing/2014/chart" uri="{C3380CC4-5D6E-409C-BE32-E72D297353CC}">
              <c16:uniqueId val="{00000000-2204-4515-9915-69776B1D45E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EDUCACION'!$P$13,'SEC EDUCACION'!$S$13,'SEC EDUCACION'!$V$13,'SEC EDUCACION'!$AA$13,'SEC EDUCACION'!$AD$13,'SEC EDUCACION'!$AG$13,'SEC EDUCACION'!$AL$13,'SEC EDUCACION'!$AO$13,'SEC EDUCACION'!$AR$13,'SEC EDUCACION'!$AW$13,'SEC EDUCACION'!$AZ$13,'SEC EDUCACION'!$BC$13)</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BA3F-47E7-8AD0-07DD4B02582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EDUCACION'!$P$14,'SEC EDUCACION'!$S$14,'SEC EDUCACION'!$V$14,'SEC EDUCACION'!$AA$14,'SEC EDUCACION'!$AD$14,'SEC EDUCACION'!$AG$14,'SEC EDUCACION'!$AL$14,'SEC EDUCACION'!$AO$14,'SEC EDUCACION'!$AR$14,'SEC EDUCACION'!$AW$14,'SEC EDUCACION'!$AZ$14,'SEC EDUCACION'!$BC$14)</c:f>
              <c:numCache>
                <c:formatCode>0%</c:formatCode>
                <c:ptCount val="12"/>
                <c:pt idx="0">
                  <c:v>0</c:v>
                </c:pt>
                <c:pt idx="1">
                  <c:v>0</c:v>
                </c:pt>
                <c:pt idx="2">
                  <c:v>0</c:v>
                </c:pt>
                <c:pt idx="3">
                  <c:v>0</c:v>
                </c:pt>
                <c:pt idx="4">
                  <c:v>0</c:v>
                </c:pt>
                <c:pt idx="5">
                  <c:v>0.57973648341662876</c:v>
                </c:pt>
                <c:pt idx="6">
                  <c:v>0</c:v>
                </c:pt>
                <c:pt idx="7">
                  <c:v>0</c:v>
                </c:pt>
                <c:pt idx="8">
                  <c:v>0</c:v>
                </c:pt>
                <c:pt idx="9">
                  <c:v>0</c:v>
                </c:pt>
                <c:pt idx="10">
                  <c:v>0</c:v>
                </c:pt>
                <c:pt idx="11">
                  <c:v>0</c:v>
                </c:pt>
              </c:numCache>
            </c:numRef>
          </c:val>
          <c:extLst>
            <c:ext xmlns:c16="http://schemas.microsoft.com/office/drawing/2014/chart" uri="{C3380CC4-5D6E-409C-BE32-E72D297353CC}">
              <c16:uniqueId val="{00000000-2D24-40F0-B036-AEB67FA8F2E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EDUCACION'!$P$15,'SEC EDUCACION'!$S$15,'SEC EDUCACION'!$V$15,'SEC EDUCACION'!$AA$15,'SEC EDUCACION'!$AD$15,'SEC EDUCACION'!$AG$15,'SEC EDUCACION'!$AL$15,'SEC EDUCACION'!$AO$15,'SEC EDUCACION'!$AR$15,'SEC EDUCACION'!$AW$15,'SEC EDUCACION'!$AZ$15,'SEC EDUCACION'!$BC$15)</c:f>
              <c:numCache>
                <c:formatCode>0%</c:formatCode>
                <c:ptCount val="12"/>
                <c:pt idx="0">
                  <c:v>0</c:v>
                </c:pt>
                <c:pt idx="1">
                  <c:v>0</c:v>
                </c:pt>
                <c:pt idx="2">
                  <c:v>0</c:v>
                </c:pt>
                <c:pt idx="3">
                  <c:v>0.75</c:v>
                </c:pt>
                <c:pt idx="4">
                  <c:v>0.7</c:v>
                </c:pt>
                <c:pt idx="5">
                  <c:v>0.7142857142857143</c:v>
                </c:pt>
                <c:pt idx="6">
                  <c:v>0</c:v>
                </c:pt>
                <c:pt idx="7">
                  <c:v>0</c:v>
                </c:pt>
                <c:pt idx="8">
                  <c:v>0</c:v>
                </c:pt>
                <c:pt idx="9">
                  <c:v>0</c:v>
                </c:pt>
                <c:pt idx="10">
                  <c:v>0</c:v>
                </c:pt>
                <c:pt idx="11">
                  <c:v>0</c:v>
                </c:pt>
              </c:numCache>
            </c:numRef>
          </c:val>
          <c:extLst>
            <c:ext xmlns:c16="http://schemas.microsoft.com/office/drawing/2014/chart" uri="{C3380CC4-5D6E-409C-BE32-E72D297353CC}">
              <c16:uniqueId val="{00000000-8F88-41FD-8623-BD50454B019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EDUCACION'!$P$16,'SEC EDUCACION'!$S$16,'SEC EDUCACION'!$V$16,'SEC EDUCACION'!$AA$16,'SEC EDUCACION'!$AD$16,'SEC EDUCACION'!$AG$16,'SEC EDUCACION'!$AL$16,'SEC EDUCACION'!$AO$16,'SEC EDUCACION'!$AR$16,'SEC EDUCACION'!$AW$16,'SEC EDUCACION'!$AZ$16,'SEC EDUCACION'!$BC$16)</c:f>
              <c:numCache>
                <c:formatCode>0</c:formatCode>
                <c:ptCount val="12"/>
                <c:pt idx="0">
                  <c:v>0</c:v>
                </c:pt>
                <c:pt idx="1">
                  <c:v>0</c:v>
                </c:pt>
                <c:pt idx="2">
                  <c:v>0</c:v>
                </c:pt>
                <c:pt idx="3">
                  <c:v>0</c:v>
                </c:pt>
                <c:pt idx="4">
                  <c:v>0</c:v>
                </c:pt>
                <c:pt idx="5">
                  <c:v>170</c:v>
                </c:pt>
                <c:pt idx="6">
                  <c:v>0</c:v>
                </c:pt>
                <c:pt idx="7">
                  <c:v>0</c:v>
                </c:pt>
                <c:pt idx="8">
                  <c:v>0</c:v>
                </c:pt>
                <c:pt idx="9">
                  <c:v>0</c:v>
                </c:pt>
                <c:pt idx="10">
                  <c:v>0</c:v>
                </c:pt>
                <c:pt idx="11">
                  <c:v>0</c:v>
                </c:pt>
              </c:numCache>
            </c:numRef>
          </c:val>
          <c:extLst>
            <c:ext xmlns:c16="http://schemas.microsoft.com/office/drawing/2014/chart" uri="{C3380CC4-5D6E-409C-BE32-E72D297353CC}">
              <c16:uniqueId val="{00000000-8307-466E-90DD-795038232B1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EDUCACION'!$P$17,'SEC EDUCACION'!$S$17,'SEC EDUCACION'!$V$17,'SEC EDUCACION'!$AA$17,'SEC EDUCACION'!$AD$17,'SEC EDUCACION'!$AG$17,'SEC EDUCACION'!$AL$17,'SEC EDUCACION'!$AO$17,'SEC EDUCACION'!$AR$17,'SEC EDUCACION'!$AW$17,'SEC EDUCACION'!$AZ$17,'SEC EDUCACION'!$BC$17)</c:f>
              <c:numCache>
                <c:formatCode>0%</c:formatCode>
                <c:ptCount val="12"/>
                <c:pt idx="0">
                  <c:v>0.8783783783783784</c:v>
                </c:pt>
                <c:pt idx="1">
                  <c:v>0.94017094017094016</c:v>
                </c:pt>
                <c:pt idx="2">
                  <c:v>0.93220338983050843</c:v>
                </c:pt>
                <c:pt idx="3">
                  <c:v>0.90909090909090906</c:v>
                </c:pt>
                <c:pt idx="4">
                  <c:v>0.94262295081967218</c:v>
                </c:pt>
                <c:pt idx="5">
                  <c:v>0.91228070175438591</c:v>
                </c:pt>
                <c:pt idx="6">
                  <c:v>0</c:v>
                </c:pt>
                <c:pt idx="7">
                  <c:v>0</c:v>
                </c:pt>
                <c:pt idx="8">
                  <c:v>0</c:v>
                </c:pt>
                <c:pt idx="9">
                  <c:v>0</c:v>
                </c:pt>
                <c:pt idx="10">
                  <c:v>0</c:v>
                </c:pt>
                <c:pt idx="11">
                  <c:v>0</c:v>
                </c:pt>
              </c:numCache>
            </c:numRef>
          </c:val>
          <c:extLst>
            <c:ext xmlns:c16="http://schemas.microsoft.com/office/drawing/2014/chart" uri="{C3380CC4-5D6E-409C-BE32-E72D297353CC}">
              <c16:uniqueId val="{00000000-DF38-4EB6-95C7-43CDE0339D1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EDUCACION'!$P$18,'SEC EDUCACION'!$S$18,'SEC EDUCACION'!$V$18,'SEC EDUCACION'!$AA$18,'SEC EDUCACION'!$AD$18,'SEC EDUCACION'!$AG$18,'SEC EDUCACION'!$AL$18,'SEC EDUCACION'!$AO$18,'SEC EDUCACION'!$AR$18,'SEC EDUCACION'!$AW$18,'SEC EDUCACION'!$AZ$18,'SEC EDUCACION'!$BC$18)</c:f>
              <c:numCache>
                <c:formatCode>0%</c:formatCode>
                <c:ptCount val="12"/>
                <c:pt idx="0">
                  <c:v>0</c:v>
                </c:pt>
                <c:pt idx="1">
                  <c:v>0</c:v>
                </c:pt>
                <c:pt idx="2">
                  <c:v>0.95909569168352526</c:v>
                </c:pt>
                <c:pt idx="3">
                  <c:v>0</c:v>
                </c:pt>
                <c:pt idx="4">
                  <c:v>0</c:v>
                </c:pt>
                <c:pt idx="5">
                  <c:v>0.97006837927690381</c:v>
                </c:pt>
                <c:pt idx="6">
                  <c:v>0</c:v>
                </c:pt>
                <c:pt idx="7">
                  <c:v>0</c:v>
                </c:pt>
                <c:pt idx="8">
                  <c:v>0</c:v>
                </c:pt>
                <c:pt idx="9">
                  <c:v>0</c:v>
                </c:pt>
                <c:pt idx="10">
                  <c:v>0</c:v>
                </c:pt>
                <c:pt idx="11">
                  <c:v>0</c:v>
                </c:pt>
              </c:numCache>
            </c:numRef>
          </c:val>
          <c:extLst>
            <c:ext xmlns:c16="http://schemas.microsoft.com/office/drawing/2014/chart" uri="{C3380CC4-5D6E-409C-BE32-E72D297353CC}">
              <c16:uniqueId val="{00000000-3D9A-438B-8C00-E20B6865E88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EDUCACION'!$P$19,'SEC EDUCACION'!$S$19,'SEC EDUCACION'!$V$19,'SEC EDUCACION'!$AA$19,'SEC EDUCACION'!$AD$19,'SEC EDUCACION'!$AG$19,'SEC EDUCACION'!$AL$19,'SEC EDUCACION'!$AO$19,'SEC EDUCACION'!$AR$19,'SEC EDUCACION'!$AW$19,'SEC EDUCACION'!$AZ$19,'SEC EDUCACION'!$BC$19)</c:f>
              <c:numCache>
                <c:formatCode>0%</c:formatCode>
                <c:ptCount val="12"/>
                <c:pt idx="0">
                  <c:v>0</c:v>
                </c:pt>
                <c:pt idx="1">
                  <c:v>0</c:v>
                </c:pt>
                <c:pt idx="2">
                  <c:v>1</c:v>
                </c:pt>
                <c:pt idx="3">
                  <c:v>0</c:v>
                </c:pt>
                <c:pt idx="4">
                  <c:v>0</c:v>
                </c:pt>
                <c:pt idx="5">
                  <c:v>1</c:v>
                </c:pt>
                <c:pt idx="6">
                  <c:v>0</c:v>
                </c:pt>
                <c:pt idx="7">
                  <c:v>0</c:v>
                </c:pt>
                <c:pt idx="8">
                  <c:v>0</c:v>
                </c:pt>
                <c:pt idx="9">
                  <c:v>0</c:v>
                </c:pt>
                <c:pt idx="10">
                  <c:v>0</c:v>
                </c:pt>
                <c:pt idx="11">
                  <c:v>0</c:v>
                </c:pt>
              </c:numCache>
            </c:numRef>
          </c:val>
          <c:extLst>
            <c:ext xmlns:c16="http://schemas.microsoft.com/office/drawing/2014/chart" uri="{C3380CC4-5D6E-409C-BE32-E72D297353CC}">
              <c16:uniqueId val="{00000000-0839-4267-8FCC-C5B12105A7C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EDUCACION'!$P$20,'SEC EDUCACION'!$S$20,'SEC EDUCACION'!$V$20,'SEC EDUCACION'!$AA$20,'SEC EDUCACION'!$AD$20,'SEC EDUCACION'!$AG$20,'SEC EDUCACION'!$AL$20,'SEC EDUCACION'!$AO$20,'SEC EDUCACION'!$AR$20,'SEC EDUCACION'!$AW$20,'SEC EDUCACION'!$AZ$20,'SEC EDUCACION'!$BC$20)</c:f>
              <c:numCache>
                <c:formatCode>0%</c:formatCode>
                <c:ptCount val="12"/>
                <c:pt idx="0">
                  <c:v>0</c:v>
                </c:pt>
                <c:pt idx="1">
                  <c:v>0</c:v>
                </c:pt>
                <c:pt idx="2">
                  <c:v>0.96904024767801855</c:v>
                </c:pt>
                <c:pt idx="3">
                  <c:v>0</c:v>
                </c:pt>
                <c:pt idx="4">
                  <c:v>0</c:v>
                </c:pt>
                <c:pt idx="5">
                  <c:v>0.99497487437185927</c:v>
                </c:pt>
                <c:pt idx="6">
                  <c:v>0</c:v>
                </c:pt>
                <c:pt idx="7">
                  <c:v>0</c:v>
                </c:pt>
                <c:pt idx="8">
                  <c:v>0</c:v>
                </c:pt>
                <c:pt idx="9">
                  <c:v>0</c:v>
                </c:pt>
                <c:pt idx="10">
                  <c:v>0</c:v>
                </c:pt>
                <c:pt idx="11">
                  <c:v>0</c:v>
                </c:pt>
              </c:numCache>
            </c:numRef>
          </c:val>
          <c:extLst>
            <c:ext xmlns:c16="http://schemas.microsoft.com/office/drawing/2014/chart" uri="{C3380CC4-5D6E-409C-BE32-E72D297353CC}">
              <c16:uniqueId val="{00000000-EA60-41A2-BD46-D26A6876925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EDUCACION'!$P$21,'SEC EDUCACION'!$S$21,'SEC EDUCACION'!$V$21,'SEC EDUCACION'!$AA$21,'SEC EDUCACION'!$AD$21,'SEC EDUCACION'!$AG$21,'SEC EDUCACION'!$AL$21,'SEC EDUCACION'!$AO$21,'SEC EDUCACION'!$AR$21,'SEC EDUCACION'!$AW$21,'SEC EDUCACION'!$AZ$21,'SEC EDUCACION'!$BC$21)</c:f>
              <c:numCache>
                <c:formatCode>0%</c:formatCode>
                <c:ptCount val="12"/>
                <c:pt idx="0">
                  <c:v>0</c:v>
                </c:pt>
                <c:pt idx="1">
                  <c:v>0</c:v>
                </c:pt>
                <c:pt idx="2">
                  <c:v>0.83695652173913049</c:v>
                </c:pt>
                <c:pt idx="3">
                  <c:v>0</c:v>
                </c:pt>
                <c:pt idx="4">
                  <c:v>0</c:v>
                </c:pt>
                <c:pt idx="5">
                  <c:v>0.84905660377358494</c:v>
                </c:pt>
                <c:pt idx="6">
                  <c:v>0</c:v>
                </c:pt>
                <c:pt idx="7">
                  <c:v>0</c:v>
                </c:pt>
                <c:pt idx="8">
                  <c:v>0</c:v>
                </c:pt>
                <c:pt idx="9">
                  <c:v>0</c:v>
                </c:pt>
                <c:pt idx="10">
                  <c:v>0</c:v>
                </c:pt>
                <c:pt idx="11">
                  <c:v>0</c:v>
                </c:pt>
              </c:numCache>
            </c:numRef>
          </c:val>
          <c:extLst>
            <c:ext xmlns:c16="http://schemas.microsoft.com/office/drawing/2014/chart" uri="{C3380CC4-5D6E-409C-BE32-E72D297353CC}">
              <c16:uniqueId val="{00000000-A87D-48BF-95E4-E2B918F1E98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EDUCACION'!$P$22,'SEC EDUCACION'!$S$22,'SEC EDUCACION'!$V$22,'SEC EDUCACION'!$AA$22,'SEC EDUCACION'!$AD$22,'SEC EDUCACION'!$AG$22,'SEC EDUCACION'!$AL$22,'SEC EDUCACION'!$AO$22,'SEC EDUCACION'!$AR$22,'SEC EDUCACION'!$AW$22,'SEC EDUCACION'!$AZ$22,'SEC EDUCACION'!$BC$22)</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CF8-4D1B-A5BD-3BABFE9D011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EDUCACION'!$P$23,'SEC EDUCACION'!$S$23,'SEC EDUCACION'!$V$23,'SEC EDUCACION'!$AA$23,'SEC EDUCACION'!$AD$23,'SEC EDUCACION'!$AG$23,'SEC EDUCACION'!$AL$23,'SEC EDUCACION'!$AO$23,'SEC EDUCACION'!$AR$23,'SEC EDUCACION'!$AW$23,'SEC EDUCACION'!$AZ$23,'SEC EDUCACION'!$BC$23)</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494-4576-BB51-FB955838E97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EDUCACION'!$P$24,'SEC EDUCACION'!$S$24,'SEC EDUCACION'!$V$24,'SEC EDUCACION'!$AA$24,'SEC EDUCACION'!$AD$24,'SEC EDUCACION'!$AG$24,'SEC EDUCACION'!$AL$24,'SEC EDUCACION'!$AO$24,'SEC EDUCACION'!$AR$24,'SEC EDUCACION'!$AW$24,'SEC EDUCACION'!$AZ$24,'SEC EDUCACION'!$BC$24)</c:f>
              <c:numCache>
                <c:formatCode>0%</c:formatCode>
                <c:ptCount val="12"/>
                <c:pt idx="0">
                  <c:v>0</c:v>
                </c:pt>
                <c:pt idx="1">
                  <c:v>0</c:v>
                </c:pt>
                <c:pt idx="2">
                  <c:v>1</c:v>
                </c:pt>
                <c:pt idx="3">
                  <c:v>0</c:v>
                </c:pt>
                <c:pt idx="4">
                  <c:v>0</c:v>
                </c:pt>
                <c:pt idx="5">
                  <c:v>1</c:v>
                </c:pt>
                <c:pt idx="6">
                  <c:v>0</c:v>
                </c:pt>
                <c:pt idx="7">
                  <c:v>0</c:v>
                </c:pt>
                <c:pt idx="8">
                  <c:v>0</c:v>
                </c:pt>
                <c:pt idx="9">
                  <c:v>0</c:v>
                </c:pt>
                <c:pt idx="10">
                  <c:v>0</c:v>
                </c:pt>
                <c:pt idx="11">
                  <c:v>0</c:v>
                </c:pt>
              </c:numCache>
            </c:numRef>
          </c:val>
          <c:extLst>
            <c:ext xmlns:c16="http://schemas.microsoft.com/office/drawing/2014/chart" uri="{C3380CC4-5D6E-409C-BE32-E72D297353CC}">
              <c16:uniqueId val="{00000000-89DE-4969-9822-92A29B0A61B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EDUCACION'!$P$25,'SEC EDUCACION'!$S$25,'SEC EDUCACION'!$V$25,'SEC EDUCACION'!$AA$25,'SEC EDUCACION'!$AD$25,'SEC EDUCACION'!$AG$25,'SEC EDUCACION'!$AL$25,'SEC EDUCACION'!$AO$25,'SEC EDUCACION'!$AR$25,'SEC EDUCACION'!$AW$25,'SEC EDUCACION'!$AZ$25,'SEC EDUCACION'!$BC$25)</c:f>
              <c:numCache>
                <c:formatCode>0%</c:formatCode>
                <c:ptCount val="12"/>
                <c:pt idx="0">
                  <c:v>0</c:v>
                </c:pt>
                <c:pt idx="1">
                  <c:v>0</c:v>
                </c:pt>
                <c:pt idx="2">
                  <c:v>0.85365853658536583</c:v>
                </c:pt>
                <c:pt idx="3">
                  <c:v>0</c:v>
                </c:pt>
                <c:pt idx="4">
                  <c:v>0</c:v>
                </c:pt>
                <c:pt idx="5">
                  <c:v>0.77906976744186052</c:v>
                </c:pt>
                <c:pt idx="6">
                  <c:v>0</c:v>
                </c:pt>
                <c:pt idx="7">
                  <c:v>0</c:v>
                </c:pt>
                <c:pt idx="8">
                  <c:v>0</c:v>
                </c:pt>
                <c:pt idx="9">
                  <c:v>0</c:v>
                </c:pt>
                <c:pt idx="10">
                  <c:v>0</c:v>
                </c:pt>
                <c:pt idx="11">
                  <c:v>0</c:v>
                </c:pt>
              </c:numCache>
            </c:numRef>
          </c:val>
          <c:extLst>
            <c:ext xmlns:c16="http://schemas.microsoft.com/office/drawing/2014/chart" uri="{C3380CC4-5D6E-409C-BE32-E72D297353CC}">
              <c16:uniqueId val="{00000000-9D76-4CFD-A004-0F07048816D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EDUCACION'!$P$26,'SEC EDUCACION'!$S$26,'SEC EDUCACION'!$V$26,'SEC EDUCACION'!$AA$26,'SEC EDUCACION'!$AD$26,'SEC EDUCACION'!$AG$26,'SEC EDUCACION'!$AL$26,'SEC EDUCACION'!$AO$26,'SEC EDUCACION'!$AR$26,'SEC EDUCACION'!$AW$26,'SEC EDUCACION'!$AZ$26,'SEC EDUCACION'!$BC$26)</c:f>
            </c:numRef>
          </c:val>
          <c:extLst>
            <c:ext xmlns:c16="http://schemas.microsoft.com/office/drawing/2014/chart" uri="{C3380CC4-5D6E-409C-BE32-E72D297353CC}">
              <c16:uniqueId val="{00000000-6391-441F-A7C9-F5070C71584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EDUCACION'!$P$27,'SEC EDUCACION'!$S$27,'SEC EDUCACION'!$V$27,'SEC EDUCACION'!$AA$27,'SEC EDUCACION'!$AD$27,'SEC EDUCACION'!$AG$27,'SEC EDUCACION'!$AL$27,'SEC EDUCACION'!$AO$27,'SEC EDUCACION'!$AR$27,'SEC EDUCACION'!$AW$27,'SEC EDUCACION'!$AZ$27,'SEC EDUCACION'!$BC$27)</c:f>
            </c:numRef>
          </c:val>
          <c:extLst>
            <c:ext xmlns:c16="http://schemas.microsoft.com/office/drawing/2014/chart" uri="{C3380CC4-5D6E-409C-BE32-E72D297353CC}">
              <c16:uniqueId val="{00000000-30EE-4EEA-BF68-1FDB179B05A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EDUCACION'!$P$28,'SEC EDUCACION'!$S$28,'SEC EDUCACION'!$V$28,'SEC EDUCACION'!$AA$28,'SEC EDUCACION'!$AD$28,'SEC EDUCACION'!$AG$28,'SEC EDUCACION'!$AL$28,'SEC EDUCACION'!$AO$28,'SEC EDUCACION'!$AR$28,'SEC EDUCACION'!$AW$28,'SEC EDUCACION'!$AZ$28,'SEC EDUCACION'!$BC$28)</c:f>
            </c:numRef>
          </c:val>
          <c:extLst>
            <c:ext xmlns:c16="http://schemas.microsoft.com/office/drawing/2014/chart" uri="{C3380CC4-5D6E-409C-BE32-E72D297353CC}">
              <c16:uniqueId val="{00000000-1D10-4465-A4E1-066B0598F3E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EDUCACION'!$P$29,'SEC EDUCACION'!$S$29,'SEC EDUCACION'!$V$29,'SEC EDUCACION'!$AA$29,'SEC EDUCACION'!$AD$29,'SEC EDUCACION'!$AG$29,'SEC EDUCACION'!$AL$29,'SEC EDUCACION'!$AO$29,'SEC EDUCACION'!$AR$29,'SEC EDUCACION'!$AW$29,'SEC EDUCACION'!$AZ$29,'SEC EDUCACION'!$BC$29)</c:f>
            </c:numRef>
          </c:val>
          <c:extLst>
            <c:ext xmlns:c16="http://schemas.microsoft.com/office/drawing/2014/chart" uri="{C3380CC4-5D6E-409C-BE32-E72D297353CC}">
              <c16:uniqueId val="{00000000-03A0-4E08-B9D5-E7FAF8C153C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EDUCACION'!$P$30,'SEC EDUCACION'!$S$30,'SEC EDUCACION'!$V$30,'SEC EDUCACION'!$AA$30,'SEC EDUCACION'!$AD$30,'SEC EDUCACION'!$AG$30,'SEC EDUCACION'!$AL$30,'SEC EDUCACION'!$AO$30,'SEC EDUCACION'!$AR$30,'SEC EDUCACION'!$AW$30,'SEC EDUCACION'!$AZ$30,'SEC EDUCACION'!$BC$30)</c:f>
            </c:numRef>
          </c:val>
          <c:extLst>
            <c:ext xmlns:c16="http://schemas.microsoft.com/office/drawing/2014/chart" uri="{C3380CC4-5D6E-409C-BE32-E72D297353CC}">
              <c16:uniqueId val="{00000000-1B5A-4F0D-8F57-D791EC036BD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DEL RIESGO'!$P$4,'GESTION DEL RIESGO'!$S$4,'GESTION DEL RIESGO'!$V$4,'GESTION DEL RIESGO'!$AA$4,'GESTION DEL RIESGO'!$AD$4,'GESTION DEL RIESGO'!$AG$4,'GESTION DEL RIESGO'!$AL$4,'GESTION DEL RIESGO'!$AO$4,'GESTION DEL RIESGO'!$AR$4,'GESTION DEL RIESGO'!$AW$4,'GESTION DEL RIESGO'!$AZ$4,'GESTION DEL RIESGO'!$BC$4)</c:f>
              <c:numCache>
                <c:formatCode>0%</c:formatCode>
                <c:ptCount val="12"/>
                <c:pt idx="0">
                  <c:v>0.88571428571428568</c:v>
                </c:pt>
                <c:pt idx="1">
                  <c:v>1</c:v>
                </c:pt>
                <c:pt idx="2">
                  <c:v>0.8</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348-4AB7-8CC8-C82F992CCB9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DEL RIESGO'!$P$5,'GESTION DEL RIESGO'!$S$5,'GESTION DEL RIESGO'!$V$5,'GESTION DEL RIESGO'!$AA$5,'GESTION DEL RIESGO'!$AD$5,'GESTION DEL RIESGO'!$AG$5,'GESTION DEL RIESGO'!$AL$5,'GESTION DEL RIESGO'!$AO$5,'GESTION DEL RIESGO'!$AR$5,'GESTION DEL RIESGO'!$AW$5,'GESTION DEL RIESGO'!$AZ$5,'GESTION DEL RIESGO'!$BC$5)</c:f>
              <c:numCache>
                <c:formatCode>0%</c:formatCode>
                <c:ptCount val="12"/>
                <c:pt idx="0">
                  <c:v>1</c:v>
                </c:pt>
                <c:pt idx="1">
                  <c:v>1</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9B6-4E6D-9ED0-96DA853C700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DEL RIESGO'!$P$6,'GESTION DEL RIESGO'!$S$6,'GESTION DEL RIESGO'!$V$6,'GESTION DEL RIESGO'!$AA$6,'GESTION DEL RIESGO'!$AD$6,'GESTION DEL RIESGO'!$AG$6,'GESTION DEL RIESGO'!$AL$6,'GESTION DEL RIESGO'!$AO$6,'GESTION DEL RIESGO'!$AR$6,'GESTION DEL RIESGO'!$AW$6,'GESTION DEL RIESGO'!$AZ$6,'GESTION DEL RIESGO'!$BC$6)</c:f>
              <c:numCache>
                <c:formatCode>General</c:formatCode>
                <c:ptCount val="12"/>
                <c:pt idx="0">
                  <c:v>0</c:v>
                </c:pt>
                <c:pt idx="1">
                  <c:v>0</c:v>
                </c:pt>
                <c:pt idx="2">
                  <c:v>0</c:v>
                </c:pt>
                <c:pt idx="3">
                  <c:v>0</c:v>
                </c:pt>
                <c:pt idx="4">
                  <c:v>0</c:v>
                </c:pt>
                <c:pt idx="5">
                  <c:v>0</c:v>
                </c:pt>
                <c:pt idx="6">
                  <c:v>0</c:v>
                </c:pt>
                <c:pt idx="7">
                  <c:v>0</c:v>
                </c:pt>
                <c:pt idx="8">
                  <c:v>0</c:v>
                </c:pt>
                <c:pt idx="9">
                  <c:v>0</c:v>
                </c:pt>
                <c:pt idx="10">
                  <c:v>0</c:v>
                </c:pt>
                <c:pt idx="11" formatCode="0%">
                  <c:v>0</c:v>
                </c:pt>
              </c:numCache>
            </c:numRef>
          </c:val>
          <c:extLst>
            <c:ext xmlns:c16="http://schemas.microsoft.com/office/drawing/2014/chart" uri="{C3380CC4-5D6E-409C-BE32-E72D297353CC}">
              <c16:uniqueId val="{00000000-32AE-4B52-8E3D-CBFB6B548A2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DEL RIESGO'!$P$7,'GESTION DEL RIESGO'!$S$7,'GESTION DEL RIESGO'!$V$7,'GESTION DEL RIESGO'!$AA$7,'GESTION DEL RIESGO'!$AD$7,'GESTION DEL RIESGO'!$AG$7,'GESTION DEL RIESGO'!$AL$7,'GESTION DEL RIESGO'!$AO$7,'GESTION DEL RIESGO'!$AR$7,'GESTION DEL RIESGO'!$AW$7,'GESTION DEL RIESGO'!$AZ$7,'GESTION DEL RIESGO'!$BC$7)</c:f>
              <c:numCache>
                <c:formatCode>0%</c:formatCode>
                <c:ptCount val="12"/>
                <c:pt idx="0">
                  <c:v>1</c:v>
                </c:pt>
                <c:pt idx="1">
                  <c:v>1</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89A1-4F2C-B5C1-48573F47543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DEL RIESGO'!$P$8,'GESTION DEL RIESGO'!$S$8,'GESTION DEL RIESGO'!$V$8,'GESTION DEL RIESGO'!$AA$8,'GESTION DEL RIESGO'!$AD$8,'GESTION DEL RIESGO'!$AG$8,'GESTION DEL RIESGO'!$AL$8,'GESTION DEL RIESGO'!$AO$8,'GESTION DEL RIESGO'!$AR$8,'GESTION DEL RIESGO'!$AW$8,'GESTION DEL RIESGO'!$AZ$8,'GESTION DEL RIESGO'!$BC$8)</c:f>
              <c:numCache>
                <c:formatCode>0%</c:formatCode>
                <c:ptCount val="12"/>
                <c:pt idx="0">
                  <c:v>1</c:v>
                </c:pt>
                <c:pt idx="1">
                  <c:v>1</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33F-4BAB-BB4D-F4C4D095882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DEL RIESGO'!$P$9,'GESTION DEL RIESGO'!$S$9,'GESTION DEL RIESGO'!$V$9,'GESTION DEL RIESGO'!$AA$9,'GESTION DEL RIESGO'!$AD$9,'GESTION DEL RIESGO'!$AG$9,'GESTION DEL RIESGO'!$AL$9,'GESTION DEL RIESGO'!$AO$9,'GESTION DEL RIESGO'!$AR$9,'GESTION DEL RIESGO'!$AW$9,'GESTION DEL RIESGO'!$AZ$9,'GESTION DEL RIESGO'!$BC$9)</c:f>
              <c:numCache>
                <c:formatCode>0%</c:formatCode>
                <c:ptCount val="12"/>
                <c:pt idx="0">
                  <c:v>1</c:v>
                </c:pt>
                <c:pt idx="1">
                  <c:v>0.95454545454545459</c:v>
                </c:pt>
                <c:pt idx="2">
                  <c:v>0.65</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F46-4EAF-AE83-F0A43AD5C1F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DEL RIESGO'!$P$10,'GESTION DEL RIESGO'!$S$10,'GESTION DEL RIESGO'!$V$10,'GESTION DEL RIESGO'!$AA$10,'GESTION DEL RIESGO'!$AD$10,'GESTION DEL RIESGO'!$AG$10,'GESTION DEL RIESGO'!$AL$10,'GESTION DEL RIESGO'!$AO$10,'GESTION DEL RIESGO'!$AR$10,'GESTION DEL RIESGO'!$AW$10,'GESTION DEL RIESGO'!$AZ$10,'GESTION DEL RIESGO'!$BC$10)</c:f>
            </c:numRef>
          </c:val>
          <c:extLst>
            <c:ext xmlns:c16="http://schemas.microsoft.com/office/drawing/2014/chart" uri="{C3380CC4-5D6E-409C-BE32-E72D297353CC}">
              <c16:uniqueId val="{00000000-DD17-4E2F-A717-6BB9856AC50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DEL RIESGO'!$P$11,'GESTION DEL RIESGO'!$S$11,'GESTION DEL RIESGO'!$V$11,'GESTION DEL RIESGO'!$AA$11,'GESTION DEL RIESGO'!$AD$11,'GESTION DEL RIESGO'!$AG$11,'GESTION DEL RIESGO'!$AL$11,'GESTION DEL RIESGO'!$AO$11,'GESTION DEL RIESGO'!$AR$11,'GESTION DEL RIESGO'!$AW$11,'GESTION DEL RIESGO'!$AZ$11,'GESTION DEL RIESGO'!$BC$11)</c:f>
            </c:numRef>
          </c:val>
          <c:extLst>
            <c:ext xmlns:c16="http://schemas.microsoft.com/office/drawing/2014/chart" uri="{C3380CC4-5D6E-409C-BE32-E72D297353CC}">
              <c16:uniqueId val="{00000000-75D4-48E4-9321-8AD32290E11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DEL RIESGO'!$P$12,'GESTION DEL RIESGO'!$S$12,'GESTION DEL RIESGO'!$V$12,'GESTION DEL RIESGO'!$AA$12,'GESTION DEL RIESGO'!$AD$12,'GESTION DEL RIESGO'!$AG$12,'GESTION DEL RIESGO'!$AL$12,'GESTION DEL RIESGO'!$AO$12,'GESTION DEL RIESGO'!$AR$12,'GESTION DEL RIESGO'!$AW$12,'GESTION DEL RIESGO'!$AZ$12,'GESTION DEL RIESGO'!$BC$12)</c:f>
            </c:numRef>
          </c:val>
          <c:extLst>
            <c:ext xmlns:c16="http://schemas.microsoft.com/office/drawing/2014/chart" uri="{C3380CC4-5D6E-409C-BE32-E72D297353CC}">
              <c16:uniqueId val="{00000000-9BE1-473F-A4C8-6DB61007104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DEL RIESGO'!$P$13,'GESTION DEL RIESGO'!$S$13,'GESTION DEL RIESGO'!$V$13,'GESTION DEL RIESGO'!$AA$13,'GESTION DEL RIESGO'!$AD$13,'GESTION DEL RIESGO'!$AG$13,'GESTION DEL RIESGO'!$AL$13,'GESTION DEL RIESGO'!$AO$13,'GESTION DEL RIESGO'!$AR$13,'GESTION DEL RIESGO'!$AW$13,'GESTION DEL RIESGO'!$AZ$13,'GESTION DEL RIESGO'!$BC$13)</c:f>
            </c:numRef>
          </c:val>
          <c:extLst>
            <c:ext xmlns:c16="http://schemas.microsoft.com/office/drawing/2014/chart" uri="{C3380CC4-5D6E-409C-BE32-E72D297353CC}">
              <c16:uniqueId val="{00000000-93CA-49CB-95DE-68BFDAADEAD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DEL RIESGO'!$P$14,'GESTION DEL RIESGO'!$S$14,'GESTION DEL RIESGO'!$V$14,'GESTION DEL RIESGO'!$AA$14,'GESTION DEL RIESGO'!$AD$14,'GESTION DEL RIESGO'!$AG$14,'GESTION DEL RIESGO'!$AL$14,'GESTION DEL RIESGO'!$AO$14,'GESTION DEL RIESGO'!$AR$14,'GESTION DEL RIESGO'!$AW$14,'GESTION DEL RIESGO'!$AZ$14,'GESTION DEL RIESGO'!$BC$14)</c:f>
            </c:numRef>
          </c:val>
          <c:extLst>
            <c:ext xmlns:c16="http://schemas.microsoft.com/office/drawing/2014/chart" uri="{C3380CC4-5D6E-409C-BE32-E72D297353CC}">
              <c16:uniqueId val="{00000000-FA14-4CC5-8E61-A2E0A15DC2F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DEL RIESGO'!$P$15,'GESTION DEL RIESGO'!$S$15,'GESTION DEL RIESGO'!$V$15,'GESTION DEL RIESGO'!$AA$15,'GESTION DEL RIESGO'!$AD$15,'GESTION DEL RIESGO'!$AG$15,'GESTION DEL RIESGO'!$AL$15,'GESTION DEL RIESGO'!$AO$15,'GESTION DEL RIESGO'!$AR$15,'GESTION DEL RIESGO'!$AW$15,'GESTION DEL RIESGO'!$AZ$15,'GESTION DEL RIESGO'!$BC$15)</c:f>
            </c:numRef>
          </c:val>
          <c:extLst>
            <c:ext xmlns:c16="http://schemas.microsoft.com/office/drawing/2014/chart" uri="{C3380CC4-5D6E-409C-BE32-E72D297353CC}">
              <c16:uniqueId val="{00000000-224B-4198-87F0-C45F7E182C8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DEL RIESGO'!$P$16,'GESTION DEL RIESGO'!$S$16,'GESTION DEL RIESGO'!$V$16,'GESTION DEL RIESGO'!$AA$16,'GESTION DEL RIESGO'!$AD$16,'GESTION DEL RIESGO'!$AG$16,'GESTION DEL RIESGO'!$AL$16,'GESTION DEL RIESGO'!$AO$16,'GESTION DEL RIESGO'!$AR$16,'GESTION DEL RIESGO'!$AW$16,'GESTION DEL RIESGO'!$AZ$16,'GESTION DEL RIESGO'!$BC$16)</c:f>
            </c:numRef>
          </c:val>
          <c:extLst>
            <c:ext xmlns:c16="http://schemas.microsoft.com/office/drawing/2014/chart" uri="{C3380CC4-5D6E-409C-BE32-E72D297353CC}">
              <c16:uniqueId val="{00000000-7A95-4FAF-BF6B-A1C9C4DFE2F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DEL RIESGO'!$P$17,'GESTION DEL RIESGO'!$S$17,'GESTION DEL RIESGO'!$V$17,'GESTION DEL RIESGO'!$AA$17,'GESTION DEL RIESGO'!$AD$17,'GESTION DEL RIESGO'!$AG$17,'GESTION DEL RIESGO'!$AL$17,'GESTION DEL RIESGO'!$AO$17,'GESTION DEL RIESGO'!$AR$17,'GESTION DEL RIESGO'!$AW$17,'GESTION DEL RIESGO'!$AZ$17,'GESTION DEL RIESGO'!$BC$17)</c:f>
            </c:numRef>
          </c:val>
          <c:extLst>
            <c:ext xmlns:c16="http://schemas.microsoft.com/office/drawing/2014/chart" uri="{C3380CC4-5D6E-409C-BE32-E72D297353CC}">
              <c16:uniqueId val="{00000000-04B2-47B0-A0AE-82ABB60D9E5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DEL RIESGO'!$P$18,'GESTION DEL RIESGO'!$S$18,'GESTION DEL RIESGO'!$V$18,'GESTION DEL RIESGO'!$AA$18,'GESTION DEL RIESGO'!$AD$18,'GESTION DEL RIESGO'!$AG$18,'GESTION DEL RIESGO'!$AL$18,'GESTION DEL RIESGO'!$AO$18,'GESTION DEL RIESGO'!$AR$18,'GESTION DEL RIESGO'!$AW$18,'GESTION DEL RIESGO'!$AZ$18,'GESTION DEL RIESGO'!$BC$18)</c:f>
            </c:numRef>
          </c:val>
          <c:extLst>
            <c:ext xmlns:c16="http://schemas.microsoft.com/office/drawing/2014/chart" uri="{C3380CC4-5D6E-409C-BE32-E72D297353CC}">
              <c16:uniqueId val="{00000000-7B98-494C-8FA3-320DC42C8BD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DEL RIESGO'!$P$19,'GESTION DEL RIESGO'!$S$19,'GESTION DEL RIESGO'!$V$19,'GESTION DEL RIESGO'!$AA$19,'GESTION DEL RIESGO'!$AD$19,'GESTION DEL RIESGO'!$AG$19,'GESTION DEL RIESGO'!$AL$19,'GESTION DEL RIESGO'!$AO$19,'GESTION DEL RIESGO'!$AR$19,'GESTION DEL RIESGO'!$AW$19,'GESTION DEL RIESGO'!$AZ$19,'GESTION DEL RIESGO'!$BC$19)</c:f>
            </c:numRef>
          </c:val>
          <c:extLst>
            <c:ext xmlns:c16="http://schemas.microsoft.com/office/drawing/2014/chart" uri="{C3380CC4-5D6E-409C-BE32-E72D297353CC}">
              <c16:uniqueId val="{00000000-AA33-4A2B-A961-038E5807B2C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DEL RIESGO'!$P$20,'GESTION DEL RIESGO'!$S$20,'GESTION DEL RIESGO'!$V$20,'GESTION DEL RIESGO'!$AA$20,'GESTION DEL RIESGO'!$AD$20,'GESTION DEL RIESGO'!$AG$20,'GESTION DEL RIESGO'!$AL$20,'GESTION DEL RIESGO'!$AO$20,'GESTION DEL RIESGO'!$AR$20,'GESTION DEL RIESGO'!$AW$20,'GESTION DEL RIESGO'!$AZ$20,'GESTION DEL RIESGO'!$BC$20)</c:f>
            </c:numRef>
          </c:val>
          <c:extLst>
            <c:ext xmlns:c16="http://schemas.microsoft.com/office/drawing/2014/chart" uri="{C3380CC4-5D6E-409C-BE32-E72D297353CC}">
              <c16:uniqueId val="{00000000-49A0-42EB-B13A-BC36A666D5B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DEL RIESGO'!$P$21,'GESTION DEL RIESGO'!$S$21,'GESTION DEL RIESGO'!$V$21,'GESTION DEL RIESGO'!$AA$21,'GESTION DEL RIESGO'!$AD$21,'GESTION DEL RIESGO'!$AG$21,'GESTION DEL RIESGO'!$AL$21,'GESTION DEL RIESGO'!$AO$21,'GESTION DEL RIESGO'!$AR$21,'GESTION DEL RIESGO'!$AW$21,'GESTION DEL RIESGO'!$AZ$21,'GESTION DEL RIESGO'!$BC$21)</c:f>
            </c:numRef>
          </c:val>
          <c:extLst>
            <c:ext xmlns:c16="http://schemas.microsoft.com/office/drawing/2014/chart" uri="{C3380CC4-5D6E-409C-BE32-E72D297353CC}">
              <c16:uniqueId val="{00000000-3F05-45DA-9708-CF98804D640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DEL RIESGO'!$P$22,'GESTION DEL RIESGO'!$S$22,'GESTION DEL RIESGO'!$V$22,'GESTION DEL RIESGO'!$AA$22,'GESTION DEL RIESGO'!$AD$22,'GESTION DEL RIESGO'!$AG$22,'GESTION DEL RIESGO'!$AL$22,'GESTION DEL RIESGO'!$AO$22,'GESTION DEL RIESGO'!$AR$22,'GESTION DEL RIESGO'!$AW$22,'GESTION DEL RIESGO'!$AZ$22,'GESTION DEL RIESGO'!$BC$22)</c:f>
            </c:numRef>
          </c:val>
          <c:extLst>
            <c:ext xmlns:c16="http://schemas.microsoft.com/office/drawing/2014/chart" uri="{C3380CC4-5D6E-409C-BE32-E72D297353CC}">
              <c16:uniqueId val="{00000000-DA5F-4E90-8190-C3B0A11EDC8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DEL RIESGO'!$P$23,'GESTION DEL RIESGO'!$S$23,'GESTION DEL RIESGO'!$V$23,'GESTION DEL RIESGO'!$AA$23,'GESTION DEL RIESGO'!$AD$23,'GESTION DEL RIESGO'!$AG$23,'GESTION DEL RIESGO'!$AL$23,'GESTION DEL RIESGO'!$AO$23,'GESTION DEL RIESGO'!$AR$23,'GESTION DEL RIESGO'!$AW$23,'GESTION DEL RIESGO'!$AZ$23,'GESTION DEL RIESGO'!$BC$23)</c:f>
            </c:numRef>
          </c:val>
          <c:extLst>
            <c:ext xmlns:c16="http://schemas.microsoft.com/office/drawing/2014/chart" uri="{C3380CC4-5D6E-409C-BE32-E72D297353CC}">
              <c16:uniqueId val="{00000000-EE79-480F-A675-8FD8DACA708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DEL RIESGO'!$P$24,'GESTION DEL RIESGO'!$S$24,'GESTION DEL RIESGO'!$V$24,'GESTION DEL RIESGO'!$AA$24,'GESTION DEL RIESGO'!$AD$24,'GESTION DEL RIESGO'!$AG$24,'GESTION DEL RIESGO'!$AL$24,'GESTION DEL RIESGO'!$AO$24,'GESTION DEL RIESGO'!$AR$24,'GESTION DEL RIESGO'!$AW$24,'GESTION DEL RIESGO'!$AZ$24,'GESTION DEL RIESGO'!$BC$24)</c:f>
            </c:numRef>
          </c:val>
          <c:extLst>
            <c:ext xmlns:c16="http://schemas.microsoft.com/office/drawing/2014/chart" uri="{C3380CC4-5D6E-409C-BE32-E72D297353CC}">
              <c16:uniqueId val="{00000000-B05D-4689-B2FD-5484F6FA823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DEL RIESGO'!$P$25,'GESTION DEL RIESGO'!$S$25,'GESTION DEL RIESGO'!$V$25,'GESTION DEL RIESGO'!$AA$25,'GESTION DEL RIESGO'!$AD$25,'GESTION DEL RIESGO'!$AG$25,'GESTION DEL RIESGO'!$AL$25,'GESTION DEL RIESGO'!$AO$25,'GESTION DEL RIESGO'!$AR$25,'GESTION DEL RIESGO'!$AW$25,'GESTION DEL RIESGO'!$AZ$25,'GESTION DEL RIESGO'!$BC$25)</c:f>
            </c:numRef>
          </c:val>
          <c:extLst>
            <c:ext xmlns:c16="http://schemas.microsoft.com/office/drawing/2014/chart" uri="{C3380CC4-5D6E-409C-BE32-E72D297353CC}">
              <c16:uniqueId val="{00000000-C7EC-414C-AA92-B4823F4014B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DEL RIESGO'!$P$26,'GESTION DEL RIESGO'!$S$26,'GESTION DEL RIESGO'!$V$26,'GESTION DEL RIESGO'!$AA$26,'GESTION DEL RIESGO'!$AD$26,'GESTION DEL RIESGO'!$AG$26,'GESTION DEL RIESGO'!$AL$26,'GESTION DEL RIESGO'!$AO$26,'GESTION DEL RIESGO'!$AR$26,'GESTION DEL RIESGO'!$AW$26,'GESTION DEL RIESGO'!$AZ$26,'GESTION DEL RIESGO'!$BC$26)</c:f>
            </c:numRef>
          </c:val>
          <c:extLst>
            <c:ext xmlns:c16="http://schemas.microsoft.com/office/drawing/2014/chart" uri="{C3380CC4-5D6E-409C-BE32-E72D297353CC}">
              <c16:uniqueId val="{00000000-CCC0-4836-BB7D-A6E797D07A8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DEL RIESGO'!$P$27,'GESTION DEL RIESGO'!$S$27,'GESTION DEL RIESGO'!$V$27,'GESTION DEL RIESGO'!$AA$27,'GESTION DEL RIESGO'!$AD$27,'GESTION DEL RIESGO'!$AG$27,'GESTION DEL RIESGO'!$AL$27,'GESTION DEL RIESGO'!$AO$27,'GESTION DEL RIESGO'!$AR$27,'GESTION DEL RIESGO'!$AW$27,'GESTION DEL RIESGO'!$AZ$27,'GESTION DEL RIESGO'!$BC$27)</c:f>
            </c:numRef>
          </c:val>
          <c:extLst>
            <c:ext xmlns:c16="http://schemas.microsoft.com/office/drawing/2014/chart" uri="{C3380CC4-5D6E-409C-BE32-E72D297353CC}">
              <c16:uniqueId val="{00000000-FA99-4B75-9BCD-72FA2739ADF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DEL RIESGO'!$P$28,'GESTION DEL RIESGO'!$S$28,'GESTION DEL RIESGO'!$V$28,'GESTION DEL RIESGO'!$AA$28,'GESTION DEL RIESGO'!$AD$28,'GESTION DEL RIESGO'!$AG$28,'GESTION DEL RIESGO'!$AL$28,'GESTION DEL RIESGO'!$AO$28,'GESTION DEL RIESGO'!$AR$28,'GESTION DEL RIESGO'!$AW$28,'GESTION DEL RIESGO'!$AZ$28,'GESTION DEL RIESGO'!$BC$28)</c:f>
            </c:numRef>
          </c:val>
          <c:extLst>
            <c:ext xmlns:c16="http://schemas.microsoft.com/office/drawing/2014/chart" uri="{C3380CC4-5D6E-409C-BE32-E72D297353CC}">
              <c16:uniqueId val="{00000000-4885-48C0-92A7-6FE9DEB8919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DEL RIESGO'!$P$29,'GESTION DEL RIESGO'!$S$29,'GESTION DEL RIESGO'!$V$29,'GESTION DEL RIESGO'!$AA$29,'GESTION DEL RIESGO'!$AD$29,'GESTION DEL RIESGO'!$AG$29,'GESTION DEL RIESGO'!$AL$29,'GESTION DEL RIESGO'!$AO$29,'GESTION DEL RIESGO'!$AR$29,'GESTION DEL RIESGO'!$AW$29,'GESTION DEL RIESGO'!$AZ$29,'GESTION DEL RIESGO'!$BC$29)</c:f>
            </c:numRef>
          </c:val>
          <c:extLst>
            <c:ext xmlns:c16="http://schemas.microsoft.com/office/drawing/2014/chart" uri="{C3380CC4-5D6E-409C-BE32-E72D297353CC}">
              <c16:uniqueId val="{00000000-A485-4728-90A1-31E5B859782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DEL RIESGO'!$P$30,'GESTION DEL RIESGO'!$S$30,'GESTION DEL RIESGO'!$V$30,'GESTION DEL RIESGO'!$AA$30,'GESTION DEL RIESGO'!$AD$30,'GESTION DEL RIESGO'!$AG$30,'GESTION DEL RIESGO'!$AL$30,'GESTION DEL RIESGO'!$AO$30,'GESTION DEL RIESGO'!$AR$30,'GESTION DEL RIESGO'!$AW$30,'GESTION DEL RIESGO'!$AZ$30,'GESTION DEL RIESGO'!$BC$30)</c:f>
            </c:numRef>
          </c:val>
          <c:extLst>
            <c:ext xmlns:c16="http://schemas.microsoft.com/office/drawing/2014/chart" uri="{C3380CC4-5D6E-409C-BE32-E72D297353CC}">
              <c16:uniqueId val="{00000000-931C-48F9-B9FC-486E0EEAAEA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INTERIOR'!$P$4,'SEC INTERIOR'!$S$4,'SEC INTERIOR'!$V$4,'SEC INTERIOR'!$AA$4,'SEC INTERIOR'!$AD$4,'SEC INTERIOR'!$AG$4,'SEC INTERIOR'!$AL$4,'SEC INTERIOR'!$AO$4,'SEC INTERIOR'!$AR$4,'SEC INTERIOR'!$AW$4,'SEC INTERIOR'!$AZ$4,'SEC INTERIOR'!$BC$4)</c:f>
              <c:numCache>
                <c:formatCode>0%</c:formatCode>
                <c:ptCount val="12"/>
                <c:pt idx="0">
                  <c:v>0</c:v>
                </c:pt>
                <c:pt idx="1">
                  <c:v>0</c:v>
                </c:pt>
                <c:pt idx="2">
                  <c:v>0.75471698113207553</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A8F-4641-9964-C471C2AC4A1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INTERIOR'!$P$5,'SEC INTERIOR'!$S$5,'SEC INTERIOR'!$V$5,'SEC INTERIOR'!$AA$5,'SEC INTERIOR'!$AD$5,'SEC INTERIOR'!$AG$5,'SEC INTERIOR'!$AL$5,'SEC INTERIOR'!$AO$5,'SEC INTERIOR'!$AR$5,'SEC INTERIOR'!$AW$5,'SEC INTERIOR'!$AZ$5,'SEC INTERIOR'!$BC$5)</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664-4100-90D8-95DB0860382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INTERIOR'!$P$6,'SEC INTERIOR'!$S$6,'SEC INTERIOR'!$V$6,'SEC INTERIOR'!$AA$6,'SEC INTERIOR'!$AD$6,'SEC INTERIOR'!$AG$6,'SEC INTERIOR'!$AL$6,'SEC INTERIOR'!$AO$6,'SEC INTERIOR'!$AR$6,'SEC INTERIOR'!$AW$6,'SEC INTERIOR'!$AZ$6,'SEC INTERIOR'!$BC$6)</c:f>
              <c:numCache>
                <c:formatCode>0%</c:formatCode>
                <c:ptCount val="12"/>
                <c:pt idx="0">
                  <c:v>0</c:v>
                </c:pt>
                <c:pt idx="1">
                  <c:v>0</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B4E6-423E-ABA5-5F502679868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INTERIOR'!$P$7,'SEC INTERIOR'!$S$7,'SEC INTERIOR'!$V$7,'SEC INTERIOR'!$AA$7,'SEC INTERIOR'!$AD$7,'SEC INTERIOR'!$AG$7,'SEC INTERIOR'!$AL$7,'SEC INTERIOR'!$AO$7,'SEC INTERIOR'!$AR$7,'SEC INTERIOR'!$AW$7,'SEC INTERIOR'!$AZ$7,'SEC INTERIOR'!$BC$7)</c:f>
              <c:numCache>
                <c:formatCode>0%</c:formatCode>
                <c:ptCount val="12"/>
                <c:pt idx="0">
                  <c:v>0</c:v>
                </c:pt>
                <c:pt idx="1">
                  <c:v>0</c:v>
                </c:pt>
                <c:pt idx="2">
                  <c:v>2</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BE8-4706-B2B8-795C46EB75A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INTERIOR'!$P$8,'SEC INTERIOR'!$S$8,'SEC INTERIOR'!$V$8,'SEC INTERIOR'!$AA$8,'SEC INTERIOR'!$AD$8,'SEC INTERIOR'!$AG$8,'SEC INTERIOR'!$AL$8,'SEC INTERIOR'!$AO$8,'SEC INTERIOR'!$AR$8,'SEC INTERIOR'!$AW$8,'SEC INTERIOR'!$AZ$8,'SEC INTERIOR'!$BC$8)</c:f>
              <c:numCache>
                <c:formatCode>0%</c:formatCode>
                <c:ptCount val="12"/>
                <c:pt idx="0">
                  <c:v>0</c:v>
                </c:pt>
                <c:pt idx="1">
                  <c:v>0</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950-4C38-90C1-C276E7F0DEE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INTERIOR'!$P$9,'SEC INTERIOR'!$S$9,'SEC INTERIOR'!$V$9,'SEC INTERIOR'!$AA$9,'SEC INTERIOR'!$AD$9,'SEC INTERIOR'!$AG$9,'SEC INTERIOR'!$AL$9,'SEC INTERIOR'!$AO$9,'SEC INTERIOR'!$AR$9,'SEC INTERIOR'!$AW$9,'SEC INTERIOR'!$AZ$9,'SEC INTERIOR'!$BC$9)</c:f>
              <c:numCache>
                <c:formatCode>0%</c:formatCode>
                <c:ptCount val="12"/>
                <c:pt idx="0">
                  <c:v>0</c:v>
                </c:pt>
                <c:pt idx="1">
                  <c:v>0</c:v>
                </c:pt>
                <c:pt idx="2">
                  <c:v>0.94117647058823528</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EED-4272-8F89-D20C2ED8F93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INTERIOR'!$P$10,'SEC INTERIOR'!$S$10,'SEC INTERIOR'!$V$10,'SEC INTERIOR'!$AA$10,'SEC INTERIOR'!$AD$10,'SEC INTERIOR'!$AG$10,'SEC INTERIOR'!$AL$10,'SEC INTERIOR'!$AO$10,'SEC INTERIOR'!$AR$10,'SEC INTERIOR'!$AW$10,'SEC INTERIOR'!$AZ$10,'SEC INTERIOR'!$BC$10)</c:f>
              <c:numCache>
                <c:formatCode>0%</c:formatCode>
                <c:ptCount val="12"/>
                <c:pt idx="0">
                  <c:v>0</c:v>
                </c:pt>
                <c:pt idx="1">
                  <c:v>0</c:v>
                </c:pt>
                <c:pt idx="2">
                  <c:v>0.95081967213114749</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B91-41BC-9A94-B080E0261A0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INTERIOR'!$P$11,'SEC INTERIOR'!$S$11,'SEC INTERIOR'!$V$11,'SEC INTERIOR'!$AA$11,'SEC INTERIOR'!$AD$11,'SEC INTERIOR'!$AG$11,'SEC INTERIOR'!$AL$11,'SEC INTERIOR'!$AO$11,'SEC INTERIOR'!$AR$11,'SEC INTERIOR'!$AW$11,'SEC INTERIOR'!$AZ$11,'SEC INTERIOR'!$BC$11)</c:f>
              <c:numCache>
                <c:formatCode>0%</c:formatCode>
                <c:ptCount val="12"/>
                <c:pt idx="0">
                  <c:v>0</c:v>
                </c:pt>
                <c:pt idx="1">
                  <c:v>0</c:v>
                </c:pt>
                <c:pt idx="2">
                  <c:v>0.94594594594594594</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57A-4C0B-B9F6-DFC4B9F4006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INTERIOR'!$P$12,'SEC INTERIOR'!$S$12,'SEC INTERIOR'!$V$12,'SEC INTERIOR'!$AA$12,'SEC INTERIOR'!$AD$12,'SEC INTERIOR'!$AG$12,'SEC INTERIOR'!$AL$12,'SEC INTERIOR'!$AO$12,'SEC INTERIOR'!$AR$12,'SEC INTERIOR'!$AW$12,'SEC INTERIOR'!$AZ$12,'SEC INTERIOR'!$BC$12)</c:f>
              <c:numCache>
                <c:formatCode>0%</c:formatCode>
                <c:ptCount val="12"/>
                <c:pt idx="0">
                  <c:v>0</c:v>
                </c:pt>
                <c:pt idx="1">
                  <c:v>0</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A2D-44E9-91EB-BC01ED74C0E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INTERIOR'!$P$13,'SEC INTERIOR'!$S$13,'SEC INTERIOR'!$V$13,'SEC INTERIOR'!$AA$13,'SEC INTERIOR'!$AD$13,'SEC INTERIOR'!$AG$13,'SEC INTERIOR'!$AL$13,'SEC INTERIOR'!$AO$13,'SEC INTERIOR'!$AR$13,'SEC INTERIOR'!$AW$13,'SEC INTERIOR'!$AZ$13,'SEC INTERIOR'!$BC$13)</c:f>
              <c:numCache>
                <c:formatCode>0%</c:formatCode>
                <c:ptCount val="12"/>
                <c:pt idx="0">
                  <c:v>0</c:v>
                </c:pt>
                <c:pt idx="1">
                  <c:v>0</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BDD-4CD6-AB58-C14727B8354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INTERIOR'!$P$14,'SEC INTERIOR'!$S$14,'SEC INTERIOR'!$V$14,'SEC INTERIOR'!$AA$14,'SEC INTERIOR'!$AD$14,'SEC INTERIOR'!$AG$14,'SEC INTERIOR'!$AL$14,'SEC INTERIOR'!$AO$14,'SEC INTERIOR'!$AR$14,'SEC INTERIOR'!$AW$14,'SEC INTERIOR'!$AZ$14,'SEC INTERIOR'!$BC$14)</c:f>
              <c:numCache>
                <c:formatCode>0%</c:formatCode>
                <c:ptCount val="12"/>
                <c:pt idx="0">
                  <c:v>0</c:v>
                </c:pt>
                <c:pt idx="1">
                  <c:v>0</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525-4680-8747-10857D70F0C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INTERIOR'!$P$15,'SEC INTERIOR'!$S$15,'SEC INTERIOR'!$V$15,'SEC INTERIOR'!$AA$15,'SEC INTERIOR'!$AD$15,'SEC INTERIOR'!$AG$15,'SEC INTERIOR'!$AL$15,'SEC INTERIOR'!$AO$15,'SEC INTERIOR'!$AR$15,'SEC INTERIOR'!$AW$15,'SEC INTERIOR'!$AZ$15,'SEC INTERIOR'!$BC$15)</c:f>
              <c:numCache>
                <c:formatCode>0%</c:formatCode>
                <c:ptCount val="12"/>
                <c:pt idx="0">
                  <c:v>0</c:v>
                </c:pt>
                <c:pt idx="1">
                  <c:v>0</c:v>
                </c:pt>
                <c:pt idx="2">
                  <c:v>0.95238095238095233</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7B7-4A20-9AD5-147148B1FCE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INTERIOR'!$P$16,'SEC INTERIOR'!$S$16,'SEC INTERIOR'!$V$16,'SEC INTERIOR'!$AA$16,'SEC INTERIOR'!$AD$16,'SEC INTERIOR'!$AG$16,'SEC INTERIOR'!$AL$16,'SEC INTERIOR'!$AO$16,'SEC INTERIOR'!$AR$16,'SEC INTERIOR'!$AW$16,'SEC INTERIOR'!$AZ$16,'SEC INTERIOR'!$BC$16)</c:f>
              <c:numCache>
                <c:formatCode>0%</c:formatCode>
                <c:ptCount val="12"/>
                <c:pt idx="0">
                  <c:v>0</c:v>
                </c:pt>
                <c:pt idx="1">
                  <c:v>0</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687-4AB1-A499-31958ECB83F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INTERIOR'!$P$17,'SEC INTERIOR'!$S$17,'SEC INTERIOR'!$V$17,'SEC INTERIOR'!$AA$17,'SEC INTERIOR'!$AD$17,'SEC INTERIOR'!$AG$17,'SEC INTERIOR'!$AL$17,'SEC INTERIOR'!$AO$17,'SEC INTERIOR'!$AR$17,'SEC INTERIOR'!$AW$17,'SEC INTERIOR'!$AZ$17,'SEC INTERIOR'!$BC$17)</c:f>
            </c:numRef>
          </c:val>
          <c:extLst>
            <c:ext xmlns:c16="http://schemas.microsoft.com/office/drawing/2014/chart" uri="{C3380CC4-5D6E-409C-BE32-E72D297353CC}">
              <c16:uniqueId val="{00000000-F6EE-49DE-BA2B-DFE72836E31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INTERIOR'!$P$18,'SEC INTERIOR'!$S$18,'SEC INTERIOR'!$V$18,'SEC INTERIOR'!$AA$18,'SEC INTERIOR'!$AD$18,'SEC INTERIOR'!$AG$18,'SEC INTERIOR'!$AL$18,'SEC INTERIOR'!$AO$18,'SEC INTERIOR'!$AR$18,'SEC INTERIOR'!$AW$18,'SEC INTERIOR'!$AZ$18,'SEC INTERIOR'!$BC$18)</c:f>
            </c:numRef>
          </c:val>
          <c:extLst>
            <c:ext xmlns:c16="http://schemas.microsoft.com/office/drawing/2014/chart" uri="{C3380CC4-5D6E-409C-BE32-E72D297353CC}">
              <c16:uniqueId val="{00000000-E5EB-47F2-AE56-C970EC375A2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INTERIOR'!$P$19,'SEC INTERIOR'!$S$19,'SEC INTERIOR'!$V$19,'SEC INTERIOR'!$AA$19,'SEC INTERIOR'!$AD$19,'SEC INTERIOR'!$AG$19,'SEC INTERIOR'!$AL$19,'SEC INTERIOR'!$AO$19,'SEC INTERIOR'!$AR$19,'SEC INTERIOR'!$AW$19,'SEC INTERIOR'!$AZ$19,'SEC INTERIOR'!$BC$19)</c:f>
            </c:numRef>
          </c:val>
          <c:extLst>
            <c:ext xmlns:c16="http://schemas.microsoft.com/office/drawing/2014/chart" uri="{C3380CC4-5D6E-409C-BE32-E72D297353CC}">
              <c16:uniqueId val="{00000000-6C08-476E-9D62-DADCB4D429C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INTERIOR'!$P$20,'SEC INTERIOR'!$S$20,'SEC INTERIOR'!$V$20,'SEC INTERIOR'!$AA$20,'SEC INTERIOR'!$AD$20,'SEC INTERIOR'!$AG$20,'SEC INTERIOR'!$AL$20,'SEC INTERIOR'!$AO$20,'SEC INTERIOR'!$AR$20,'SEC INTERIOR'!$AW$20,'SEC INTERIOR'!$AZ$20,'SEC INTERIOR'!$BC$20)</c:f>
            </c:numRef>
          </c:val>
          <c:extLst>
            <c:ext xmlns:c16="http://schemas.microsoft.com/office/drawing/2014/chart" uri="{C3380CC4-5D6E-409C-BE32-E72D297353CC}">
              <c16:uniqueId val="{00000000-9A25-4D0B-88A3-FCF6864E838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INTERIOR'!$P$21,'SEC INTERIOR'!$S$21,'SEC INTERIOR'!$V$21,'SEC INTERIOR'!$AA$21,'SEC INTERIOR'!$AD$21,'SEC INTERIOR'!$AG$21,'SEC INTERIOR'!$AL$21,'SEC INTERIOR'!$AO$21,'SEC INTERIOR'!$AR$21,'SEC INTERIOR'!$AW$21,'SEC INTERIOR'!$AZ$21,'SEC INTERIOR'!$BC$21)</c:f>
            </c:numRef>
          </c:val>
          <c:extLst>
            <c:ext xmlns:c16="http://schemas.microsoft.com/office/drawing/2014/chart" uri="{C3380CC4-5D6E-409C-BE32-E72D297353CC}">
              <c16:uniqueId val="{00000000-A37E-4466-A06F-FCBCC436745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INTERIOR'!$P$22,'SEC INTERIOR'!$S$22,'SEC INTERIOR'!$V$22,'SEC INTERIOR'!$AA$22,'SEC INTERIOR'!$AD$22,'SEC INTERIOR'!$AG$22,'SEC INTERIOR'!$AL$22,'SEC INTERIOR'!$AO$22,'SEC INTERIOR'!$AR$22,'SEC INTERIOR'!$AW$22,'SEC INTERIOR'!$AZ$22,'SEC INTERIOR'!$BC$22)</c:f>
            </c:numRef>
          </c:val>
          <c:extLst>
            <c:ext xmlns:c16="http://schemas.microsoft.com/office/drawing/2014/chart" uri="{C3380CC4-5D6E-409C-BE32-E72D297353CC}">
              <c16:uniqueId val="{00000000-E2C8-4ED7-A5B6-3F51C6DE65E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INTERIOR'!$P$23,'SEC INTERIOR'!$S$23,'SEC INTERIOR'!$V$23,'SEC INTERIOR'!$AA$23,'SEC INTERIOR'!$AD$23,'SEC INTERIOR'!$AG$23,'SEC INTERIOR'!$AL$23,'SEC INTERIOR'!$AO$23,'SEC INTERIOR'!$AR$23,'SEC INTERIOR'!$AW$23,'SEC INTERIOR'!$AZ$23,'SEC INTERIOR'!$BC$23)</c:f>
            </c:numRef>
          </c:val>
          <c:extLst>
            <c:ext xmlns:c16="http://schemas.microsoft.com/office/drawing/2014/chart" uri="{C3380CC4-5D6E-409C-BE32-E72D297353CC}">
              <c16:uniqueId val="{00000000-F945-4A25-BA81-838E86FB1F8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INTERIOR'!$P$24,'SEC INTERIOR'!$S$24,'SEC INTERIOR'!$V$24,'SEC INTERIOR'!$AA$24,'SEC INTERIOR'!$AD$24,'SEC INTERIOR'!$AG$24,'SEC INTERIOR'!$AL$24,'SEC INTERIOR'!$AO$24,'SEC INTERIOR'!$AR$24,'SEC INTERIOR'!$AW$24,'SEC INTERIOR'!$AZ$24,'SEC INTERIOR'!$BC$24)</c:f>
            </c:numRef>
          </c:val>
          <c:extLst>
            <c:ext xmlns:c16="http://schemas.microsoft.com/office/drawing/2014/chart" uri="{C3380CC4-5D6E-409C-BE32-E72D297353CC}">
              <c16:uniqueId val="{00000000-D9B3-446A-AF95-BA3A94614DC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INTERIOR'!$P$25,'SEC INTERIOR'!$S$25,'SEC INTERIOR'!$V$25,'SEC INTERIOR'!$AA$25,'SEC INTERIOR'!$AD$25,'SEC INTERIOR'!$AG$25,'SEC INTERIOR'!$AL$25,'SEC INTERIOR'!$AO$25,'SEC INTERIOR'!$AR$25,'SEC INTERIOR'!$AW$25,'SEC INTERIOR'!$AZ$25,'SEC INTERIOR'!$BC$25)</c:f>
            </c:numRef>
          </c:val>
          <c:extLst>
            <c:ext xmlns:c16="http://schemas.microsoft.com/office/drawing/2014/chart" uri="{C3380CC4-5D6E-409C-BE32-E72D297353CC}">
              <c16:uniqueId val="{00000000-017F-44A3-9349-0EFB9AE279D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INTERIOR'!$P$26,'SEC INTERIOR'!$S$26,'SEC INTERIOR'!$V$26,'SEC INTERIOR'!$AA$26,'SEC INTERIOR'!$AD$26,'SEC INTERIOR'!$AG$26,'SEC INTERIOR'!$AL$26,'SEC INTERIOR'!$AO$26,'SEC INTERIOR'!$AR$26,'SEC INTERIOR'!$AW$26,'SEC INTERIOR'!$AZ$26,'SEC INTERIOR'!$BC$26)</c:f>
            </c:numRef>
          </c:val>
          <c:extLst>
            <c:ext xmlns:c16="http://schemas.microsoft.com/office/drawing/2014/chart" uri="{C3380CC4-5D6E-409C-BE32-E72D297353CC}">
              <c16:uniqueId val="{00000000-CDE1-4445-A356-EC15CE97E3E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INTERIOR'!$P$27,'SEC INTERIOR'!$S$27,'SEC INTERIOR'!$V$27,'SEC INTERIOR'!$AA$27,'SEC INTERIOR'!$AD$27,'SEC INTERIOR'!$AG$27,'SEC INTERIOR'!$AL$27,'SEC INTERIOR'!$AO$27,'SEC INTERIOR'!$AR$27,'SEC INTERIOR'!$AW$27,'SEC INTERIOR'!$AZ$27,'SEC INTERIOR'!$BC$27)</c:f>
            </c:numRef>
          </c:val>
          <c:extLst>
            <c:ext xmlns:c16="http://schemas.microsoft.com/office/drawing/2014/chart" uri="{C3380CC4-5D6E-409C-BE32-E72D297353CC}">
              <c16:uniqueId val="{00000000-26C0-4DAA-9B13-EF1BE11EFC4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INTERIOR'!$P$28,'SEC INTERIOR'!$S$28,'SEC INTERIOR'!$V$28,'SEC INTERIOR'!$AA$28,'SEC INTERIOR'!$AD$28,'SEC INTERIOR'!$AG$28,'SEC INTERIOR'!$AL$28,'SEC INTERIOR'!$AO$28,'SEC INTERIOR'!$AR$28,'SEC INTERIOR'!$AW$28,'SEC INTERIOR'!$AZ$28,'SEC INTERIOR'!$BC$28)</c:f>
            </c:numRef>
          </c:val>
          <c:extLst>
            <c:ext xmlns:c16="http://schemas.microsoft.com/office/drawing/2014/chart" uri="{C3380CC4-5D6E-409C-BE32-E72D297353CC}">
              <c16:uniqueId val="{00000000-62E8-4736-8122-48A37436C7F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INTERIOR'!$P$29,'SEC INTERIOR'!$S$29,'SEC INTERIOR'!$V$29,'SEC INTERIOR'!$AA$29,'SEC INTERIOR'!$AD$29,'SEC INTERIOR'!$AG$29,'SEC INTERIOR'!$AL$29,'SEC INTERIOR'!$AO$29,'SEC INTERIOR'!$AR$29,'SEC INTERIOR'!$AW$29,'SEC INTERIOR'!$AZ$29,'SEC INTERIOR'!$BC$29)</c:f>
            </c:numRef>
          </c:val>
          <c:extLst>
            <c:ext xmlns:c16="http://schemas.microsoft.com/office/drawing/2014/chart" uri="{C3380CC4-5D6E-409C-BE32-E72D297353CC}">
              <c16:uniqueId val="{00000000-42B8-4190-B573-1083EF9BBCD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INTERIOR'!$P$30,'SEC INTERIOR'!$S$30,'SEC INTERIOR'!$V$30,'SEC INTERIOR'!$AA$30,'SEC INTERIOR'!$AD$30,'SEC INTERIOR'!$AG$30,'SEC INTERIOR'!$AL$30,'SEC INTERIOR'!$AO$30,'SEC INTERIOR'!$AR$30,'SEC INTERIOR'!$AW$30,'SEC INTERIOR'!$AZ$30,'SEC INTERIOR'!$BC$30)</c:f>
            </c:numRef>
          </c:val>
          <c:extLst>
            <c:ext xmlns:c16="http://schemas.microsoft.com/office/drawing/2014/chart" uri="{C3380CC4-5D6E-409C-BE32-E72D297353CC}">
              <c16:uniqueId val="{00000000-DA82-48BD-9C17-FF4652364DE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ADMINISTRATIVA'!$P$4,'SEC ADMINISTRATIVA'!$S$4,'SEC ADMINISTRATIVA'!$V$4,'SEC ADMINISTRATIVA'!$AA$4,'SEC ADMINISTRATIVA'!$AD$4,'SEC ADMINISTRATIVA'!$AG$4,'SEC ADMINISTRATIVA'!$AL$4,'SEC ADMINISTRATIVA'!$AO$4,'SEC ADMINISTRATIVA'!$AR$4,'SEC ADMINISTRATIVA'!$AW$4,'SEC ADMINISTRATIVA'!$AZ$4,'SEC ADMINISTRATIVA'!$BC$4)</c:f>
              <c:numCache>
                <c:formatCode>0%</c:formatCode>
                <c:ptCount val="12"/>
                <c:pt idx="0">
                  <c:v>0.91959798994974873</c:v>
                </c:pt>
                <c:pt idx="1">
                  <c:v>0.95918367346938771</c:v>
                </c:pt>
                <c:pt idx="2">
                  <c:v>0.99406528189910981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877-457D-8CB2-E303BBD9D84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ADMINISTRATIVA'!$P$5,'SEC ADMINISTRATIVA'!$S$5,'SEC ADMINISTRATIVA'!$V$5,'SEC ADMINISTRATIVA'!$AA$5,'SEC ADMINISTRATIVA'!$AD$5,'SEC ADMINISTRATIVA'!$AG$5,'SEC ADMINISTRATIVA'!$AL$5,'SEC ADMINISTRATIVA'!$AO$5,'SEC ADMINISTRATIVA'!$AR$5,'SEC ADMINISTRATIVA'!$AW$5,'SEC ADMINISTRATIVA'!$AZ$5,'SEC ADMINISTRATIVA'!$BC$5)</c:f>
              <c:numCache>
                <c:formatCode>0%</c:formatCode>
                <c:ptCount val="12"/>
                <c:pt idx="0">
                  <c:v>1</c:v>
                </c:pt>
                <c:pt idx="1">
                  <c:v>1</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3F1-4837-BAE4-A0DA7CC62C1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ADMINISTRATIVA'!$P$6,'SEC ADMINISTRATIVA'!$S$6,'SEC ADMINISTRATIVA'!$V$6,'SEC ADMINISTRATIVA'!$AA$6,'SEC ADMINISTRATIVA'!$AD$6,'SEC ADMINISTRATIVA'!$AG$6,'SEC ADMINISTRATIVA'!$AL$6,'SEC ADMINISTRATIVA'!$AO$6,'SEC ADMINISTRATIVA'!$AR$6,'SEC ADMINISTRATIVA'!$AW$6,'SEC ADMINISTRATIVA'!$AZ$6,'SEC ADMINISTRATIVA'!$BC$6)</c:f>
            </c:numRef>
          </c:val>
          <c:extLst>
            <c:ext xmlns:c16="http://schemas.microsoft.com/office/drawing/2014/chart" uri="{C3380CC4-5D6E-409C-BE32-E72D297353CC}">
              <c16:uniqueId val="{00000000-68C0-4A5C-A93C-30A078FA15F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ADMINISTRATIVA'!$P$7,'SEC ADMINISTRATIVA'!$S$7,'SEC ADMINISTRATIVA'!$V$7,'SEC ADMINISTRATIVA'!$AA$7,'SEC ADMINISTRATIVA'!$AD$7,'SEC ADMINISTRATIVA'!$AG$7,'SEC ADMINISTRATIVA'!$AL$7,'SEC ADMINISTRATIVA'!$AO$7,'SEC ADMINISTRATIVA'!$AR$7,'SEC ADMINISTRATIVA'!$AW$7,'SEC ADMINISTRATIVA'!$AZ$7,'SEC ADMINISTRATIVA'!$BC$7)</c:f>
            </c:numRef>
          </c:val>
          <c:extLst>
            <c:ext xmlns:c16="http://schemas.microsoft.com/office/drawing/2014/chart" uri="{C3380CC4-5D6E-409C-BE32-E72D297353CC}">
              <c16:uniqueId val="{00000000-5F4D-4B86-93DC-8BAF3D2E600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ADMINISTRATIVA'!$P$8,'SEC ADMINISTRATIVA'!$S$8,'SEC ADMINISTRATIVA'!$V$8,'SEC ADMINISTRATIVA'!$AA$8,'SEC ADMINISTRATIVA'!$AD$8,'SEC ADMINISTRATIVA'!$AG$8,'SEC ADMINISTRATIVA'!$AL$8,'SEC ADMINISTRATIVA'!$AO$8,'SEC ADMINISTRATIVA'!$AR$8,'SEC ADMINISTRATIVA'!$AW$8,'SEC ADMINISTRATIVA'!$AZ$8,'SEC ADMINISTRATIVA'!$BC$8)</c:f>
            </c:numRef>
          </c:val>
          <c:extLst>
            <c:ext xmlns:c16="http://schemas.microsoft.com/office/drawing/2014/chart" uri="{C3380CC4-5D6E-409C-BE32-E72D297353CC}">
              <c16:uniqueId val="{00000000-0989-4221-A63F-CEBA1465C7F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ADMINISTRATIVA'!$P$9,'SEC ADMINISTRATIVA'!$S$9,'SEC ADMINISTRATIVA'!$V$9,'SEC ADMINISTRATIVA'!$AA$9,'SEC ADMINISTRATIVA'!$AD$9,'SEC ADMINISTRATIVA'!$AG$9,'SEC ADMINISTRATIVA'!$AL$9,'SEC ADMINISTRATIVA'!$AO$9,'SEC ADMINISTRATIVA'!$AR$9,'SEC ADMINISTRATIVA'!$AW$9,'SEC ADMINISTRATIVA'!$AZ$9,'SEC ADMINISTRATIVA'!$BC$9)</c:f>
            </c:numRef>
          </c:val>
          <c:extLst>
            <c:ext xmlns:c16="http://schemas.microsoft.com/office/drawing/2014/chart" uri="{C3380CC4-5D6E-409C-BE32-E72D297353CC}">
              <c16:uniqueId val="{00000000-A0A4-4D64-ACFC-8D60A52752E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ADMINISTRATIVA'!$P$10,'SEC ADMINISTRATIVA'!$S$10,'SEC ADMINISTRATIVA'!$V$10,'SEC ADMINISTRATIVA'!$AA$10,'SEC ADMINISTRATIVA'!$AD$10,'SEC ADMINISTRATIVA'!$AG$10,'SEC ADMINISTRATIVA'!$AL$10,'SEC ADMINISTRATIVA'!$AO$10,'SEC ADMINISTRATIVA'!$AR$10,'SEC ADMINISTRATIVA'!$AW$10,'SEC ADMINISTRATIVA'!$AZ$10,'SEC ADMINISTRATIVA'!$BC$10)</c:f>
            </c:numRef>
          </c:val>
          <c:extLst>
            <c:ext xmlns:c16="http://schemas.microsoft.com/office/drawing/2014/chart" uri="{C3380CC4-5D6E-409C-BE32-E72D297353CC}">
              <c16:uniqueId val="{00000000-B51A-4BDF-9EA1-9F6D0B75B92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ADMINISTRATIVA'!$P$11,'SEC ADMINISTRATIVA'!$S$11,'SEC ADMINISTRATIVA'!$V$11,'SEC ADMINISTRATIVA'!$AA$11,'SEC ADMINISTRATIVA'!$AD$11,'SEC ADMINISTRATIVA'!$AG$11,'SEC ADMINISTRATIVA'!$AL$11,'SEC ADMINISTRATIVA'!$AO$11,'SEC ADMINISTRATIVA'!$AR$11,'SEC ADMINISTRATIVA'!$AW$11,'SEC ADMINISTRATIVA'!$AZ$11,'SEC ADMINISTRATIVA'!$BC$11)</c:f>
            </c:numRef>
          </c:val>
          <c:extLst>
            <c:ext xmlns:c16="http://schemas.microsoft.com/office/drawing/2014/chart" uri="{C3380CC4-5D6E-409C-BE32-E72D297353CC}">
              <c16:uniqueId val="{00000000-C866-4985-ABDC-5806421610B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ADMINISTRATIVA'!$P$12,'SEC ADMINISTRATIVA'!$S$12,'SEC ADMINISTRATIVA'!$V$12,'SEC ADMINISTRATIVA'!$AA$12,'SEC ADMINISTRATIVA'!$AD$12,'SEC ADMINISTRATIVA'!$AG$12,'SEC ADMINISTRATIVA'!$AL$12,'SEC ADMINISTRATIVA'!$AO$12,'SEC ADMINISTRATIVA'!$AR$12,'SEC ADMINISTRATIVA'!$AW$12,'SEC ADMINISTRATIVA'!$AZ$12,'SEC ADMINISTRATIVA'!$BC$12)</c:f>
            </c:numRef>
          </c:val>
          <c:extLst>
            <c:ext xmlns:c16="http://schemas.microsoft.com/office/drawing/2014/chart" uri="{C3380CC4-5D6E-409C-BE32-E72D297353CC}">
              <c16:uniqueId val="{00000000-E7E8-4436-80DB-F194FAE26D6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ADMINISTRATIVA'!$P$13,'SEC ADMINISTRATIVA'!$S$13,'SEC ADMINISTRATIVA'!$V$13,'SEC ADMINISTRATIVA'!$AA$13,'SEC ADMINISTRATIVA'!$AD$13,'SEC ADMINISTRATIVA'!$AG$13,'SEC ADMINISTRATIVA'!$AL$13,'SEC ADMINISTRATIVA'!$AO$13,'SEC ADMINISTRATIVA'!$AR$13,'SEC ADMINISTRATIVA'!$AW$13,'SEC ADMINISTRATIVA'!$AZ$13,'SEC ADMINISTRATIVA'!$BC$13)</c:f>
            </c:numRef>
          </c:val>
          <c:extLst>
            <c:ext xmlns:c16="http://schemas.microsoft.com/office/drawing/2014/chart" uri="{C3380CC4-5D6E-409C-BE32-E72D297353CC}">
              <c16:uniqueId val="{00000000-1DAD-4B30-9188-CC85D08D12C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ADMINISTRATIVA'!$P$14,'SEC ADMINISTRATIVA'!$S$14,'SEC ADMINISTRATIVA'!$V$14,'SEC ADMINISTRATIVA'!$AA$14,'SEC ADMINISTRATIVA'!$AD$14,'SEC ADMINISTRATIVA'!$AG$14,'SEC ADMINISTRATIVA'!$AL$14,'SEC ADMINISTRATIVA'!$AO$14,'SEC ADMINISTRATIVA'!$AR$14,'SEC ADMINISTRATIVA'!$AW$14,'SEC ADMINISTRATIVA'!$AZ$14,'SEC ADMINISTRATIVA'!$BC$14)</c:f>
            </c:numRef>
          </c:val>
          <c:extLst>
            <c:ext xmlns:c16="http://schemas.microsoft.com/office/drawing/2014/chart" uri="{C3380CC4-5D6E-409C-BE32-E72D297353CC}">
              <c16:uniqueId val="{00000000-80E1-4B9F-ABFE-E627C68F25B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ADMINISTRATIVA'!$P$15,'SEC ADMINISTRATIVA'!$S$15,'SEC ADMINISTRATIVA'!$V$15,'SEC ADMINISTRATIVA'!$AA$15,'SEC ADMINISTRATIVA'!$AD$15,'SEC ADMINISTRATIVA'!$AG$15,'SEC ADMINISTRATIVA'!$AL$15,'SEC ADMINISTRATIVA'!$AO$15,'SEC ADMINISTRATIVA'!$AR$15,'SEC ADMINISTRATIVA'!$AW$15,'SEC ADMINISTRATIVA'!$AZ$15,'SEC ADMINISTRATIVA'!$BC$15)</c:f>
            </c:numRef>
          </c:val>
          <c:extLst>
            <c:ext xmlns:c16="http://schemas.microsoft.com/office/drawing/2014/chart" uri="{C3380CC4-5D6E-409C-BE32-E72D297353CC}">
              <c16:uniqueId val="{00000000-23A5-4A25-90D5-10AD5C140EB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ADMINISTRATIVA'!$P$16,'SEC ADMINISTRATIVA'!$S$16,'SEC ADMINISTRATIVA'!$V$16,'SEC ADMINISTRATIVA'!$AA$16,'SEC ADMINISTRATIVA'!$AD$16,'SEC ADMINISTRATIVA'!$AG$16,'SEC ADMINISTRATIVA'!$AL$16,'SEC ADMINISTRATIVA'!$AO$16,'SEC ADMINISTRATIVA'!$AR$16,'SEC ADMINISTRATIVA'!$AW$16,'SEC ADMINISTRATIVA'!$AZ$16,'SEC ADMINISTRATIVA'!$BC$16)</c:f>
            </c:numRef>
          </c:val>
          <c:extLst>
            <c:ext xmlns:c16="http://schemas.microsoft.com/office/drawing/2014/chart" uri="{C3380CC4-5D6E-409C-BE32-E72D297353CC}">
              <c16:uniqueId val="{00000000-3D28-4414-BA60-54AA15DEB74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ADMINISTRATIVA'!$P$17,'SEC ADMINISTRATIVA'!$S$17,'SEC ADMINISTRATIVA'!$V$17,'SEC ADMINISTRATIVA'!$AA$17,'SEC ADMINISTRATIVA'!$AD$17,'SEC ADMINISTRATIVA'!$AG$17,'SEC ADMINISTRATIVA'!$AL$17,'SEC ADMINISTRATIVA'!$AO$17,'SEC ADMINISTRATIVA'!$AR$17,'SEC ADMINISTRATIVA'!$AW$17,'SEC ADMINISTRATIVA'!$AZ$17,'SEC ADMINISTRATIVA'!$BC$17)</c:f>
            </c:numRef>
          </c:val>
          <c:extLst>
            <c:ext xmlns:c16="http://schemas.microsoft.com/office/drawing/2014/chart" uri="{C3380CC4-5D6E-409C-BE32-E72D297353CC}">
              <c16:uniqueId val="{00000000-CDA9-4969-AE4D-9B858FAAF50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ADMINISTRATIVA'!$P$18,'SEC ADMINISTRATIVA'!$S$18,'SEC ADMINISTRATIVA'!$V$18,'SEC ADMINISTRATIVA'!$AA$18,'SEC ADMINISTRATIVA'!$AD$18,'SEC ADMINISTRATIVA'!$AG$18,'SEC ADMINISTRATIVA'!$AL$18,'SEC ADMINISTRATIVA'!$AO$18,'SEC ADMINISTRATIVA'!$AR$18,'SEC ADMINISTRATIVA'!$AW$18,'SEC ADMINISTRATIVA'!$AZ$18,'SEC ADMINISTRATIVA'!$BC$18)</c:f>
            </c:numRef>
          </c:val>
          <c:extLst>
            <c:ext xmlns:c16="http://schemas.microsoft.com/office/drawing/2014/chart" uri="{C3380CC4-5D6E-409C-BE32-E72D297353CC}">
              <c16:uniqueId val="{00000000-F52F-47D8-BF16-A9CEDE54AE9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ADMINISTRATIVA'!$P$19,'SEC ADMINISTRATIVA'!$S$19,'SEC ADMINISTRATIVA'!$V$19,'SEC ADMINISTRATIVA'!$AA$19,'SEC ADMINISTRATIVA'!$AD$19,'SEC ADMINISTRATIVA'!$AG$19,'SEC ADMINISTRATIVA'!$AL$19,'SEC ADMINISTRATIVA'!$AO$19,'SEC ADMINISTRATIVA'!$AR$19,'SEC ADMINISTRATIVA'!$AW$19,'SEC ADMINISTRATIVA'!$AZ$19,'SEC ADMINISTRATIVA'!$BC$19)</c:f>
            </c:numRef>
          </c:val>
          <c:extLst>
            <c:ext xmlns:c16="http://schemas.microsoft.com/office/drawing/2014/chart" uri="{C3380CC4-5D6E-409C-BE32-E72D297353CC}">
              <c16:uniqueId val="{00000000-29B8-4AA1-8B71-3B21A705690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ADMINISTRATIVA'!$P$20,'SEC ADMINISTRATIVA'!$S$20,'SEC ADMINISTRATIVA'!$V$20,'SEC ADMINISTRATIVA'!$AA$20,'SEC ADMINISTRATIVA'!$AD$20,'SEC ADMINISTRATIVA'!$AG$20,'SEC ADMINISTRATIVA'!$AL$20,'SEC ADMINISTRATIVA'!$AO$20,'SEC ADMINISTRATIVA'!$AR$20,'SEC ADMINISTRATIVA'!$AW$20,'SEC ADMINISTRATIVA'!$AZ$20,'SEC ADMINISTRATIVA'!$BC$20)</c:f>
            </c:numRef>
          </c:val>
          <c:extLst>
            <c:ext xmlns:c16="http://schemas.microsoft.com/office/drawing/2014/chart" uri="{C3380CC4-5D6E-409C-BE32-E72D297353CC}">
              <c16:uniqueId val="{00000000-1FF8-4204-98D2-E846035937A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ADMINISTRATIVA'!$P$21,'SEC ADMINISTRATIVA'!$S$21,'SEC ADMINISTRATIVA'!$V$21,'SEC ADMINISTRATIVA'!$AA$21,'SEC ADMINISTRATIVA'!$AD$21,'SEC ADMINISTRATIVA'!$AG$21,'SEC ADMINISTRATIVA'!$AL$21,'SEC ADMINISTRATIVA'!$AO$21,'SEC ADMINISTRATIVA'!$AR$21,'SEC ADMINISTRATIVA'!$AW$21,'SEC ADMINISTRATIVA'!$AZ$21,'SEC ADMINISTRATIVA'!$BC$21)</c:f>
            </c:numRef>
          </c:val>
          <c:extLst>
            <c:ext xmlns:c16="http://schemas.microsoft.com/office/drawing/2014/chart" uri="{C3380CC4-5D6E-409C-BE32-E72D297353CC}">
              <c16:uniqueId val="{00000000-F33C-44C9-881F-53681C99DB5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ADMINISTRATIVA'!$P$22,'SEC ADMINISTRATIVA'!$S$22,'SEC ADMINISTRATIVA'!$V$22,'SEC ADMINISTRATIVA'!$AA$22,'SEC ADMINISTRATIVA'!$AD$22,'SEC ADMINISTRATIVA'!$AG$22,'SEC ADMINISTRATIVA'!$AL$22,'SEC ADMINISTRATIVA'!$AO$22,'SEC ADMINISTRATIVA'!$AR$22,'SEC ADMINISTRATIVA'!$AW$22,'SEC ADMINISTRATIVA'!$AZ$22,'SEC ADMINISTRATIVA'!$BC$22)</c:f>
            </c:numRef>
          </c:val>
          <c:extLst>
            <c:ext xmlns:c16="http://schemas.microsoft.com/office/drawing/2014/chart" uri="{C3380CC4-5D6E-409C-BE32-E72D297353CC}">
              <c16:uniqueId val="{00000000-B51D-4594-AF04-ED5B0E6CCC5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ADMINISTRATIVA'!$P$23,'SEC ADMINISTRATIVA'!$S$23,'SEC ADMINISTRATIVA'!$V$23,'SEC ADMINISTRATIVA'!$AA$23,'SEC ADMINISTRATIVA'!$AD$23,'SEC ADMINISTRATIVA'!$AG$23,'SEC ADMINISTRATIVA'!$AL$23,'SEC ADMINISTRATIVA'!$AO$23,'SEC ADMINISTRATIVA'!$AR$23,'SEC ADMINISTRATIVA'!$AW$23,'SEC ADMINISTRATIVA'!$AZ$23,'SEC ADMINISTRATIVA'!$BC$23)</c:f>
            </c:numRef>
          </c:val>
          <c:extLst>
            <c:ext xmlns:c16="http://schemas.microsoft.com/office/drawing/2014/chart" uri="{C3380CC4-5D6E-409C-BE32-E72D297353CC}">
              <c16:uniqueId val="{00000000-B437-4175-B175-7025EDA86F5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ADMINISTRATIVA'!$P$24,'SEC ADMINISTRATIVA'!$S$24,'SEC ADMINISTRATIVA'!$V$24,'SEC ADMINISTRATIVA'!$AA$24,'SEC ADMINISTRATIVA'!$AD$24,'SEC ADMINISTRATIVA'!$AG$24,'SEC ADMINISTRATIVA'!$AL$24,'SEC ADMINISTRATIVA'!$AO$24,'SEC ADMINISTRATIVA'!$AR$24,'SEC ADMINISTRATIVA'!$AW$24,'SEC ADMINISTRATIVA'!$AZ$24,'SEC ADMINISTRATIVA'!$BC$24)</c:f>
            </c:numRef>
          </c:val>
          <c:extLst>
            <c:ext xmlns:c16="http://schemas.microsoft.com/office/drawing/2014/chart" uri="{C3380CC4-5D6E-409C-BE32-E72D297353CC}">
              <c16:uniqueId val="{00000000-8691-447D-AB1F-8A552591878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ADMINISTRATIVA'!$P$25,'SEC ADMINISTRATIVA'!$S$25,'SEC ADMINISTRATIVA'!$V$25,'SEC ADMINISTRATIVA'!$AA$25,'SEC ADMINISTRATIVA'!$AD$25,'SEC ADMINISTRATIVA'!$AG$25,'SEC ADMINISTRATIVA'!$AL$25,'SEC ADMINISTRATIVA'!$AO$25,'SEC ADMINISTRATIVA'!$AR$25,'SEC ADMINISTRATIVA'!$AW$25,'SEC ADMINISTRATIVA'!$AZ$25,'SEC ADMINISTRATIVA'!$BC$25)</c:f>
            </c:numRef>
          </c:val>
          <c:extLst>
            <c:ext xmlns:c16="http://schemas.microsoft.com/office/drawing/2014/chart" uri="{C3380CC4-5D6E-409C-BE32-E72D297353CC}">
              <c16:uniqueId val="{00000000-FE36-4A85-9425-AB8161E354E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ADMINISTRATIVA'!$P$26,'SEC ADMINISTRATIVA'!$S$26,'SEC ADMINISTRATIVA'!$V$26,'SEC ADMINISTRATIVA'!$AA$26,'SEC ADMINISTRATIVA'!$AD$26,'SEC ADMINISTRATIVA'!$AG$26,'SEC ADMINISTRATIVA'!$AL$26,'SEC ADMINISTRATIVA'!$AO$26,'SEC ADMINISTRATIVA'!$AR$26,'SEC ADMINISTRATIVA'!$AW$26,'SEC ADMINISTRATIVA'!$AZ$26,'SEC ADMINISTRATIVA'!$BC$26)</c:f>
            </c:numRef>
          </c:val>
          <c:extLst>
            <c:ext xmlns:c16="http://schemas.microsoft.com/office/drawing/2014/chart" uri="{C3380CC4-5D6E-409C-BE32-E72D297353CC}">
              <c16:uniqueId val="{00000000-E413-4890-8CB8-38ECA74C187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ADMINISTRATIVA'!$P$27,'SEC ADMINISTRATIVA'!$S$27,'SEC ADMINISTRATIVA'!$V$27,'SEC ADMINISTRATIVA'!$AA$27,'SEC ADMINISTRATIVA'!$AD$27,'SEC ADMINISTRATIVA'!$AG$27,'SEC ADMINISTRATIVA'!$AL$27,'SEC ADMINISTRATIVA'!$AO$27,'SEC ADMINISTRATIVA'!$AR$27,'SEC ADMINISTRATIVA'!$AW$27,'SEC ADMINISTRATIVA'!$AZ$27,'SEC ADMINISTRATIVA'!$BC$27)</c:f>
            </c:numRef>
          </c:val>
          <c:extLst>
            <c:ext xmlns:c16="http://schemas.microsoft.com/office/drawing/2014/chart" uri="{C3380CC4-5D6E-409C-BE32-E72D297353CC}">
              <c16:uniqueId val="{00000000-5503-4EF5-B9EA-0112104C80E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ADMINISTRATIVA'!$P$28,'SEC ADMINISTRATIVA'!$S$28,'SEC ADMINISTRATIVA'!$V$28,'SEC ADMINISTRATIVA'!$AA$28,'SEC ADMINISTRATIVA'!$AD$28,'SEC ADMINISTRATIVA'!$AG$28,'SEC ADMINISTRATIVA'!$AL$28,'SEC ADMINISTRATIVA'!$AO$28,'SEC ADMINISTRATIVA'!$AR$28,'SEC ADMINISTRATIVA'!$AW$28,'SEC ADMINISTRATIVA'!$AZ$28,'SEC ADMINISTRATIVA'!$BC$28)</c:f>
            </c:numRef>
          </c:val>
          <c:extLst>
            <c:ext xmlns:c16="http://schemas.microsoft.com/office/drawing/2014/chart" uri="{C3380CC4-5D6E-409C-BE32-E72D297353CC}">
              <c16:uniqueId val="{00000000-AFDD-4C56-810F-69954D1725C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ADMINISTRATIVA'!$P$29,'SEC ADMINISTRATIVA'!$S$29,'SEC ADMINISTRATIVA'!$V$29,'SEC ADMINISTRATIVA'!$AA$29,'SEC ADMINISTRATIVA'!$AD$29,'SEC ADMINISTRATIVA'!$AG$29,'SEC ADMINISTRATIVA'!$AL$29,'SEC ADMINISTRATIVA'!$AO$29,'SEC ADMINISTRATIVA'!$AR$29,'SEC ADMINISTRATIVA'!$AW$29,'SEC ADMINISTRATIVA'!$AZ$29,'SEC ADMINISTRATIVA'!$BC$29)</c:f>
            </c:numRef>
          </c:val>
          <c:extLst>
            <c:ext xmlns:c16="http://schemas.microsoft.com/office/drawing/2014/chart" uri="{C3380CC4-5D6E-409C-BE32-E72D297353CC}">
              <c16:uniqueId val="{00000000-22CD-4CC6-9ECF-58BAA0DF165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('SEC ADMINISTRATIVA'!$P$30,'SEC ADMINISTRATIVA'!$S$30,'SEC ADMINISTRATIVA'!$V$30,'SEC ADMINISTRATIVA'!$AA$30,'SEC ADMINISTRATIVA'!$AD$30,'SEC ADMINISTRATIVA'!$AG$30,'SEC ADMINISTRATIVA'!$AL$30,'SEC ADMINISTRATIVA'!$AO$30,'SEC ADMINISTRATIVA'!$AR$30,'SEC ADMINISTRATIVA'!$AW$30,'SEC ADMINISTRATIVA'!$AZ$30,'SEC ADMINISTRATIVA'!$BC$30)</c:f>
            </c:numRef>
          </c:val>
          <c:extLst>
            <c:ext xmlns:c16="http://schemas.microsoft.com/office/drawing/2014/chart" uri="{C3380CC4-5D6E-409C-BE32-E72D297353CC}">
              <c16:uniqueId val="{00000000-F824-4734-907D-D9622A75015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DOCUMENTAL'!$P$4,'GESTION DOCUMENTAL'!$S$4,'GESTION DOCUMENTAL'!$V$4,'GESTION DOCUMENTAL'!$AA$4,'GESTION DOCUMENTAL'!$AD$4,'GESTION DOCUMENTAL'!$AG$4,'GESTION DOCUMENTAL'!$AL$4,'GESTION DOCUMENTAL'!$AO$4,'GESTION DOCUMENTAL'!$AR$4,'GESTION DOCUMENTAL'!$AW$4,'GESTION DOCUMENTAL'!$AZ$4,'GESTION DOCUMENTAL'!$BC$4)</c:f>
              <c:numCache>
                <c:formatCode>0%</c:formatCode>
                <c:ptCount val="12"/>
                <c:pt idx="0">
                  <c:v>0</c:v>
                </c:pt>
                <c:pt idx="1">
                  <c:v>1</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BE77-4327-8DD9-9ECA5DEBF1F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DOCUMENTAL'!$P$5,'GESTION DOCUMENTAL'!$S$5,'GESTION DOCUMENTAL'!$V$5,'GESTION DOCUMENTAL'!$AA$5,'GESTION DOCUMENTAL'!$AD$5,'GESTION DOCUMENTAL'!$AG$5,'GESTION DOCUMENTAL'!$AL$5,'GESTION DOCUMENTAL'!$AO$5,'GESTION DOCUMENTAL'!$AR$5,'GESTION DOCUMENTAL'!$AW$5,'GESTION DOCUMENTAL'!$AZ$5,'GESTION DOCUMENTAL'!$BC$5)</c:f>
              <c:numCache>
                <c:formatCode>0%</c:formatCode>
                <c:ptCount val="12"/>
                <c:pt idx="0">
                  <c:v>0.98039215686274506</c:v>
                </c:pt>
                <c:pt idx="1">
                  <c:v>0.97014925373134331</c:v>
                </c:pt>
                <c:pt idx="2">
                  <c:v>0.97515527950310554</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0BA3-494B-A65A-CB5C3648EB3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DOCUMENTAL'!$P$6,'GESTION DOCUMENTAL'!$S$6,'GESTION DOCUMENTAL'!$V$6,'GESTION DOCUMENTAL'!$AA$6,'GESTION DOCUMENTAL'!$AD$6,'GESTION DOCUMENTAL'!$AG$6,'GESTION DOCUMENTAL'!$AL$6,'GESTION DOCUMENTAL'!$AO$6,'GESTION DOCUMENTAL'!$AR$6,'GESTION DOCUMENTAL'!$AW$6,'GESTION DOCUMENTAL'!$AZ$6,'GESTION DOCUMENTAL'!$BC$6)</c:f>
              <c:numCache>
                <c:formatCode>0%</c:formatCode>
                <c:ptCount val="12"/>
                <c:pt idx="0">
                  <c:v>0.98863636363636365</c:v>
                </c:pt>
                <c:pt idx="1">
                  <c:v>0.97637795275590555</c:v>
                </c:pt>
                <c:pt idx="2">
                  <c:v>0.99145299145299148</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FC9-4C28-8ECF-73333DDD6F7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DOCUMENTAL'!$P$7,'GESTION DOCUMENTAL'!$S$7,'GESTION DOCUMENTAL'!$V$7,'GESTION DOCUMENTAL'!$AA$7,'GESTION DOCUMENTAL'!$AD$7,'GESTION DOCUMENTAL'!$AG$7,'GESTION DOCUMENTAL'!$AL$7,'GESTION DOCUMENTAL'!$AO$7,'GESTION DOCUMENTAL'!$AR$7,'GESTION DOCUMENTAL'!$AW$7,'GESTION DOCUMENTAL'!$AZ$7,'GESTION DOCUMENTAL'!$BC$7)</c:f>
              <c:numCache>
                <c:formatCode>0%</c:formatCode>
                <c:ptCount val="12"/>
                <c:pt idx="0">
                  <c:v>0.5</c:v>
                </c:pt>
                <c:pt idx="1">
                  <c:v>1</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53C-42C6-9041-4C7D9B75F18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DOCUMENTAL'!$P$8,'GESTION DOCUMENTAL'!$S$8,'GESTION DOCUMENTAL'!$V$8,'GESTION DOCUMENTAL'!$AA$8,'GESTION DOCUMENTAL'!$AD$8,'GESTION DOCUMENTAL'!$AG$8,'GESTION DOCUMENTAL'!$AL$8,'GESTION DOCUMENTAL'!$AO$8,'GESTION DOCUMENTAL'!$AR$8,'GESTION DOCUMENTAL'!$AW$8,'GESTION DOCUMENTAL'!$AZ$8,'GESTION DOCUMENTAL'!$BC$8)</c:f>
              <c:numCache>
                <c:formatCode>0</c:formatCode>
                <c:ptCount val="12"/>
                <c:pt idx="0">
                  <c:v>5</c:v>
                </c:pt>
                <c:pt idx="1">
                  <c:v>1</c:v>
                </c:pt>
                <c:pt idx="2">
                  <c:v>7</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DD9-4249-AD81-1E1D7F6DD82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DOCUMENTAL'!$P$9,'GESTION DOCUMENTAL'!$S$9,'GESTION DOCUMENTAL'!$V$9,'GESTION DOCUMENTAL'!$AA$9,'GESTION DOCUMENTAL'!$AD$9,'GESTION DOCUMENTAL'!$AG$9,'GESTION DOCUMENTAL'!$AL$9,'GESTION DOCUMENTAL'!$AO$9,'GESTION DOCUMENTAL'!$AR$9,'GESTION DOCUMENTAL'!$AW$9,'GESTION DOCUMENTAL'!$AZ$9,'GESTION DOCUMENTAL'!$BC$9)</c:f>
              <c:numCache>
                <c:formatCode>0%</c:formatCode>
                <c:ptCount val="12"/>
                <c:pt idx="0">
                  <c:v>1</c:v>
                </c:pt>
                <c:pt idx="1">
                  <c:v>1</c:v>
                </c:pt>
                <c:pt idx="2">
                  <c:v>1</c:v>
                </c:pt>
                <c:pt idx="3">
                  <c:v>1</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89C-4387-8FCB-407D916AEF9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DOCUMENTAL'!$P$10,'GESTION DOCUMENTAL'!$S$10,'GESTION DOCUMENTAL'!$V$10,'GESTION DOCUMENTAL'!$AA$10,'GESTION DOCUMENTAL'!$AD$10,'GESTION DOCUMENTAL'!$AG$10,'GESTION DOCUMENTAL'!$AL$10,'GESTION DOCUMENTAL'!$AO$10,'GESTION DOCUMENTAL'!$AR$10,'GESTION DOCUMENTAL'!$AW$10,'GESTION DOCUMENTAL'!$AZ$10,'GESTION DOCUMENTAL'!$BC$10)</c:f>
            </c:numRef>
          </c:val>
          <c:extLst>
            <c:ext xmlns:c16="http://schemas.microsoft.com/office/drawing/2014/chart" uri="{C3380CC4-5D6E-409C-BE32-E72D297353CC}">
              <c16:uniqueId val="{00000000-C29D-4F40-B319-6C2A1F0C997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DOCUMENTAL'!$P$11,'GESTION DOCUMENTAL'!$S$11,'GESTION DOCUMENTAL'!$V$11,'GESTION DOCUMENTAL'!$AA$11,'GESTION DOCUMENTAL'!$AD$11,'GESTION DOCUMENTAL'!$AG$11,'GESTION DOCUMENTAL'!$AL$11,'GESTION DOCUMENTAL'!$AO$11,'GESTION DOCUMENTAL'!$AR$11,'GESTION DOCUMENTAL'!$AW$11,'GESTION DOCUMENTAL'!$AZ$11,'GESTION DOCUMENTAL'!$BC$11)</c:f>
            </c:numRef>
          </c:val>
          <c:extLst>
            <c:ext xmlns:c16="http://schemas.microsoft.com/office/drawing/2014/chart" uri="{C3380CC4-5D6E-409C-BE32-E72D297353CC}">
              <c16:uniqueId val="{00000000-90F9-4FD4-A51A-B3D41D31D60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DOCUMENTAL'!$P$12,'GESTION DOCUMENTAL'!$S$12,'GESTION DOCUMENTAL'!$V$12,'GESTION DOCUMENTAL'!$AA$12,'GESTION DOCUMENTAL'!$AD$12,'GESTION DOCUMENTAL'!$AG$12,'GESTION DOCUMENTAL'!$AL$12,'GESTION DOCUMENTAL'!$AO$12,'GESTION DOCUMENTAL'!$AR$12,'GESTION DOCUMENTAL'!$AW$12,'GESTION DOCUMENTAL'!$AZ$12,'GESTION DOCUMENTAL'!$BC$12)</c:f>
            </c:numRef>
          </c:val>
          <c:extLst>
            <c:ext xmlns:c16="http://schemas.microsoft.com/office/drawing/2014/chart" uri="{C3380CC4-5D6E-409C-BE32-E72D297353CC}">
              <c16:uniqueId val="{00000000-BA09-42B3-A2C3-0223F72A101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DOCUMENTAL'!$P$13,'GESTION DOCUMENTAL'!$S$13,'GESTION DOCUMENTAL'!$V$13,'GESTION DOCUMENTAL'!$AA$13,'GESTION DOCUMENTAL'!$AD$13,'GESTION DOCUMENTAL'!$AG$13,'GESTION DOCUMENTAL'!$AL$13,'GESTION DOCUMENTAL'!$AO$13,'GESTION DOCUMENTAL'!$AR$13,'GESTION DOCUMENTAL'!$AW$13,'GESTION DOCUMENTAL'!$AZ$13,'GESTION DOCUMENTAL'!$BC$13)</c:f>
            </c:numRef>
          </c:val>
          <c:extLst>
            <c:ext xmlns:c16="http://schemas.microsoft.com/office/drawing/2014/chart" uri="{C3380CC4-5D6E-409C-BE32-E72D297353CC}">
              <c16:uniqueId val="{00000000-6C04-4F90-BA6A-92D63A019A1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DOCUMENTAL'!$P$14,'GESTION DOCUMENTAL'!$S$14,'GESTION DOCUMENTAL'!$V$14,'GESTION DOCUMENTAL'!$AA$14,'GESTION DOCUMENTAL'!$AD$14,'GESTION DOCUMENTAL'!$AG$14,'GESTION DOCUMENTAL'!$AL$14,'GESTION DOCUMENTAL'!$AO$14,'GESTION DOCUMENTAL'!$AR$14,'GESTION DOCUMENTAL'!$AW$14,'GESTION DOCUMENTAL'!$AZ$14,'GESTION DOCUMENTAL'!$BC$14)</c:f>
            </c:numRef>
          </c:val>
          <c:extLst>
            <c:ext xmlns:c16="http://schemas.microsoft.com/office/drawing/2014/chart" uri="{C3380CC4-5D6E-409C-BE32-E72D297353CC}">
              <c16:uniqueId val="{00000000-4726-41F5-BEB6-39E781D3BB1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DOCUMENTAL'!$P$15,'GESTION DOCUMENTAL'!$S$15,'GESTION DOCUMENTAL'!$V$15,'GESTION DOCUMENTAL'!$AA$15,'GESTION DOCUMENTAL'!$AD$15,'GESTION DOCUMENTAL'!$AG$15,'GESTION DOCUMENTAL'!$AL$15,'GESTION DOCUMENTAL'!$AO$15,'GESTION DOCUMENTAL'!$AR$15,'GESTION DOCUMENTAL'!$AW$15,'GESTION DOCUMENTAL'!$AZ$15,'GESTION DOCUMENTAL'!$BC$15)</c:f>
            </c:numRef>
          </c:val>
          <c:extLst>
            <c:ext xmlns:c16="http://schemas.microsoft.com/office/drawing/2014/chart" uri="{C3380CC4-5D6E-409C-BE32-E72D297353CC}">
              <c16:uniqueId val="{00000000-57A5-4D86-8A22-B6A1C777163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DOCUMENTAL'!$P$16,'GESTION DOCUMENTAL'!$S$16,'GESTION DOCUMENTAL'!$V$16,'GESTION DOCUMENTAL'!$AA$16,'GESTION DOCUMENTAL'!$AD$16,'GESTION DOCUMENTAL'!$AG$16,'GESTION DOCUMENTAL'!$AL$16,'GESTION DOCUMENTAL'!$AO$16,'GESTION DOCUMENTAL'!$AR$16,'GESTION DOCUMENTAL'!$AW$16,'GESTION DOCUMENTAL'!$AZ$16,'GESTION DOCUMENTAL'!$BC$16)</c:f>
            </c:numRef>
          </c:val>
          <c:extLst>
            <c:ext xmlns:c16="http://schemas.microsoft.com/office/drawing/2014/chart" uri="{C3380CC4-5D6E-409C-BE32-E72D297353CC}">
              <c16:uniqueId val="{00000000-F8B6-42DA-9493-86D476258DC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DOCUMENTAL'!$P$17,'GESTION DOCUMENTAL'!$S$17,'GESTION DOCUMENTAL'!$V$17,'GESTION DOCUMENTAL'!$AA$17,'GESTION DOCUMENTAL'!$AD$17,'GESTION DOCUMENTAL'!$AG$17,'GESTION DOCUMENTAL'!$AL$17,'GESTION DOCUMENTAL'!$AO$17,'GESTION DOCUMENTAL'!$AR$17,'GESTION DOCUMENTAL'!$AW$17,'GESTION DOCUMENTAL'!$AZ$17,'GESTION DOCUMENTAL'!$BC$17)</c:f>
            </c:numRef>
          </c:val>
          <c:extLst>
            <c:ext xmlns:c16="http://schemas.microsoft.com/office/drawing/2014/chart" uri="{C3380CC4-5D6E-409C-BE32-E72D297353CC}">
              <c16:uniqueId val="{00000000-3EE3-4F8C-B964-D2E27F8B66C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DOCUMENTAL'!$P$18,'GESTION DOCUMENTAL'!$S$18,'GESTION DOCUMENTAL'!$V$18,'GESTION DOCUMENTAL'!$AA$18,'GESTION DOCUMENTAL'!$AD$18,'GESTION DOCUMENTAL'!$AG$18,'GESTION DOCUMENTAL'!$AL$18,'GESTION DOCUMENTAL'!$AO$18,'GESTION DOCUMENTAL'!$AR$18,'GESTION DOCUMENTAL'!$AW$18,'GESTION DOCUMENTAL'!$AZ$18,'GESTION DOCUMENTAL'!$BC$18)</c:f>
            </c:numRef>
          </c:val>
          <c:extLst>
            <c:ext xmlns:c16="http://schemas.microsoft.com/office/drawing/2014/chart" uri="{C3380CC4-5D6E-409C-BE32-E72D297353CC}">
              <c16:uniqueId val="{00000000-9F16-4B08-8CAF-730659BB92F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DOCUMENTAL'!$P$19,'GESTION DOCUMENTAL'!$S$19,'GESTION DOCUMENTAL'!$V$19,'GESTION DOCUMENTAL'!$AA$19,'GESTION DOCUMENTAL'!$AD$19,'GESTION DOCUMENTAL'!$AG$19,'GESTION DOCUMENTAL'!$AL$19,'GESTION DOCUMENTAL'!$AO$19,'GESTION DOCUMENTAL'!$AR$19,'GESTION DOCUMENTAL'!$AW$19,'GESTION DOCUMENTAL'!$AZ$19,'GESTION DOCUMENTAL'!$BC$19)</c:f>
            </c:numRef>
          </c:val>
          <c:extLst>
            <c:ext xmlns:c16="http://schemas.microsoft.com/office/drawing/2014/chart" uri="{C3380CC4-5D6E-409C-BE32-E72D297353CC}">
              <c16:uniqueId val="{00000000-23D7-4B2C-9E10-5C4C0A03B37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DOCUMENTAL'!$P$20,'GESTION DOCUMENTAL'!$S$20,'GESTION DOCUMENTAL'!$V$20,'GESTION DOCUMENTAL'!$AA$20,'GESTION DOCUMENTAL'!$AD$20,'GESTION DOCUMENTAL'!$AG$20,'GESTION DOCUMENTAL'!$AL$20,'GESTION DOCUMENTAL'!$AO$20,'GESTION DOCUMENTAL'!$AR$20,'GESTION DOCUMENTAL'!$AW$20,'GESTION DOCUMENTAL'!$AZ$20,'GESTION DOCUMENTAL'!$BC$20)</c:f>
            </c:numRef>
          </c:val>
          <c:extLst>
            <c:ext xmlns:c16="http://schemas.microsoft.com/office/drawing/2014/chart" uri="{C3380CC4-5D6E-409C-BE32-E72D297353CC}">
              <c16:uniqueId val="{00000000-E222-4A9B-A455-7A621652522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DOCUMENTAL'!$P$21,'GESTION DOCUMENTAL'!$S$21,'GESTION DOCUMENTAL'!$V$21,'GESTION DOCUMENTAL'!$AA$21,'GESTION DOCUMENTAL'!$AD$21,'GESTION DOCUMENTAL'!$AG$21,'GESTION DOCUMENTAL'!$AL$21,'GESTION DOCUMENTAL'!$AO$21,'GESTION DOCUMENTAL'!$AR$21,'GESTION DOCUMENTAL'!$AW$21,'GESTION DOCUMENTAL'!$AZ$21,'GESTION DOCUMENTAL'!$BC$21)</c:f>
            </c:numRef>
          </c:val>
          <c:extLst>
            <c:ext xmlns:c16="http://schemas.microsoft.com/office/drawing/2014/chart" uri="{C3380CC4-5D6E-409C-BE32-E72D297353CC}">
              <c16:uniqueId val="{00000000-6D8F-4901-8DDD-CAF99F55D09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DOCUMENTAL'!$P$22,'GESTION DOCUMENTAL'!$S$22,'GESTION DOCUMENTAL'!$V$22,'GESTION DOCUMENTAL'!$AA$22,'GESTION DOCUMENTAL'!$AD$22,'GESTION DOCUMENTAL'!$AG$22,'GESTION DOCUMENTAL'!$AL$22,'GESTION DOCUMENTAL'!$AO$22,'GESTION DOCUMENTAL'!$AR$22,'GESTION DOCUMENTAL'!$AW$22,'GESTION DOCUMENTAL'!$AZ$22,'GESTION DOCUMENTAL'!$BC$22)</c:f>
            </c:numRef>
          </c:val>
          <c:extLst>
            <c:ext xmlns:c16="http://schemas.microsoft.com/office/drawing/2014/chart" uri="{C3380CC4-5D6E-409C-BE32-E72D297353CC}">
              <c16:uniqueId val="{00000000-41BD-4633-9F8A-81F6665C7B8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DOCUMENTAL'!$P$23,'GESTION DOCUMENTAL'!$S$23,'GESTION DOCUMENTAL'!$V$23,'GESTION DOCUMENTAL'!$AA$23,'GESTION DOCUMENTAL'!$AD$23,'GESTION DOCUMENTAL'!$AG$23,'GESTION DOCUMENTAL'!$AL$23,'GESTION DOCUMENTAL'!$AO$23,'GESTION DOCUMENTAL'!$AR$23,'GESTION DOCUMENTAL'!$AW$23,'GESTION DOCUMENTAL'!$AZ$23,'GESTION DOCUMENTAL'!$BC$23)</c:f>
            </c:numRef>
          </c:val>
          <c:extLst>
            <c:ext xmlns:c16="http://schemas.microsoft.com/office/drawing/2014/chart" uri="{C3380CC4-5D6E-409C-BE32-E72D297353CC}">
              <c16:uniqueId val="{00000000-77B0-4F67-A933-8A7EB4BC273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DOCUMENTAL'!$P$24,'GESTION DOCUMENTAL'!$S$24,'GESTION DOCUMENTAL'!$V$24,'GESTION DOCUMENTAL'!$AA$24,'GESTION DOCUMENTAL'!$AD$24,'GESTION DOCUMENTAL'!$AG$24,'GESTION DOCUMENTAL'!$AL$24,'GESTION DOCUMENTAL'!$AO$24,'GESTION DOCUMENTAL'!$AR$24,'GESTION DOCUMENTAL'!$AW$24,'GESTION DOCUMENTAL'!$AZ$24,'GESTION DOCUMENTAL'!$BC$24)</c:f>
            </c:numRef>
          </c:val>
          <c:extLst>
            <c:ext xmlns:c16="http://schemas.microsoft.com/office/drawing/2014/chart" uri="{C3380CC4-5D6E-409C-BE32-E72D297353CC}">
              <c16:uniqueId val="{00000000-D6CC-40FF-957A-CE86944CBC3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DOCUMENTAL'!$P$25,'GESTION DOCUMENTAL'!$S$25,'GESTION DOCUMENTAL'!$V$25,'GESTION DOCUMENTAL'!$AA$25,'GESTION DOCUMENTAL'!$AD$25,'GESTION DOCUMENTAL'!$AG$25,'GESTION DOCUMENTAL'!$AL$25,'GESTION DOCUMENTAL'!$AO$25,'GESTION DOCUMENTAL'!$AR$25,'GESTION DOCUMENTAL'!$AW$25,'GESTION DOCUMENTAL'!$AZ$25,'GESTION DOCUMENTAL'!$BC$25)</c:f>
            </c:numRef>
          </c:val>
          <c:extLst>
            <c:ext xmlns:c16="http://schemas.microsoft.com/office/drawing/2014/chart" uri="{C3380CC4-5D6E-409C-BE32-E72D297353CC}">
              <c16:uniqueId val="{00000000-4312-46BF-BCA1-C975E94701F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DOCUMENTAL'!$P$28,'GESTION DOCUMENTAL'!$S$28,'GESTION DOCUMENTAL'!$V$28,'GESTION DOCUMENTAL'!$AA$28,'GESTION DOCUMENTAL'!$AD$28,'GESTION DOCUMENTAL'!$AG$28,'GESTION DOCUMENTAL'!$AL$28,'GESTION DOCUMENTAL'!$AO$28,'GESTION DOCUMENTAL'!$AR$28,'GESTION DOCUMENTAL'!$AW$28,'GESTION DOCUMENTAL'!$AZ$28,'GESTION DOCUMENTAL'!$BC$28)</c:f>
            </c:numRef>
          </c:val>
          <c:extLst>
            <c:ext xmlns:c16="http://schemas.microsoft.com/office/drawing/2014/chart" uri="{C3380CC4-5D6E-409C-BE32-E72D297353CC}">
              <c16:uniqueId val="{00000000-DFBA-4204-B069-815F63E2551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DOCUMENTAL'!$P$29,'GESTION DOCUMENTAL'!$S$29,'GESTION DOCUMENTAL'!$V$29,'GESTION DOCUMENTAL'!$AA$29,'GESTION DOCUMENTAL'!$AD$29,'GESTION DOCUMENTAL'!$AG$29,'GESTION DOCUMENTAL'!$AL$29,'GESTION DOCUMENTAL'!$AO$29,'GESTION DOCUMENTAL'!$AR$29,'GESTION DOCUMENTAL'!$AW$29,'GESTION DOCUMENTAL'!$AZ$29,'GESTION DOCUMENTAL'!$BC$29)</c:f>
            </c:numRef>
          </c:val>
          <c:extLst>
            <c:ext xmlns:c16="http://schemas.microsoft.com/office/drawing/2014/chart" uri="{C3380CC4-5D6E-409C-BE32-E72D297353CC}">
              <c16:uniqueId val="{00000000-6A0E-4C32-876E-7C2804FB682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('GESTION DOCUMENTAL'!$P$30,'GESTION DOCUMENTAL'!$S$30,'GESTION DOCUMENTAL'!$V$30,'GESTION DOCUMENTAL'!$AA$30,'GESTION DOCUMENTAL'!$AD$30,'GESTION DOCUMENTAL'!$AG$30,'GESTION DOCUMENTAL'!$AL$30,'GESTION DOCUMENTAL'!$AO$30,'GESTION DOCUMENTAL'!$AR$30,'GESTION DOCUMENTAL'!$AW$30,'GESTION DOCUMENTAL'!$AZ$30,'GESTION DOCUMENTAL'!$BC$30)</c:f>
            </c:numRef>
          </c:val>
          <c:extLst>
            <c:ext xmlns:c16="http://schemas.microsoft.com/office/drawing/2014/chart" uri="{C3380CC4-5D6E-409C-BE32-E72D297353CC}">
              <c16:uniqueId val="{00000000-87A2-42C0-A2F3-1838D1DE9FA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('RECURSOS FISICOS'!$P$4,'RECURSOS FISICOS'!$S$4,'RECURSOS FISICOS'!$V$4,'RECURSOS FISICOS'!$AA$4,'RECURSOS FISICOS'!$AD$4,'RECURSOS FISICOS'!$AG$4,'RECURSOS FISICOS'!$AL$4,'RECURSOS FISICOS'!$AO$4,'RECURSOS FISICOS'!$AR$4,'RECURSOS FISICOS'!$AW$4,'RECURSOS FISICOS'!$AZ$4,'RECURSOS FISICOS'!$BC$4)</c:f>
              <c:numCache>
                <c:formatCode>0%</c:formatCode>
                <c:ptCount val="12"/>
                <c:pt idx="0">
                  <c:v>0</c:v>
                </c:pt>
                <c:pt idx="1">
                  <c:v>1</c:v>
                </c:pt>
                <c:pt idx="2">
                  <c:v>0.93506493506493504</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0032-42D0-99C3-8327622C27E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('RECURSOS FISICOS'!$P$5,'RECURSOS FISICOS'!$S$5,'RECURSOS FISICOS'!$V$5,'RECURSOS FISICOS'!$AA$5,'RECURSOS FISICOS'!$AD$5,'RECURSOS FISICOS'!$AG$5,'RECURSOS FISICOS'!$AL$5,'RECURSOS FISICOS'!$AO$5,'RECURSOS FISICOS'!$AR$5,'RECURSOS FISICOS'!$AW$5,'RECURSOS FISICOS'!$AZ$5,'RECURSOS FISICOS'!$BC$5)</c:f>
              <c:numCache>
                <c:formatCode>0%</c:formatCode>
                <c:ptCount val="12"/>
                <c:pt idx="0">
                  <c:v>0</c:v>
                </c:pt>
                <c:pt idx="1">
                  <c:v>1</c:v>
                </c:pt>
                <c:pt idx="2">
                  <c:v>0.93506493506493504</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6FC-4993-B107-90280FF6265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('RECURSOS FISICOS'!$P$6,'RECURSOS FISICOS'!$S$6,'RECURSOS FISICOS'!$V$6,'RECURSOS FISICOS'!$AA$6,'RECURSOS FISICOS'!$AD$6,'RECURSOS FISICOS'!$AG$6,'RECURSOS FISICOS'!$AL$6,'RECURSOS FISICOS'!$AO$6,'RECURSOS FISICOS'!$AR$6,'RECURSOS FISICOS'!$AW$6,'RECURSOS FISICOS'!$AZ$6,'RECURSOS FISICOS'!$BC$6)</c:f>
              <c:numCache>
                <c:formatCode>0%</c:formatCode>
                <c:ptCount val="12"/>
                <c:pt idx="0">
                  <c:v>0</c:v>
                </c:pt>
                <c:pt idx="1">
                  <c:v>1</c:v>
                </c:pt>
                <c:pt idx="2">
                  <c:v>0.93506493506493504</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E3C-41FF-8DA2-DD1D14A7A6B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('RECURSOS FISICOS'!$P$7,'RECURSOS FISICOS'!$S$7,'RECURSOS FISICOS'!$V$7,'RECURSOS FISICOS'!$AA$7,'RECURSOS FISICOS'!$AD$7,'RECURSOS FISICOS'!$AG$7,'RECURSOS FISICOS'!$AL$7,'RECURSOS FISICOS'!$AO$7,'RECURSOS FISICOS'!$AR$7,'RECURSOS FISICOS'!$AW$7,'RECURSOS FISICOS'!$AZ$7,'RECURSOS FISICOS'!$BC$7)</c:f>
              <c:numCache>
                <c:formatCode>0%</c:formatCode>
                <c:ptCount val="12"/>
                <c:pt idx="0">
                  <c:v>0</c:v>
                </c:pt>
                <c:pt idx="1">
                  <c:v>0</c:v>
                </c:pt>
                <c:pt idx="2">
                  <c:v>0.57213930348258701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2BB-4108-82E1-8D61AD2116F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('RECURSOS FISICOS'!$P$8,'RECURSOS FISICOS'!$S$8,'RECURSOS FISICOS'!$V$8,'RECURSOS FISICOS'!$AA$8,'RECURSOS FISICOS'!$AD$8,'RECURSOS FISICOS'!$AG$8,'RECURSOS FISICOS'!$AL$8,'RECURSOS FISICOS'!$AO$8,'RECURSOS FISICOS'!$AR$8,'RECURSOS FISICOS'!$AW$8,'RECURSOS FISICOS'!$AZ$8,'RECURSOS FISICOS'!$BC$8)</c:f>
              <c:numCache>
                <c:formatCode>0%</c:formatCode>
                <c:ptCount val="12"/>
                <c:pt idx="0">
                  <c:v>0</c:v>
                </c:pt>
                <c:pt idx="1">
                  <c:v>0</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8CA-430C-ABFF-9E841038E89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('RECURSOS FISICOS'!$P$9,'RECURSOS FISICOS'!$S$9,'RECURSOS FISICOS'!$V$9,'RECURSOS FISICOS'!$AA$9,'RECURSOS FISICOS'!$AD$9,'RECURSOS FISICOS'!$AG$9,'RECURSOS FISICOS'!$AL$9,'RECURSOS FISICOS'!$AO$9,'RECURSOS FISICOS'!$AR$9,'RECURSOS FISICOS'!$AW$9,'RECURSOS FISICOS'!$AZ$9,'RECURSOS FISICOS'!$BC$9)</c:f>
              <c:numCache>
                <c:formatCode>0%</c:formatCode>
                <c:ptCount val="12"/>
                <c:pt idx="0">
                  <c:v>0</c:v>
                </c:pt>
                <c:pt idx="1">
                  <c:v>0</c:v>
                </c:pt>
                <c:pt idx="2">
                  <c:v>0.91176470588235292</c:v>
                </c:pt>
                <c:pt idx="3">
                  <c:v>0</c:v>
                </c:pt>
                <c:pt idx="4">
                  <c:v>0</c:v>
                </c:pt>
                <c:pt idx="5">
                  <c:v>0.92647058823529416</c:v>
                </c:pt>
                <c:pt idx="6">
                  <c:v>0</c:v>
                </c:pt>
                <c:pt idx="7">
                  <c:v>0</c:v>
                </c:pt>
                <c:pt idx="8">
                  <c:v>0</c:v>
                </c:pt>
                <c:pt idx="9">
                  <c:v>0</c:v>
                </c:pt>
                <c:pt idx="10">
                  <c:v>0</c:v>
                </c:pt>
                <c:pt idx="11">
                  <c:v>0</c:v>
                </c:pt>
              </c:numCache>
            </c:numRef>
          </c:val>
          <c:extLst>
            <c:ext xmlns:c16="http://schemas.microsoft.com/office/drawing/2014/chart" uri="{C3380CC4-5D6E-409C-BE32-E72D297353CC}">
              <c16:uniqueId val="{00000000-F4AF-4B73-87B5-39B4E56AB3D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('RECURSOS FISICOS'!$P$10,'RECURSOS FISICOS'!$S$10,'RECURSOS FISICOS'!$V$10,'RECURSOS FISICOS'!$AA$10,'RECURSOS FISICOS'!$AD$10,'RECURSOS FISICOS'!$AG$10,'RECURSOS FISICOS'!$AL$10,'RECURSOS FISICOS'!$AO$10,'RECURSOS FISICOS'!$AR$10,'RECURSOS FISICOS'!$AW$10,'RECURSOS FISICOS'!$AZ$10,'RECURSOS FISICOS'!$BC$10)</c:f>
              <c:numCache>
                <c:formatCode>0%</c:formatCode>
                <c:ptCount val="12"/>
                <c:pt idx="0">
                  <c:v>0</c:v>
                </c:pt>
                <c:pt idx="1">
                  <c:v>0</c:v>
                </c:pt>
                <c:pt idx="2">
                  <c:v>0</c:v>
                </c:pt>
                <c:pt idx="3">
                  <c:v>0</c:v>
                </c:pt>
                <c:pt idx="4">
                  <c:v>0</c:v>
                </c:pt>
                <c:pt idx="5">
                  <c:v>0.11764705882352941</c:v>
                </c:pt>
                <c:pt idx="6">
                  <c:v>0</c:v>
                </c:pt>
                <c:pt idx="7">
                  <c:v>0</c:v>
                </c:pt>
                <c:pt idx="8">
                  <c:v>0</c:v>
                </c:pt>
                <c:pt idx="9">
                  <c:v>0</c:v>
                </c:pt>
                <c:pt idx="10">
                  <c:v>0</c:v>
                </c:pt>
                <c:pt idx="11">
                  <c:v>0</c:v>
                </c:pt>
              </c:numCache>
            </c:numRef>
          </c:val>
          <c:extLst>
            <c:ext xmlns:c16="http://schemas.microsoft.com/office/drawing/2014/chart" uri="{C3380CC4-5D6E-409C-BE32-E72D297353CC}">
              <c16:uniqueId val="{00000000-6000-44B5-BCD2-E2A2919E510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('RECURSOS FISICOS'!$P$11,'RECURSOS FISICOS'!$S$11,'RECURSOS FISICOS'!$V$11,'RECURSOS FISICOS'!$AA$11,'RECURSOS FISICOS'!$AD$11,'RECURSOS FISICOS'!$AG$11,'RECURSOS FISICOS'!$AL$11,'RECURSOS FISICOS'!$AO$11,'RECURSOS FISICOS'!$AR$11,'RECURSOS FISICOS'!$AW$11,'RECURSOS FISICOS'!$AZ$11,'RECURSOS FISICOS'!$BC$11)</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5E8-4C70-8335-B81822D008A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('RECURSOS FISICOS'!$P$12,'RECURSOS FISICOS'!$S$12,'RECURSOS FISICOS'!$V$12,'RECURSOS FISICOS'!$AA$12,'RECURSOS FISICOS'!$AD$12,'RECURSOS FISICOS'!$AG$12,'RECURSOS FISICOS'!$AL$12,'RECURSOS FISICOS'!$AO$12,'RECURSOS FISICOS'!$AR$12,'RECURSOS FISICOS'!$AW$12,'RECURSOS FISICOS'!$AZ$12,'RECURSOS FISICOS'!$BC$12)</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232-4AFF-B4D1-0C24B7175CF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('RECURSOS FISICOS'!$P$13,'RECURSOS FISICOS'!$S$13,'RECURSOS FISICOS'!$V$13,'RECURSOS FISICOS'!$AA$13,'RECURSOS FISICOS'!$AD$13,'RECURSOS FISICOS'!$AG$13,'RECURSOS FISICOS'!$AL$13,'RECURSOS FISICOS'!$AO$13,'RECURSOS FISICOS'!$AR$13,'RECURSOS FISICOS'!$AW$13,'RECURSOS FISICOS'!$AZ$13,'RECURSOS FISICOS'!$BC$13)</c:f>
              <c:numCache>
                <c:formatCode>0%</c:formatCode>
                <c:ptCount val="12"/>
                <c:pt idx="0">
                  <c:v>0</c:v>
                </c:pt>
                <c:pt idx="1">
                  <c:v>0</c:v>
                </c:pt>
                <c:pt idx="2">
                  <c:v>0.99163179916317989</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F8D4-476F-856C-46DF5A72022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('RECURSOS FISICOS'!$P$14,'RECURSOS FISICOS'!$S$14,'RECURSOS FISICOS'!$V$14,'RECURSOS FISICOS'!$AA$14,'RECURSOS FISICOS'!$AD$14,'RECURSOS FISICOS'!$AG$14,'RECURSOS FISICOS'!$AL$14,'RECURSOS FISICOS'!$AO$14,'RECURSOS FISICOS'!$AR$14,'RECURSOS FISICOS'!$AW$14,'RECURSOS FISICOS'!$AZ$14,'RECURSOS FISICOS'!$BC$14)</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E8A-4B4E-BEC0-C4F3F3C90B0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('RECURSOS FISICOS'!$P$15,'RECURSOS FISICOS'!$S$15,'RECURSOS FISICOS'!$V$15,'RECURSOS FISICOS'!$AA$15,'RECURSOS FISICOS'!$AD$15,'RECURSOS FISICOS'!$AG$15,'RECURSOS FISICOS'!$AL$15,'RECURSOS FISICOS'!$AO$15,'RECURSOS FISICOS'!$AR$15,'RECURSOS FISICOS'!$AW$15,'RECURSOS FISICOS'!$AZ$15,'RECURSOS FISICOS'!$BC$15)</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285-41E6-A8E9-D3C8CDB93E5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('RECURSOS FISICOS'!$P$16,'RECURSOS FISICOS'!$S$16,'RECURSOS FISICOS'!$V$16,'RECURSOS FISICOS'!$AA$16,'RECURSOS FISICOS'!$AD$16,'RECURSOS FISICOS'!$AG$16,'RECURSOS FISICOS'!$AL$16,'RECURSOS FISICOS'!$AO$16,'RECURSOS FISICOS'!$AR$16,'RECURSOS FISICOS'!$AW$16,'RECURSOS FISICOS'!$AZ$16,'RECURSOS FISICOS'!$BC$16)</c:f>
              <c:numCache>
                <c:formatCode>0%</c:formatCode>
                <c:ptCount val="12"/>
                <c:pt idx="0">
                  <c:v>0</c:v>
                </c:pt>
                <c:pt idx="1">
                  <c:v>0</c:v>
                </c:pt>
                <c:pt idx="2">
                  <c:v>0</c:v>
                </c:pt>
                <c:pt idx="3">
                  <c:v>0</c:v>
                </c:pt>
                <c:pt idx="4">
                  <c:v>0</c:v>
                </c:pt>
                <c:pt idx="5">
                  <c:v>1</c:v>
                </c:pt>
                <c:pt idx="6">
                  <c:v>0</c:v>
                </c:pt>
                <c:pt idx="7">
                  <c:v>0</c:v>
                </c:pt>
                <c:pt idx="8">
                  <c:v>0</c:v>
                </c:pt>
                <c:pt idx="9">
                  <c:v>0</c:v>
                </c:pt>
                <c:pt idx="10">
                  <c:v>0</c:v>
                </c:pt>
                <c:pt idx="11">
                  <c:v>0</c:v>
                </c:pt>
              </c:numCache>
            </c:numRef>
          </c:val>
          <c:extLst>
            <c:ext xmlns:c16="http://schemas.microsoft.com/office/drawing/2014/chart" uri="{C3380CC4-5D6E-409C-BE32-E72D297353CC}">
              <c16:uniqueId val="{00000000-D38F-44B0-9FE1-28F374EDBB1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('RECURSOS FISICOS'!$P$17,'RECURSOS FISICOS'!$S$17,'RECURSOS FISICOS'!$V$17,'RECURSOS FISICOS'!$AA$17,'RECURSOS FISICOS'!$AD$17,'RECURSOS FISICOS'!$AG$17,'RECURSOS FISICOS'!$AL$17,'RECURSOS FISICOS'!$AO$17,'RECURSOS FISICOS'!$AR$17,'RECURSOS FISICOS'!$AW$17,'RECURSOS FISICOS'!$AZ$17,'RECURSOS FISICOS'!$BC$17)</c:f>
            </c:numRef>
          </c:val>
          <c:extLst>
            <c:ext xmlns:c16="http://schemas.microsoft.com/office/drawing/2014/chart" uri="{C3380CC4-5D6E-409C-BE32-E72D297353CC}">
              <c16:uniqueId val="{00000000-ED5C-45F9-9DBB-45758A0253C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('RECURSOS FISICOS'!$P$18,'RECURSOS FISICOS'!$S$18,'RECURSOS FISICOS'!$V$18,'RECURSOS FISICOS'!$AA$18,'RECURSOS FISICOS'!$AD$18,'RECURSOS FISICOS'!$AG$18,'RECURSOS FISICOS'!$AL$18,'RECURSOS FISICOS'!$AO$18,'RECURSOS FISICOS'!$AR$18,'RECURSOS FISICOS'!$AW$18,'RECURSOS FISICOS'!$AZ$18,'RECURSOS FISICOS'!$BC$18)</c:f>
            </c:numRef>
          </c:val>
          <c:extLst>
            <c:ext xmlns:c16="http://schemas.microsoft.com/office/drawing/2014/chart" uri="{C3380CC4-5D6E-409C-BE32-E72D297353CC}">
              <c16:uniqueId val="{00000000-7495-4B1B-96C0-53A466D38DB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('RECURSOS FISICOS'!$P$19,'RECURSOS FISICOS'!$S$19,'RECURSOS FISICOS'!$V$19,'RECURSOS FISICOS'!$AA$19,'RECURSOS FISICOS'!$AD$19,'RECURSOS FISICOS'!$AG$19,'RECURSOS FISICOS'!$AL$19,'RECURSOS FISICOS'!$AO$19,'RECURSOS FISICOS'!$AR$19,'RECURSOS FISICOS'!$AW$19,'RECURSOS FISICOS'!$AZ$19,'RECURSOS FISICOS'!$BC$19)</c:f>
            </c:numRef>
          </c:val>
          <c:extLst>
            <c:ext xmlns:c16="http://schemas.microsoft.com/office/drawing/2014/chart" uri="{C3380CC4-5D6E-409C-BE32-E72D297353CC}">
              <c16:uniqueId val="{00000000-E136-4B33-95C5-5261C3E10C6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('RECURSOS FISICOS'!$P$20,'RECURSOS FISICOS'!$S$20,'RECURSOS FISICOS'!$V$20,'RECURSOS FISICOS'!$AA$20,'RECURSOS FISICOS'!$AD$20,'RECURSOS FISICOS'!$AG$20,'RECURSOS FISICOS'!$AL$20,'RECURSOS FISICOS'!$AO$20,'RECURSOS FISICOS'!$AR$20,'RECURSOS FISICOS'!$AW$20,'RECURSOS FISICOS'!$AZ$20,'RECURSOS FISICOS'!$BC$20)</c:f>
            </c:numRef>
          </c:val>
          <c:extLst>
            <c:ext xmlns:c16="http://schemas.microsoft.com/office/drawing/2014/chart" uri="{C3380CC4-5D6E-409C-BE32-E72D297353CC}">
              <c16:uniqueId val="{00000000-0F42-4E50-877A-E8BD8499F7C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('RECURSOS FISICOS'!$P$21,'RECURSOS FISICOS'!$S$21,'RECURSOS FISICOS'!$V$21,'RECURSOS FISICOS'!$AA$21,'RECURSOS FISICOS'!$AD$21,'RECURSOS FISICOS'!$AG$21,'RECURSOS FISICOS'!$AL$21,'RECURSOS FISICOS'!$AO$21,'RECURSOS FISICOS'!$AR$21,'RECURSOS FISICOS'!$AW$21,'RECURSOS FISICOS'!$AZ$21,'RECURSOS FISICOS'!$BC$21)</c:f>
            </c:numRef>
          </c:val>
          <c:extLst>
            <c:ext xmlns:c16="http://schemas.microsoft.com/office/drawing/2014/chart" uri="{C3380CC4-5D6E-409C-BE32-E72D297353CC}">
              <c16:uniqueId val="{00000000-B452-4B35-B52D-DAC6A010924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('RECURSOS FISICOS'!$P$22,'RECURSOS FISICOS'!$S$22,'RECURSOS FISICOS'!$V$22,'RECURSOS FISICOS'!$AA$22,'RECURSOS FISICOS'!$AD$22,'RECURSOS FISICOS'!$AG$22,'RECURSOS FISICOS'!$AL$22,'RECURSOS FISICOS'!$AO$22,'RECURSOS FISICOS'!$AR$22,'RECURSOS FISICOS'!$AW$22,'RECURSOS FISICOS'!$AZ$22,'RECURSOS FISICOS'!$BC$22)</c:f>
            </c:numRef>
          </c:val>
          <c:extLst>
            <c:ext xmlns:c16="http://schemas.microsoft.com/office/drawing/2014/chart" uri="{C3380CC4-5D6E-409C-BE32-E72D297353CC}">
              <c16:uniqueId val="{00000000-1F2A-44CF-B9BC-7C3DD77A90B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('RECURSOS FISICOS'!$P$23,'RECURSOS FISICOS'!$S$23,'RECURSOS FISICOS'!$V$23,'RECURSOS FISICOS'!$AA$23,'RECURSOS FISICOS'!$AD$23,'RECURSOS FISICOS'!$AG$23,'RECURSOS FISICOS'!$AL$23,'RECURSOS FISICOS'!$AO$23,'RECURSOS FISICOS'!$AR$23,'RECURSOS FISICOS'!$AW$23,'RECURSOS FISICOS'!$AZ$23,'RECURSOS FISICOS'!$BC$23)</c:f>
            </c:numRef>
          </c:val>
          <c:extLst>
            <c:ext xmlns:c16="http://schemas.microsoft.com/office/drawing/2014/chart" uri="{C3380CC4-5D6E-409C-BE32-E72D297353CC}">
              <c16:uniqueId val="{00000000-F50C-43C4-9F21-6A19596D245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('RECURSOS FISICOS'!$P$24,'RECURSOS FISICOS'!$S$24,'RECURSOS FISICOS'!$V$24,'RECURSOS FISICOS'!$AA$24,'RECURSOS FISICOS'!$AD$24,'RECURSOS FISICOS'!$AG$24,'RECURSOS FISICOS'!$AL$24,'RECURSOS FISICOS'!$AO$24,'RECURSOS FISICOS'!$AR$24,'RECURSOS FISICOS'!$AW$24,'RECURSOS FISICOS'!$AZ$24,'RECURSOS FISICOS'!$BC$24)</c:f>
            </c:numRef>
          </c:val>
          <c:extLst>
            <c:ext xmlns:c16="http://schemas.microsoft.com/office/drawing/2014/chart" uri="{C3380CC4-5D6E-409C-BE32-E72D297353CC}">
              <c16:uniqueId val="{00000000-9C43-4AD8-BDB7-3A25BD523DC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('RECURSOS FISICOS'!$P$25,'RECURSOS FISICOS'!$S$25,'RECURSOS FISICOS'!$V$25,'RECURSOS FISICOS'!$AA$25,'RECURSOS FISICOS'!$AD$25,'RECURSOS FISICOS'!$AG$25,'RECURSOS FISICOS'!$AL$25,'RECURSOS FISICOS'!$AO$25,'RECURSOS FISICOS'!$AR$25,'RECURSOS FISICOS'!$AW$25,'RECURSOS FISICOS'!$AZ$25,'RECURSOS FISICOS'!$BC$25)</c:f>
            </c:numRef>
          </c:val>
          <c:extLst>
            <c:ext xmlns:c16="http://schemas.microsoft.com/office/drawing/2014/chart" uri="{C3380CC4-5D6E-409C-BE32-E72D297353CC}">
              <c16:uniqueId val="{00000000-23C9-48E9-890E-EDCB16A7209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('RECURSOS FISICOS'!$P$26,'RECURSOS FISICOS'!$S$26,'RECURSOS FISICOS'!$V$26,'RECURSOS FISICOS'!$AA$26,'RECURSOS FISICOS'!$AD$26,'RECURSOS FISICOS'!$AG$26,'RECURSOS FISICOS'!$AL$26,'RECURSOS FISICOS'!$AO$26,'RECURSOS FISICOS'!$AR$26,'RECURSOS FISICOS'!$AW$26,'RECURSOS FISICOS'!$AZ$26,'RECURSOS FISICOS'!$BC$26)</c:f>
            </c:numRef>
          </c:val>
          <c:extLst>
            <c:ext xmlns:c16="http://schemas.microsoft.com/office/drawing/2014/chart" uri="{C3380CC4-5D6E-409C-BE32-E72D297353CC}">
              <c16:uniqueId val="{00000000-11F1-4599-A006-3F9F1F5B64A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('RECURSOS FISICOS'!$P$27,'RECURSOS FISICOS'!$S$27,'RECURSOS FISICOS'!$V$27,'RECURSOS FISICOS'!$AA$27,'RECURSOS FISICOS'!$AD$27,'RECURSOS FISICOS'!$AG$27,'RECURSOS FISICOS'!$AL$27,'RECURSOS FISICOS'!$AO$27,'RECURSOS FISICOS'!$AR$27,'RECURSOS FISICOS'!$AW$27,'RECURSOS FISICOS'!$AZ$27,'RECURSOS FISICOS'!$BC$27)</c:f>
            </c:numRef>
          </c:val>
          <c:extLst>
            <c:ext xmlns:c16="http://schemas.microsoft.com/office/drawing/2014/chart" uri="{C3380CC4-5D6E-409C-BE32-E72D297353CC}">
              <c16:uniqueId val="{00000000-9A96-4BAC-BB6F-948CD64EE24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('RECURSOS FISICOS'!$P$28,'RECURSOS FISICOS'!$S$28,'RECURSOS FISICOS'!$V$28,'RECURSOS FISICOS'!$AA$28,'RECURSOS FISICOS'!$AD$28,'RECURSOS FISICOS'!$AG$28,'RECURSOS FISICOS'!$AL$28,'RECURSOS FISICOS'!$AO$28,'RECURSOS FISICOS'!$AR$28,'RECURSOS FISICOS'!$AW$28,'RECURSOS FISICOS'!$AZ$28,'RECURSOS FISICOS'!$BC$28)</c:f>
            </c:numRef>
          </c:val>
          <c:extLst>
            <c:ext xmlns:c16="http://schemas.microsoft.com/office/drawing/2014/chart" uri="{C3380CC4-5D6E-409C-BE32-E72D297353CC}">
              <c16:uniqueId val="{00000000-C9E9-4313-B40A-F5DB312E80A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('RECURSOS FISICOS'!$P$29,'RECURSOS FISICOS'!$S$29,'RECURSOS FISICOS'!$V$29,'RECURSOS FISICOS'!$AA$29,'RECURSOS FISICOS'!$AD$29,'RECURSOS FISICOS'!$AG$29,'RECURSOS FISICOS'!$AL$29,'RECURSOS FISICOS'!$AO$29,'RECURSOS FISICOS'!$AR$29,'RECURSOS FISICOS'!$AW$29,'RECURSOS FISICOS'!$AZ$29,'RECURSOS FISICOS'!$BC$29)</c:f>
            </c:numRef>
          </c:val>
          <c:extLst>
            <c:ext xmlns:c16="http://schemas.microsoft.com/office/drawing/2014/chart" uri="{C3380CC4-5D6E-409C-BE32-E72D297353CC}">
              <c16:uniqueId val="{00000000-639A-4776-A5B5-CE94B269990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('RECURSOS FISICOS'!$P$30,'RECURSOS FISICOS'!$S$30,'RECURSOS FISICOS'!$V$30,'RECURSOS FISICOS'!$AA$30,'RECURSOS FISICOS'!$AD$30,'RECURSOS FISICOS'!$AG$30,'RECURSOS FISICOS'!$AL$30,'RECURSOS FISICOS'!$AO$30,'RECURSOS FISICOS'!$AR$30,'RECURSOS FISICOS'!$AW$30,'RECURSOS FISICOS'!$AZ$30,'RECURSOS FISICOS'!$BC$30)</c:f>
            </c:numRef>
          </c:val>
          <c:extLst>
            <c:ext xmlns:c16="http://schemas.microsoft.com/office/drawing/2014/chart" uri="{C3380CC4-5D6E-409C-BE32-E72D297353CC}">
              <c16:uniqueId val="{00000000-7FC6-4507-985F-CA8DB9236D3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DISCIPLIANRIO'!$P$4,'CONTROL DISCIPLIANRIO'!$S$4,'CONTROL DISCIPLIANRIO'!$V$4,'CONTROL DISCIPLIANRIO'!$AA$4,'CONTROL DISCIPLIANRIO'!$AD$4,'CONTROL DISCIPLIANRIO'!$AG$4,'CONTROL DISCIPLIANRIO'!$AL$4,'CONTROL DISCIPLIANRIO'!$AO$4,'CONTROL DISCIPLIANRIO'!$AR$4,'CONTROL DISCIPLIANRIO'!$AW$4,'CONTROL DISCIPLIANRIO'!$AZ$4,'CONTROL DISCIPLIANRIO'!$BC$4)</c:f>
              <c:numCache>
                <c:formatCode>0%</c:formatCode>
                <c:ptCount val="12"/>
                <c:pt idx="0">
                  <c:v>0</c:v>
                </c:pt>
                <c:pt idx="1">
                  <c:v>0</c:v>
                </c:pt>
                <c:pt idx="2">
                  <c:v>0.46285714285714286</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B85-4799-9C82-3EA5C772FA4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DISCIPLIANRIO'!$P$5,'CONTROL DISCIPLIANRIO'!$S$5,'CONTROL DISCIPLIANRIO'!$V$5,'CONTROL DISCIPLIANRIO'!$AA$5,'CONTROL DISCIPLIANRIO'!$AD$5,'CONTROL DISCIPLIANRIO'!$AG$5,'CONTROL DISCIPLIANRIO'!$AL$5,'CONTROL DISCIPLIANRIO'!$AO$5,'CONTROL DISCIPLIANRIO'!$AR$5,'CONTROL DISCIPLIANRIO'!$AW$5,'CONTROL DISCIPLIANRIO'!$AZ$5,'CONTROL DISCIPLIANRIO'!$BC$5)</c:f>
              <c:numCache>
                <c:formatCode>0%</c:formatCode>
                <c:ptCount val="12"/>
                <c:pt idx="0">
                  <c:v>0</c:v>
                </c:pt>
                <c:pt idx="1">
                  <c:v>0</c:v>
                </c:pt>
                <c:pt idx="2">
                  <c:v>0.224</c:v>
                </c:pt>
                <c:pt idx="3">
                  <c:v>0</c:v>
                </c:pt>
                <c:pt idx="4">
                  <c:v>0</c:v>
                </c:pt>
                <c:pt idx="5">
                  <c:v>1.0640000000000001</c:v>
                </c:pt>
                <c:pt idx="6">
                  <c:v>0</c:v>
                </c:pt>
                <c:pt idx="7">
                  <c:v>0</c:v>
                </c:pt>
                <c:pt idx="8">
                  <c:v>0</c:v>
                </c:pt>
                <c:pt idx="9">
                  <c:v>0</c:v>
                </c:pt>
                <c:pt idx="10">
                  <c:v>0</c:v>
                </c:pt>
                <c:pt idx="11">
                  <c:v>0</c:v>
                </c:pt>
              </c:numCache>
            </c:numRef>
          </c:val>
          <c:extLst>
            <c:ext xmlns:c16="http://schemas.microsoft.com/office/drawing/2014/chart" uri="{C3380CC4-5D6E-409C-BE32-E72D297353CC}">
              <c16:uniqueId val="{00000000-8853-406F-BFCF-FFDA8967CC7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DISCIPLIANRIO'!$P$6,'CONTROL DISCIPLIANRIO'!$S$6,'CONTROL DISCIPLIANRIO'!$V$6,'CONTROL DISCIPLIANRIO'!$AA$6,'CONTROL DISCIPLIANRIO'!$AD$6,'CONTROL DISCIPLIANRIO'!$AG$6,'CONTROL DISCIPLIANRIO'!$AL$6,'CONTROL DISCIPLIANRIO'!$AO$6,'CONTROL DISCIPLIANRIO'!$AR$6,'CONTROL DISCIPLIANRIO'!$AW$6,'CONTROL DISCIPLIANRIO'!$AZ$6,'CONTROL DISCIPLIANRIO'!$BC$6)</c:f>
            </c:numRef>
          </c:val>
          <c:extLst>
            <c:ext xmlns:c16="http://schemas.microsoft.com/office/drawing/2014/chart" uri="{C3380CC4-5D6E-409C-BE32-E72D297353CC}">
              <c16:uniqueId val="{00000000-544F-4528-BE02-8F3E4158C31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DISCIPLIANRIO'!$P$7,'CONTROL DISCIPLIANRIO'!$S$7,'CONTROL DISCIPLIANRIO'!$V$7,'CONTROL DISCIPLIANRIO'!$AA$7,'CONTROL DISCIPLIANRIO'!$AD$7,'CONTROL DISCIPLIANRIO'!$AG$7,'CONTROL DISCIPLIANRIO'!$AL$7,'CONTROL DISCIPLIANRIO'!$AO$7,'CONTROL DISCIPLIANRIO'!$AR$7,'CONTROL DISCIPLIANRIO'!$AW$7,'CONTROL DISCIPLIANRIO'!$AZ$7,'CONTROL DISCIPLIANRIO'!$BC$7)</c:f>
            </c:numRef>
          </c:val>
          <c:extLst>
            <c:ext xmlns:c16="http://schemas.microsoft.com/office/drawing/2014/chart" uri="{C3380CC4-5D6E-409C-BE32-E72D297353CC}">
              <c16:uniqueId val="{00000000-068E-43C0-A1AE-061298A73AE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DISCIPLIANRIO'!$P$8,'CONTROL DISCIPLIANRIO'!$S$8,'CONTROL DISCIPLIANRIO'!$V$8,'CONTROL DISCIPLIANRIO'!$AA$8,'CONTROL DISCIPLIANRIO'!$AD$8,'CONTROL DISCIPLIANRIO'!$AG$8,'CONTROL DISCIPLIANRIO'!$AL$8,'CONTROL DISCIPLIANRIO'!$AO$8,'CONTROL DISCIPLIANRIO'!$AR$8,'CONTROL DISCIPLIANRIO'!$AW$8,'CONTROL DISCIPLIANRIO'!$AZ$8,'CONTROL DISCIPLIANRIO'!$BC$8)</c:f>
            </c:numRef>
          </c:val>
          <c:extLst>
            <c:ext xmlns:c16="http://schemas.microsoft.com/office/drawing/2014/chart" uri="{C3380CC4-5D6E-409C-BE32-E72D297353CC}">
              <c16:uniqueId val="{00000000-393B-4A07-BF67-428D298D713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DISCIPLIANRIO'!$P$9,'CONTROL DISCIPLIANRIO'!$S$9,'CONTROL DISCIPLIANRIO'!$V$9,'CONTROL DISCIPLIANRIO'!$AA$9,'CONTROL DISCIPLIANRIO'!$AD$9,'CONTROL DISCIPLIANRIO'!$AG$9,'CONTROL DISCIPLIANRIO'!$AL$9,'CONTROL DISCIPLIANRIO'!$AO$9,'CONTROL DISCIPLIANRIO'!$AR$9,'CONTROL DISCIPLIANRIO'!$AW$9,'CONTROL DISCIPLIANRIO'!$AZ$9,'CONTROL DISCIPLIANRIO'!$BC$9)</c:f>
            </c:numRef>
          </c:val>
          <c:extLst>
            <c:ext xmlns:c16="http://schemas.microsoft.com/office/drawing/2014/chart" uri="{C3380CC4-5D6E-409C-BE32-E72D297353CC}">
              <c16:uniqueId val="{00000000-9DB6-488B-A558-54CF37F9E9F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DISCIPLIANRIO'!$P$10,'CONTROL DISCIPLIANRIO'!$S$10,'CONTROL DISCIPLIANRIO'!$V$10,'CONTROL DISCIPLIANRIO'!$AA$10,'CONTROL DISCIPLIANRIO'!$AD$10,'CONTROL DISCIPLIANRIO'!$AG$10,'CONTROL DISCIPLIANRIO'!$AL$10,'CONTROL DISCIPLIANRIO'!$AO$10,'CONTROL DISCIPLIANRIO'!$AR$10,'CONTROL DISCIPLIANRIO'!$AW$10,'CONTROL DISCIPLIANRIO'!$AZ$10,'CONTROL DISCIPLIANRIO'!$BC$10)</c:f>
            </c:numRef>
          </c:val>
          <c:extLst>
            <c:ext xmlns:c16="http://schemas.microsoft.com/office/drawing/2014/chart" uri="{C3380CC4-5D6E-409C-BE32-E72D297353CC}">
              <c16:uniqueId val="{00000000-7DE2-4B37-8951-E738586F153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DISCIPLIANRIO'!$P$11,'CONTROL DISCIPLIANRIO'!$S$11,'CONTROL DISCIPLIANRIO'!$V$11,'CONTROL DISCIPLIANRIO'!$AA$11,'CONTROL DISCIPLIANRIO'!$AD$11,'CONTROL DISCIPLIANRIO'!$AG$11,'CONTROL DISCIPLIANRIO'!$AL$11,'CONTROL DISCIPLIANRIO'!$AO$11,'CONTROL DISCIPLIANRIO'!$AR$11,'CONTROL DISCIPLIANRIO'!$AW$11,'CONTROL DISCIPLIANRIO'!$AZ$11,'CONTROL DISCIPLIANRIO'!$BC$11)</c:f>
            </c:numRef>
          </c:val>
          <c:extLst>
            <c:ext xmlns:c16="http://schemas.microsoft.com/office/drawing/2014/chart" uri="{C3380CC4-5D6E-409C-BE32-E72D297353CC}">
              <c16:uniqueId val="{00000000-2017-4BFD-9CD9-6C6062981B7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DISCIPLIANRIO'!$P$12,'CONTROL DISCIPLIANRIO'!$S$12,'CONTROL DISCIPLIANRIO'!$V$12,'CONTROL DISCIPLIANRIO'!$AA$12,'CONTROL DISCIPLIANRIO'!$AD$12,'CONTROL DISCIPLIANRIO'!$AG$12,'CONTROL DISCIPLIANRIO'!$AL$12,'CONTROL DISCIPLIANRIO'!$AO$12,'CONTROL DISCIPLIANRIO'!$AR$12,'CONTROL DISCIPLIANRIO'!$AW$12,'CONTROL DISCIPLIANRIO'!$AZ$12,'CONTROL DISCIPLIANRIO'!$BC$12)</c:f>
            </c:numRef>
          </c:val>
          <c:extLst>
            <c:ext xmlns:c16="http://schemas.microsoft.com/office/drawing/2014/chart" uri="{C3380CC4-5D6E-409C-BE32-E72D297353CC}">
              <c16:uniqueId val="{00000000-0368-4AE7-B3AA-343C4E5EA0C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DISCIPLIANRIO'!$P$13,'CONTROL DISCIPLIANRIO'!$S$13,'CONTROL DISCIPLIANRIO'!$V$13,'CONTROL DISCIPLIANRIO'!$AA$13,'CONTROL DISCIPLIANRIO'!$AD$13,'CONTROL DISCIPLIANRIO'!$AG$13,'CONTROL DISCIPLIANRIO'!$AL$13,'CONTROL DISCIPLIANRIO'!$AO$13,'CONTROL DISCIPLIANRIO'!$AR$13,'CONTROL DISCIPLIANRIO'!$AW$13,'CONTROL DISCIPLIANRIO'!$AZ$13,'CONTROL DISCIPLIANRIO'!$BC$13)</c:f>
            </c:numRef>
          </c:val>
          <c:extLst>
            <c:ext xmlns:c16="http://schemas.microsoft.com/office/drawing/2014/chart" uri="{C3380CC4-5D6E-409C-BE32-E72D297353CC}">
              <c16:uniqueId val="{00000000-C8E8-49D7-B1DB-A14DBF294DB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DISCIPLIANRIO'!$P$14,'CONTROL DISCIPLIANRIO'!$S$14,'CONTROL DISCIPLIANRIO'!$V$14,'CONTROL DISCIPLIANRIO'!$AA$14,'CONTROL DISCIPLIANRIO'!$AD$14,'CONTROL DISCIPLIANRIO'!$AG$14,'CONTROL DISCIPLIANRIO'!$AL$14,'CONTROL DISCIPLIANRIO'!$AO$14,'CONTROL DISCIPLIANRIO'!$AR$14,'CONTROL DISCIPLIANRIO'!$AW$14,'CONTROL DISCIPLIANRIO'!$AZ$14,'CONTROL DISCIPLIANRIO'!$BC$14)</c:f>
            </c:numRef>
          </c:val>
          <c:extLst>
            <c:ext xmlns:c16="http://schemas.microsoft.com/office/drawing/2014/chart" uri="{C3380CC4-5D6E-409C-BE32-E72D297353CC}">
              <c16:uniqueId val="{00000000-6D7B-4189-90C8-766DB81A666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DISCIPLIANRIO'!$P$15,'CONTROL DISCIPLIANRIO'!$S$15,'CONTROL DISCIPLIANRIO'!$V$15,'CONTROL DISCIPLIANRIO'!$AA$15,'CONTROL DISCIPLIANRIO'!$AD$15,'CONTROL DISCIPLIANRIO'!$AG$15,'CONTROL DISCIPLIANRIO'!$AL$15,'CONTROL DISCIPLIANRIO'!$AO$15,'CONTROL DISCIPLIANRIO'!$AR$15,'CONTROL DISCIPLIANRIO'!$AW$15,'CONTROL DISCIPLIANRIO'!$AZ$15,'CONTROL DISCIPLIANRIO'!$BC$15)</c:f>
            </c:numRef>
          </c:val>
          <c:extLst>
            <c:ext xmlns:c16="http://schemas.microsoft.com/office/drawing/2014/chart" uri="{C3380CC4-5D6E-409C-BE32-E72D297353CC}">
              <c16:uniqueId val="{00000000-3343-4697-9015-7BC4E318D2F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DISCIPLIANRIO'!$P$16,'CONTROL DISCIPLIANRIO'!$S$16,'CONTROL DISCIPLIANRIO'!$V$16,'CONTROL DISCIPLIANRIO'!$AA$16,'CONTROL DISCIPLIANRIO'!$AD$16,'CONTROL DISCIPLIANRIO'!$AG$16,'CONTROL DISCIPLIANRIO'!$AL$16,'CONTROL DISCIPLIANRIO'!$AO$16,'CONTROL DISCIPLIANRIO'!$AR$16,'CONTROL DISCIPLIANRIO'!$AW$16,'CONTROL DISCIPLIANRIO'!$AZ$16,'CONTROL DISCIPLIANRIO'!$BC$16)</c:f>
            </c:numRef>
          </c:val>
          <c:extLst>
            <c:ext xmlns:c16="http://schemas.microsoft.com/office/drawing/2014/chart" uri="{C3380CC4-5D6E-409C-BE32-E72D297353CC}">
              <c16:uniqueId val="{00000000-CAB8-48FF-B3E2-7D42DA2BE09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DISCIPLIANRIO'!$P$17,'CONTROL DISCIPLIANRIO'!$S$17,'CONTROL DISCIPLIANRIO'!$V$17,'CONTROL DISCIPLIANRIO'!$AA$17,'CONTROL DISCIPLIANRIO'!$AD$17,'CONTROL DISCIPLIANRIO'!$AG$17,'CONTROL DISCIPLIANRIO'!$AL$17,'CONTROL DISCIPLIANRIO'!$AO$17,'CONTROL DISCIPLIANRIO'!$AR$17,'CONTROL DISCIPLIANRIO'!$AW$17,'CONTROL DISCIPLIANRIO'!$AZ$17,'CONTROL DISCIPLIANRIO'!$BC$17)</c:f>
            </c:numRef>
          </c:val>
          <c:extLst>
            <c:ext xmlns:c16="http://schemas.microsoft.com/office/drawing/2014/chart" uri="{C3380CC4-5D6E-409C-BE32-E72D297353CC}">
              <c16:uniqueId val="{00000000-784F-4F40-9010-4DB9448391D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DISCIPLIANRIO'!$P$18,'CONTROL DISCIPLIANRIO'!$S$18,'CONTROL DISCIPLIANRIO'!$V$18,'CONTROL DISCIPLIANRIO'!$AA$18,'CONTROL DISCIPLIANRIO'!$AD$18,'CONTROL DISCIPLIANRIO'!$AG$18,'CONTROL DISCIPLIANRIO'!$AL$18,'CONTROL DISCIPLIANRIO'!$AO$18,'CONTROL DISCIPLIANRIO'!$AR$18,'CONTROL DISCIPLIANRIO'!$AW$18,'CONTROL DISCIPLIANRIO'!$AZ$18,'CONTROL DISCIPLIANRIO'!$BC$18)</c:f>
            </c:numRef>
          </c:val>
          <c:extLst>
            <c:ext xmlns:c16="http://schemas.microsoft.com/office/drawing/2014/chart" uri="{C3380CC4-5D6E-409C-BE32-E72D297353CC}">
              <c16:uniqueId val="{00000000-30DB-4805-A762-592BDC2359F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DISCIPLIANRIO'!$P$19,'CONTROL DISCIPLIANRIO'!$S$19,'CONTROL DISCIPLIANRIO'!$V$19,'CONTROL DISCIPLIANRIO'!$AA$19,'CONTROL DISCIPLIANRIO'!$AD$19,'CONTROL DISCIPLIANRIO'!$AG$19,'CONTROL DISCIPLIANRIO'!$AL$19,'CONTROL DISCIPLIANRIO'!$AO$19,'CONTROL DISCIPLIANRIO'!$AR$19,'CONTROL DISCIPLIANRIO'!$AW$19,'CONTROL DISCIPLIANRIO'!$AZ$19,'CONTROL DISCIPLIANRIO'!$BC$19)</c:f>
            </c:numRef>
          </c:val>
          <c:extLst>
            <c:ext xmlns:c16="http://schemas.microsoft.com/office/drawing/2014/chart" uri="{C3380CC4-5D6E-409C-BE32-E72D297353CC}">
              <c16:uniqueId val="{00000000-0F2A-4777-8993-A7056BA854B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DISCIPLIANRIO'!$P$20,'CONTROL DISCIPLIANRIO'!$S$20,'CONTROL DISCIPLIANRIO'!$V$20,'CONTROL DISCIPLIANRIO'!$AA$20,'CONTROL DISCIPLIANRIO'!$AD$20,'CONTROL DISCIPLIANRIO'!$AG$20,'CONTROL DISCIPLIANRIO'!$AL$20,'CONTROL DISCIPLIANRIO'!$AO$20,'CONTROL DISCIPLIANRIO'!$AR$20,'CONTROL DISCIPLIANRIO'!$AW$20,'CONTROL DISCIPLIANRIO'!$AZ$20,'CONTROL DISCIPLIANRIO'!$BC$20)</c:f>
            </c:numRef>
          </c:val>
          <c:extLst>
            <c:ext xmlns:c16="http://schemas.microsoft.com/office/drawing/2014/chart" uri="{C3380CC4-5D6E-409C-BE32-E72D297353CC}">
              <c16:uniqueId val="{00000000-9556-4E5A-A7D9-93FEB551E81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DISCIPLIANRIO'!$P$21,'CONTROL DISCIPLIANRIO'!$S$21,'CONTROL DISCIPLIANRIO'!$V$21,'CONTROL DISCIPLIANRIO'!$AA$21,'CONTROL DISCIPLIANRIO'!$AD$21,'CONTROL DISCIPLIANRIO'!$AG$21,'CONTROL DISCIPLIANRIO'!$AL$21,'CONTROL DISCIPLIANRIO'!$AO$21,'CONTROL DISCIPLIANRIO'!$AR$21,'CONTROL DISCIPLIANRIO'!$AW$21,'CONTROL DISCIPLIANRIO'!$AZ$21,'CONTROL DISCIPLIANRIO'!$BC$21)</c:f>
            </c:numRef>
          </c:val>
          <c:extLst>
            <c:ext xmlns:c16="http://schemas.microsoft.com/office/drawing/2014/chart" uri="{C3380CC4-5D6E-409C-BE32-E72D297353CC}">
              <c16:uniqueId val="{00000000-B66F-4254-9779-00534E37789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DISCIPLIANRIO'!$P$22,'CONTROL DISCIPLIANRIO'!$S$22,'CONTROL DISCIPLIANRIO'!$V$22,'CONTROL DISCIPLIANRIO'!$AA$22,'CONTROL DISCIPLIANRIO'!$AD$22,'CONTROL DISCIPLIANRIO'!$AG$22,'CONTROL DISCIPLIANRIO'!$AL$22,'CONTROL DISCIPLIANRIO'!$AO$22,'CONTROL DISCIPLIANRIO'!$AR$22,'CONTROL DISCIPLIANRIO'!$AW$22,'CONTROL DISCIPLIANRIO'!$AZ$22,'CONTROL DISCIPLIANRIO'!$BC$22)</c:f>
            </c:numRef>
          </c:val>
          <c:extLst>
            <c:ext xmlns:c16="http://schemas.microsoft.com/office/drawing/2014/chart" uri="{C3380CC4-5D6E-409C-BE32-E72D297353CC}">
              <c16:uniqueId val="{00000000-61D5-450D-84A9-FAA47063E4E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DISCIPLIANRIO'!$P$23,'CONTROL DISCIPLIANRIO'!$S$23,'CONTROL DISCIPLIANRIO'!$V$23,'CONTROL DISCIPLIANRIO'!$AA$23,'CONTROL DISCIPLIANRIO'!$AD$23,'CONTROL DISCIPLIANRIO'!$AG$23,'CONTROL DISCIPLIANRIO'!$AL$23,'CONTROL DISCIPLIANRIO'!$AO$23,'CONTROL DISCIPLIANRIO'!$AR$23,'CONTROL DISCIPLIANRIO'!$AW$23,'CONTROL DISCIPLIANRIO'!$AZ$23,'CONTROL DISCIPLIANRIO'!$BC$23)</c:f>
            </c:numRef>
          </c:val>
          <c:extLst>
            <c:ext xmlns:c16="http://schemas.microsoft.com/office/drawing/2014/chart" uri="{C3380CC4-5D6E-409C-BE32-E72D297353CC}">
              <c16:uniqueId val="{00000000-65B5-4599-8C41-7774820A2EA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DISCIPLIANRIO'!$P$24,'CONTROL DISCIPLIANRIO'!$S$24,'CONTROL DISCIPLIANRIO'!$V$24,'CONTROL DISCIPLIANRIO'!$AA$24,'CONTROL DISCIPLIANRIO'!$AD$24,'CONTROL DISCIPLIANRIO'!$AG$24,'CONTROL DISCIPLIANRIO'!$AL$24,'CONTROL DISCIPLIANRIO'!$AO$24,'CONTROL DISCIPLIANRIO'!$AR$24,'CONTROL DISCIPLIANRIO'!$AW$24,'CONTROL DISCIPLIANRIO'!$AZ$24,'CONTROL DISCIPLIANRIO'!$BC$24)</c:f>
            </c:numRef>
          </c:val>
          <c:extLst>
            <c:ext xmlns:c16="http://schemas.microsoft.com/office/drawing/2014/chart" uri="{C3380CC4-5D6E-409C-BE32-E72D297353CC}">
              <c16:uniqueId val="{00000000-243D-4B02-9847-77504BB6661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DISCIPLIANRIO'!$P$25,'CONTROL DISCIPLIANRIO'!$S$25,'CONTROL DISCIPLIANRIO'!$V$25,'CONTROL DISCIPLIANRIO'!$AA$25,'CONTROL DISCIPLIANRIO'!$AD$25,'CONTROL DISCIPLIANRIO'!$AG$25,'CONTROL DISCIPLIANRIO'!$AL$25,'CONTROL DISCIPLIANRIO'!$AO$25,'CONTROL DISCIPLIANRIO'!$AR$25,'CONTROL DISCIPLIANRIO'!$AW$25,'CONTROL DISCIPLIANRIO'!$AZ$25,'CONTROL DISCIPLIANRIO'!$BC$25)</c:f>
            </c:numRef>
          </c:val>
          <c:extLst>
            <c:ext xmlns:c16="http://schemas.microsoft.com/office/drawing/2014/chart" uri="{C3380CC4-5D6E-409C-BE32-E72D297353CC}">
              <c16:uniqueId val="{00000000-C7ED-41C2-BF74-AA81EF6E4D8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DISCIPLIANRIO'!$P$26,'CONTROL DISCIPLIANRIO'!$S$26,'CONTROL DISCIPLIANRIO'!$V$26,'CONTROL DISCIPLIANRIO'!$AA$26,'CONTROL DISCIPLIANRIO'!$AD$26,'CONTROL DISCIPLIANRIO'!$AG$26,'CONTROL DISCIPLIANRIO'!$AL$26,'CONTROL DISCIPLIANRIO'!$AO$26,'CONTROL DISCIPLIANRIO'!$AR$26,'CONTROL DISCIPLIANRIO'!$AW$26,'CONTROL DISCIPLIANRIO'!$AZ$26,'CONTROL DISCIPLIANRIO'!$BC$26)</c:f>
            </c:numRef>
          </c:val>
          <c:extLst>
            <c:ext xmlns:c16="http://schemas.microsoft.com/office/drawing/2014/chart" uri="{C3380CC4-5D6E-409C-BE32-E72D297353CC}">
              <c16:uniqueId val="{00000000-623A-41B8-B4A8-CD19883E23C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DISCIPLIANRIO'!$P$27,'CONTROL DISCIPLIANRIO'!$S$27,'CONTROL DISCIPLIANRIO'!$V$27,'CONTROL DISCIPLIANRIO'!$AA$27,'CONTROL DISCIPLIANRIO'!$AD$27,'CONTROL DISCIPLIANRIO'!$AG$27,'CONTROL DISCIPLIANRIO'!$AL$27,'CONTROL DISCIPLIANRIO'!$AO$27,'CONTROL DISCIPLIANRIO'!$AR$27,'CONTROL DISCIPLIANRIO'!$AW$27,'CONTROL DISCIPLIANRIO'!$AZ$27,'CONTROL DISCIPLIANRIO'!$BC$27)</c:f>
            </c:numRef>
          </c:val>
          <c:extLst>
            <c:ext xmlns:c16="http://schemas.microsoft.com/office/drawing/2014/chart" uri="{C3380CC4-5D6E-409C-BE32-E72D297353CC}">
              <c16:uniqueId val="{00000000-F3D9-4897-984A-CB4CF1F9344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DISCIPLIANRIO'!$P$28,'CONTROL DISCIPLIANRIO'!$S$28,'CONTROL DISCIPLIANRIO'!$V$28,'CONTROL DISCIPLIANRIO'!$AA$28,'CONTROL DISCIPLIANRIO'!$AD$28,'CONTROL DISCIPLIANRIO'!$AG$28,'CONTROL DISCIPLIANRIO'!$AL$28,'CONTROL DISCIPLIANRIO'!$AO$28,'CONTROL DISCIPLIANRIO'!$AR$28,'CONTROL DISCIPLIANRIO'!$AW$28,'CONTROL DISCIPLIANRIO'!$AZ$28,'CONTROL DISCIPLIANRIO'!$BC$28)</c:f>
            </c:numRef>
          </c:val>
          <c:extLst>
            <c:ext xmlns:c16="http://schemas.microsoft.com/office/drawing/2014/chart" uri="{C3380CC4-5D6E-409C-BE32-E72D297353CC}">
              <c16:uniqueId val="{00000000-181D-41A0-8CA6-25EB694E1A0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DISCIPLIANRIO'!$P$29,'CONTROL DISCIPLIANRIO'!$S$29,'CONTROL DISCIPLIANRIO'!$V$29,'CONTROL DISCIPLIANRIO'!$AA$29,'CONTROL DISCIPLIANRIO'!$AD$29,'CONTROL DISCIPLIANRIO'!$AG$29,'CONTROL DISCIPLIANRIO'!$AL$29,'CONTROL DISCIPLIANRIO'!$AO$29,'CONTROL DISCIPLIANRIO'!$AR$29,'CONTROL DISCIPLIANRIO'!$AW$29,'CONTROL DISCIPLIANRIO'!$AZ$29,'CONTROL DISCIPLIANRIO'!$BC$29)</c:f>
            </c:numRef>
          </c:val>
          <c:extLst>
            <c:ext xmlns:c16="http://schemas.microsoft.com/office/drawing/2014/chart" uri="{C3380CC4-5D6E-409C-BE32-E72D297353CC}">
              <c16:uniqueId val="{00000000-3025-41B0-907A-1A384A26D56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DISCIPLIANRIO'!$P$30,'CONTROL DISCIPLIANRIO'!$S$30,'CONTROL DISCIPLIANRIO'!$V$30,'CONTROL DISCIPLIANRIO'!$AA$30,'CONTROL DISCIPLIANRIO'!$AD$30,'CONTROL DISCIPLIANRIO'!$AG$30,'CONTROL DISCIPLIANRIO'!$AL$30,'CONTROL DISCIPLIANRIO'!$AO$30,'CONTROL DISCIPLIANRIO'!$AR$30,'CONTROL DISCIPLIANRIO'!$AW$30,'CONTROL DISCIPLIANRIO'!$AZ$30,'CONTROL DISCIPLIANRIO'!$BC$30)</c:f>
            </c:numRef>
          </c:val>
          <c:extLst>
            <c:ext xmlns:c16="http://schemas.microsoft.com/office/drawing/2014/chart" uri="{C3380CC4-5D6E-409C-BE32-E72D297353CC}">
              <c16:uniqueId val="{00000000-0992-4E82-B2D2-FC07F7BE50C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('COMPRAS Y CONTRATACION'!$P$4,'COMPRAS Y CONTRATACION'!$S$4,'COMPRAS Y CONTRATACION'!$V$4,'COMPRAS Y CONTRATACION'!$AA$4,'COMPRAS Y CONTRATACION'!$AD$4,'COMPRAS Y CONTRATACION'!$AG$4,'COMPRAS Y CONTRATACION'!$AL$4,'COMPRAS Y CONTRATACION'!$AO$4,'COMPRAS Y CONTRATACION'!$AR$4,'COMPRAS Y CONTRATACION'!$AW$4,'COMPRAS Y CONTRATACION'!$AZ$4,'COMPRAS Y CONTRATACION'!$BC$4)</c:f>
              <c:numCache>
                <c:formatCode>0%</c:formatCode>
                <c:ptCount val="12"/>
                <c:pt idx="0">
                  <c:v>0.9928057553956835</c:v>
                </c:pt>
                <c:pt idx="1">
                  <c:v>0.99748743718592969</c:v>
                </c:pt>
                <c:pt idx="2">
                  <c:v>0.99771689497716898</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AFA9-4FCD-A8D9-852D61976EE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('COMPRAS Y CONTRATACION'!$P$5,'COMPRAS Y CONTRATACION'!$S$5,'COMPRAS Y CONTRATACION'!$V$5,'COMPRAS Y CONTRATACION'!$AA$5,'COMPRAS Y CONTRATACION'!$AD$5,'COMPRAS Y CONTRATACION'!$AG$5,'COMPRAS Y CONTRATACION'!$AL$5,'COMPRAS Y CONTRATACION'!$AO$5,'COMPRAS Y CONTRATACION'!$AR$5,'COMPRAS Y CONTRATACION'!$AW$5,'COMPRAS Y CONTRATACION'!$AZ$5,'COMPRAS Y CONTRATACION'!$BC$5)</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70FB-499B-A7ED-D25E5FAAF1D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('COMPRAS Y CONTRATACION'!$P$6,'COMPRAS Y CONTRATACION'!$S$6,'COMPRAS Y CONTRATACION'!$V$6,'COMPRAS Y CONTRATACION'!$AA$6,'COMPRAS Y CONTRATACION'!$AD$6,'COMPRAS Y CONTRATACION'!$AG$6,'COMPRAS Y CONTRATACION'!$AL$6,'COMPRAS Y CONTRATACION'!$AO$6,'COMPRAS Y CONTRATACION'!$AR$6,'COMPRAS Y CONTRATACION'!$AW$6,'COMPRAS Y CONTRATACION'!$AZ$6,'COMPRAS Y CONTRATACION'!$BC$6)</c:f>
              <c:numCache>
                <c:formatCode>0%</c:formatCode>
                <c:ptCount val="12"/>
                <c:pt idx="0">
                  <c:v>0</c:v>
                </c:pt>
                <c:pt idx="1">
                  <c:v>0</c:v>
                </c:pt>
                <c:pt idx="2">
                  <c:v>0.875</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430-4CCD-8559-6062B5D946B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('COMPRAS Y CONTRATACION'!$P$7,'COMPRAS Y CONTRATACION'!$S$7,'COMPRAS Y CONTRATACION'!$V$7,'COMPRAS Y CONTRATACION'!$AA$7,'COMPRAS Y CONTRATACION'!$AD$7,'COMPRAS Y CONTRATACION'!$AG$7,'COMPRAS Y CONTRATACION'!$AL$7,'COMPRAS Y CONTRATACION'!$AO$7,'COMPRAS Y CONTRATACION'!$AR$7,'COMPRAS Y CONTRATACION'!$AW$7,'COMPRAS Y CONTRATACION'!$AZ$7,'COMPRAS Y CONTRATACION'!$BC$7)</c:f>
              <c:numCache>
                <c:formatCode>0%</c:formatCode>
                <c:ptCount val="12"/>
                <c:pt idx="0">
                  <c:v>0</c:v>
                </c:pt>
                <c:pt idx="1">
                  <c:v>0</c:v>
                </c:pt>
                <c:pt idx="2">
                  <c:v>0.30726872246696035</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F7D-467B-AE3A-DBE3DDDE43A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('COMPRAS Y CONTRATACION'!$P$8,'COMPRAS Y CONTRATACION'!$S$8,'COMPRAS Y CONTRATACION'!$V$8,'COMPRAS Y CONTRATACION'!$AA$8,'COMPRAS Y CONTRATACION'!$AD$8,'COMPRAS Y CONTRATACION'!$AG$8,'COMPRAS Y CONTRATACION'!$AL$8,'COMPRAS Y CONTRATACION'!$AO$8,'COMPRAS Y CONTRATACION'!$AR$8,'COMPRAS Y CONTRATACION'!$AW$8,'COMPRAS Y CONTRATACION'!$AZ$8,'COMPRAS Y CONTRATACION'!$BC$8)</c:f>
              <c:numCache>
                <c:formatCode>0</c:formatCode>
                <c:ptCount val="12"/>
                <c:pt idx="0">
                  <c:v>1</c:v>
                </c:pt>
                <c:pt idx="1">
                  <c:v>1</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C52-4DE9-9996-6173385BEB4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('COMPRAS Y CONTRATACION'!$P$9,'COMPRAS Y CONTRATACION'!$S$9,'COMPRAS Y CONTRATACION'!$V$9,'COMPRAS Y CONTRATACION'!$AA$9,'COMPRAS Y CONTRATACION'!$AD$9,'COMPRAS Y CONTRATACION'!$AG$9,'COMPRAS Y CONTRATACION'!$AL$9,'COMPRAS Y CONTRATACION'!$AO$9,'COMPRAS Y CONTRATACION'!$AR$9,'COMPRAS Y CONTRATACION'!$AW$9,'COMPRAS Y CONTRATACION'!$AZ$9,'COMPRAS Y CONTRATACION'!$BC$9)</c:f>
            </c:numRef>
          </c:val>
          <c:extLst>
            <c:ext xmlns:c16="http://schemas.microsoft.com/office/drawing/2014/chart" uri="{C3380CC4-5D6E-409C-BE32-E72D297353CC}">
              <c16:uniqueId val="{00000000-2A65-461B-84C0-521773C74C0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('COMPRAS Y CONTRATACION'!$P$10,'COMPRAS Y CONTRATACION'!$S$10,'COMPRAS Y CONTRATACION'!$V$10,'COMPRAS Y CONTRATACION'!$AA$10,'COMPRAS Y CONTRATACION'!$AD$10,'COMPRAS Y CONTRATACION'!$AG$10,'COMPRAS Y CONTRATACION'!$AL$10,'COMPRAS Y CONTRATACION'!$AO$10,'COMPRAS Y CONTRATACION'!$AR$10,'COMPRAS Y CONTRATACION'!$AW$10,'COMPRAS Y CONTRATACION'!$AZ$10,'COMPRAS Y CONTRATACION'!$BC$10)</c:f>
            </c:numRef>
          </c:val>
          <c:extLst>
            <c:ext xmlns:c16="http://schemas.microsoft.com/office/drawing/2014/chart" uri="{C3380CC4-5D6E-409C-BE32-E72D297353CC}">
              <c16:uniqueId val="{00000000-45E8-4AC3-9753-F312D021CFE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('COMPRAS Y CONTRATACION'!$P$11,'COMPRAS Y CONTRATACION'!$S$11,'COMPRAS Y CONTRATACION'!$V$11,'COMPRAS Y CONTRATACION'!$AA$11,'COMPRAS Y CONTRATACION'!$AD$11,'COMPRAS Y CONTRATACION'!$AG$11,'COMPRAS Y CONTRATACION'!$AL$11,'COMPRAS Y CONTRATACION'!$AO$11,'COMPRAS Y CONTRATACION'!$AR$11,'COMPRAS Y CONTRATACION'!$AW$11,'COMPRAS Y CONTRATACION'!$AZ$11,'COMPRAS Y CONTRATACION'!$BC$11)</c:f>
            </c:numRef>
          </c:val>
          <c:extLst>
            <c:ext xmlns:c16="http://schemas.microsoft.com/office/drawing/2014/chart" uri="{C3380CC4-5D6E-409C-BE32-E72D297353CC}">
              <c16:uniqueId val="{00000000-8538-474A-83DD-9A2806224FF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('COMPRAS Y CONTRATACION'!$P$12,'COMPRAS Y CONTRATACION'!$S$12,'COMPRAS Y CONTRATACION'!$V$12,'COMPRAS Y CONTRATACION'!$AA$12,'COMPRAS Y CONTRATACION'!$AD$12,'COMPRAS Y CONTRATACION'!$AG$12,'COMPRAS Y CONTRATACION'!$AL$12,'COMPRAS Y CONTRATACION'!$AO$12,'COMPRAS Y CONTRATACION'!$AR$12,'COMPRAS Y CONTRATACION'!$AW$12,'COMPRAS Y CONTRATACION'!$AZ$12,'COMPRAS Y CONTRATACION'!$BC$12)</c:f>
            </c:numRef>
          </c:val>
          <c:extLst>
            <c:ext xmlns:c16="http://schemas.microsoft.com/office/drawing/2014/chart" uri="{C3380CC4-5D6E-409C-BE32-E72D297353CC}">
              <c16:uniqueId val="{00000000-37FA-451C-A2F6-99C797FB868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('COMPRAS Y CONTRATACION'!$P$13,'COMPRAS Y CONTRATACION'!$S$13,'COMPRAS Y CONTRATACION'!$V$13,'COMPRAS Y CONTRATACION'!$AA$13,'COMPRAS Y CONTRATACION'!$AD$13,'COMPRAS Y CONTRATACION'!$AG$13,'COMPRAS Y CONTRATACION'!$AL$13,'COMPRAS Y CONTRATACION'!$AO$13,'COMPRAS Y CONTRATACION'!$AR$13,'COMPRAS Y CONTRATACION'!$AW$13,'COMPRAS Y CONTRATACION'!$AZ$13,'COMPRAS Y CONTRATACION'!$BC$13)</c:f>
            </c:numRef>
          </c:val>
          <c:extLst>
            <c:ext xmlns:c16="http://schemas.microsoft.com/office/drawing/2014/chart" uri="{C3380CC4-5D6E-409C-BE32-E72D297353CC}">
              <c16:uniqueId val="{00000000-B3B1-4870-9FBA-AABB893A6F1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('COMPRAS Y CONTRATACION'!$P$14,'COMPRAS Y CONTRATACION'!$S$14,'COMPRAS Y CONTRATACION'!$V$14,'COMPRAS Y CONTRATACION'!$AA$14,'COMPRAS Y CONTRATACION'!$AD$14,'COMPRAS Y CONTRATACION'!$AG$14,'COMPRAS Y CONTRATACION'!$AL$14,'COMPRAS Y CONTRATACION'!$AO$14,'COMPRAS Y CONTRATACION'!$AR$14,'COMPRAS Y CONTRATACION'!$AW$14,'COMPRAS Y CONTRATACION'!$AZ$14,'COMPRAS Y CONTRATACION'!$BC$14)</c:f>
            </c:numRef>
          </c:val>
          <c:extLst>
            <c:ext xmlns:c16="http://schemas.microsoft.com/office/drawing/2014/chart" uri="{C3380CC4-5D6E-409C-BE32-E72D297353CC}">
              <c16:uniqueId val="{00000000-6C9D-4545-A30C-23C0CAF44EE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('COMPRAS Y CONTRATACION'!$P$15,'COMPRAS Y CONTRATACION'!$S$15,'COMPRAS Y CONTRATACION'!$V$15,'COMPRAS Y CONTRATACION'!$AA$15,'COMPRAS Y CONTRATACION'!$AD$15,'COMPRAS Y CONTRATACION'!$AG$15,'COMPRAS Y CONTRATACION'!$AL$15,'COMPRAS Y CONTRATACION'!$AO$15,'COMPRAS Y CONTRATACION'!$AR$15,'COMPRAS Y CONTRATACION'!$AW$15,'COMPRAS Y CONTRATACION'!$AZ$15,'COMPRAS Y CONTRATACION'!$BC$15)</c:f>
            </c:numRef>
          </c:val>
          <c:extLst>
            <c:ext xmlns:c16="http://schemas.microsoft.com/office/drawing/2014/chart" uri="{C3380CC4-5D6E-409C-BE32-E72D297353CC}">
              <c16:uniqueId val="{00000000-B8EF-4B20-8574-79A3C5EA9B6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('COMPRAS Y CONTRATACION'!$P$16,'COMPRAS Y CONTRATACION'!$S$16,'COMPRAS Y CONTRATACION'!$V$16,'COMPRAS Y CONTRATACION'!$AA$16,'COMPRAS Y CONTRATACION'!$AD$16,'COMPRAS Y CONTRATACION'!$AG$16,'COMPRAS Y CONTRATACION'!$AL$16,'COMPRAS Y CONTRATACION'!$AO$16,'COMPRAS Y CONTRATACION'!$AR$16,'COMPRAS Y CONTRATACION'!$AW$16,'COMPRAS Y CONTRATACION'!$AZ$16,'COMPRAS Y CONTRATACION'!$BC$16)</c:f>
            </c:numRef>
          </c:val>
          <c:extLst>
            <c:ext xmlns:c16="http://schemas.microsoft.com/office/drawing/2014/chart" uri="{C3380CC4-5D6E-409C-BE32-E72D297353CC}">
              <c16:uniqueId val="{00000000-BB74-4E5A-BE12-0926C39092F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('COMPRAS Y CONTRATACION'!$P$17,'COMPRAS Y CONTRATACION'!$S$17,'COMPRAS Y CONTRATACION'!$V$17,'COMPRAS Y CONTRATACION'!$AA$17,'COMPRAS Y CONTRATACION'!$AD$17,'COMPRAS Y CONTRATACION'!$AG$17,'COMPRAS Y CONTRATACION'!$AL$17,'COMPRAS Y CONTRATACION'!$AO$17,'COMPRAS Y CONTRATACION'!$AR$17,'COMPRAS Y CONTRATACION'!$AW$17,'COMPRAS Y CONTRATACION'!$AZ$17,'COMPRAS Y CONTRATACION'!$BC$17)</c:f>
            </c:numRef>
          </c:val>
          <c:extLst>
            <c:ext xmlns:c16="http://schemas.microsoft.com/office/drawing/2014/chart" uri="{C3380CC4-5D6E-409C-BE32-E72D297353CC}">
              <c16:uniqueId val="{00000000-8E3C-4606-BDBA-124382C78AE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('COMPRAS Y CONTRATACION'!$P$18,'COMPRAS Y CONTRATACION'!$S$18,'COMPRAS Y CONTRATACION'!$V$18,'COMPRAS Y CONTRATACION'!$AA$18,'COMPRAS Y CONTRATACION'!$AD$18,'COMPRAS Y CONTRATACION'!$AG$18,'COMPRAS Y CONTRATACION'!$AL$18,'COMPRAS Y CONTRATACION'!$AO$18,'COMPRAS Y CONTRATACION'!$AR$18,'COMPRAS Y CONTRATACION'!$AW$18,'COMPRAS Y CONTRATACION'!$AZ$18,'COMPRAS Y CONTRATACION'!$BC$18)</c:f>
            </c:numRef>
          </c:val>
          <c:extLst>
            <c:ext xmlns:c16="http://schemas.microsoft.com/office/drawing/2014/chart" uri="{C3380CC4-5D6E-409C-BE32-E72D297353CC}">
              <c16:uniqueId val="{00000000-2E96-4836-81E9-63CD008E36C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('COMPRAS Y CONTRATACION'!$P$19,'COMPRAS Y CONTRATACION'!$S$19,'COMPRAS Y CONTRATACION'!$V$19,'COMPRAS Y CONTRATACION'!$AA$19,'COMPRAS Y CONTRATACION'!$AD$19,'COMPRAS Y CONTRATACION'!$AG$19,'COMPRAS Y CONTRATACION'!$AL$19,'COMPRAS Y CONTRATACION'!$AO$19,'COMPRAS Y CONTRATACION'!$AR$19,'COMPRAS Y CONTRATACION'!$AW$19,'COMPRAS Y CONTRATACION'!$AZ$19,'COMPRAS Y CONTRATACION'!$BC$19)</c:f>
            </c:numRef>
          </c:val>
          <c:extLst>
            <c:ext xmlns:c16="http://schemas.microsoft.com/office/drawing/2014/chart" uri="{C3380CC4-5D6E-409C-BE32-E72D297353CC}">
              <c16:uniqueId val="{00000000-5525-4A84-9C72-FDAE1047D3A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('COMPRAS Y CONTRATACION'!$P$20,'COMPRAS Y CONTRATACION'!$S$20,'COMPRAS Y CONTRATACION'!$V$20,'COMPRAS Y CONTRATACION'!$AA$20,'COMPRAS Y CONTRATACION'!$AD$20,'COMPRAS Y CONTRATACION'!$AG$20,'COMPRAS Y CONTRATACION'!$AL$20,'COMPRAS Y CONTRATACION'!$AO$20,'COMPRAS Y CONTRATACION'!$AR$20,'COMPRAS Y CONTRATACION'!$AW$20,'COMPRAS Y CONTRATACION'!$AZ$20,'COMPRAS Y CONTRATACION'!$BC$20)</c:f>
            </c:numRef>
          </c:val>
          <c:extLst>
            <c:ext xmlns:c16="http://schemas.microsoft.com/office/drawing/2014/chart" uri="{C3380CC4-5D6E-409C-BE32-E72D297353CC}">
              <c16:uniqueId val="{00000000-B7B2-4C73-8E0E-1B8AD9B3FFD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('COMPRAS Y CONTRATACION'!$P$21,'COMPRAS Y CONTRATACION'!$S$21,'COMPRAS Y CONTRATACION'!$V$21,'COMPRAS Y CONTRATACION'!$AA$21,'COMPRAS Y CONTRATACION'!$AD$21,'COMPRAS Y CONTRATACION'!$AG$21,'COMPRAS Y CONTRATACION'!$AL$21,'COMPRAS Y CONTRATACION'!$AO$21,'COMPRAS Y CONTRATACION'!$AR$21,'COMPRAS Y CONTRATACION'!$AW$21,'COMPRAS Y CONTRATACION'!$AZ$21,'COMPRAS Y CONTRATACION'!$BC$21)</c:f>
            </c:numRef>
          </c:val>
          <c:extLst>
            <c:ext xmlns:c16="http://schemas.microsoft.com/office/drawing/2014/chart" uri="{C3380CC4-5D6E-409C-BE32-E72D297353CC}">
              <c16:uniqueId val="{00000000-85BF-4C29-A464-CF79B16F0B9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('COMPRAS Y CONTRATACION'!$P$22,'COMPRAS Y CONTRATACION'!$S$22,'COMPRAS Y CONTRATACION'!$V$22,'COMPRAS Y CONTRATACION'!$AA$22,'COMPRAS Y CONTRATACION'!$AD$22,'COMPRAS Y CONTRATACION'!$AG$22,'COMPRAS Y CONTRATACION'!$AL$22,'COMPRAS Y CONTRATACION'!$AO$22,'COMPRAS Y CONTRATACION'!$AR$22,'COMPRAS Y CONTRATACION'!$AW$22,'COMPRAS Y CONTRATACION'!$AZ$22,'COMPRAS Y CONTRATACION'!$BC$22)</c:f>
            </c:numRef>
          </c:val>
          <c:extLst>
            <c:ext xmlns:c16="http://schemas.microsoft.com/office/drawing/2014/chart" uri="{C3380CC4-5D6E-409C-BE32-E72D297353CC}">
              <c16:uniqueId val="{00000000-24CB-4EBC-B486-BFC3D24E029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('COMPRAS Y CONTRATACION'!$P$23,'COMPRAS Y CONTRATACION'!$S$23,'COMPRAS Y CONTRATACION'!$V$23,'COMPRAS Y CONTRATACION'!$AA$23,'COMPRAS Y CONTRATACION'!$AD$23,'COMPRAS Y CONTRATACION'!$AG$23,'COMPRAS Y CONTRATACION'!$AL$23,'COMPRAS Y CONTRATACION'!$AO$23,'COMPRAS Y CONTRATACION'!$AR$23,'COMPRAS Y CONTRATACION'!$AW$23,'COMPRAS Y CONTRATACION'!$AZ$23,'COMPRAS Y CONTRATACION'!$BC$23)</c:f>
            </c:numRef>
          </c:val>
          <c:extLst>
            <c:ext xmlns:c16="http://schemas.microsoft.com/office/drawing/2014/chart" uri="{C3380CC4-5D6E-409C-BE32-E72D297353CC}">
              <c16:uniqueId val="{00000000-D5FE-44DF-8431-D8E6F28AFEE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('COMPRAS Y CONTRATACION'!$P$24,'COMPRAS Y CONTRATACION'!$S$24,'COMPRAS Y CONTRATACION'!$V$24,'COMPRAS Y CONTRATACION'!$AA$24,'COMPRAS Y CONTRATACION'!$AD$24,'COMPRAS Y CONTRATACION'!$AG$24,'COMPRAS Y CONTRATACION'!$AL$24,'COMPRAS Y CONTRATACION'!$AO$24,'COMPRAS Y CONTRATACION'!$AR$24,'COMPRAS Y CONTRATACION'!$AW$24,'COMPRAS Y CONTRATACION'!$AZ$24,'COMPRAS Y CONTRATACION'!$BC$24)</c:f>
            </c:numRef>
          </c:val>
          <c:extLst>
            <c:ext xmlns:c16="http://schemas.microsoft.com/office/drawing/2014/chart" uri="{C3380CC4-5D6E-409C-BE32-E72D297353CC}">
              <c16:uniqueId val="{00000000-2140-498C-8837-7CAB4D77704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('COMPRAS Y CONTRATACION'!$P$25,'COMPRAS Y CONTRATACION'!$S$25,'COMPRAS Y CONTRATACION'!$V$25,'COMPRAS Y CONTRATACION'!$AA$25,'COMPRAS Y CONTRATACION'!$AD$25,'COMPRAS Y CONTRATACION'!$AG$25,'COMPRAS Y CONTRATACION'!$AL$25,'COMPRAS Y CONTRATACION'!$AO$25,'COMPRAS Y CONTRATACION'!$AR$25,'COMPRAS Y CONTRATACION'!$AW$25,'COMPRAS Y CONTRATACION'!$AZ$25,'COMPRAS Y CONTRATACION'!$BC$25)</c:f>
            </c:numRef>
          </c:val>
          <c:extLst>
            <c:ext xmlns:c16="http://schemas.microsoft.com/office/drawing/2014/chart" uri="{C3380CC4-5D6E-409C-BE32-E72D297353CC}">
              <c16:uniqueId val="{00000000-B1E5-48B9-B327-3D8F4797A00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('COMPRAS Y CONTRATACION'!$P$26,'COMPRAS Y CONTRATACION'!$S$26,'COMPRAS Y CONTRATACION'!$V$26,'COMPRAS Y CONTRATACION'!$AA$26,'COMPRAS Y CONTRATACION'!$AD$26,'COMPRAS Y CONTRATACION'!$AG$26,'COMPRAS Y CONTRATACION'!$AL$26,'COMPRAS Y CONTRATACION'!$AO$26,'COMPRAS Y CONTRATACION'!$AR$26,'COMPRAS Y CONTRATACION'!$AW$26,'COMPRAS Y CONTRATACION'!$AZ$26,'COMPRAS Y CONTRATACION'!$BC$26)</c:f>
            </c:numRef>
          </c:val>
          <c:extLst>
            <c:ext xmlns:c16="http://schemas.microsoft.com/office/drawing/2014/chart" uri="{C3380CC4-5D6E-409C-BE32-E72D297353CC}">
              <c16:uniqueId val="{00000000-B7A4-4DF0-B1A9-3816A5343A3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('COMPRAS Y CONTRATACION'!$P$27,'COMPRAS Y CONTRATACION'!$S$27,'COMPRAS Y CONTRATACION'!$V$27,'COMPRAS Y CONTRATACION'!$AA$27,'COMPRAS Y CONTRATACION'!$AD$27,'COMPRAS Y CONTRATACION'!$AG$27,'COMPRAS Y CONTRATACION'!$AL$27,'COMPRAS Y CONTRATACION'!$AO$27,'COMPRAS Y CONTRATACION'!$AR$27,'COMPRAS Y CONTRATACION'!$AW$27,'COMPRAS Y CONTRATACION'!$AZ$27,'COMPRAS Y CONTRATACION'!$BC$27)</c:f>
            </c:numRef>
          </c:val>
          <c:extLst>
            <c:ext xmlns:c16="http://schemas.microsoft.com/office/drawing/2014/chart" uri="{C3380CC4-5D6E-409C-BE32-E72D297353CC}">
              <c16:uniqueId val="{00000000-A402-4BC7-8AEE-083399D3B1F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('COMPRAS Y CONTRATACION'!$P$28,'COMPRAS Y CONTRATACION'!$S$28,'COMPRAS Y CONTRATACION'!$V$28,'COMPRAS Y CONTRATACION'!$AA$28,'COMPRAS Y CONTRATACION'!$AD$28,'COMPRAS Y CONTRATACION'!$AG$28,'COMPRAS Y CONTRATACION'!$AL$28,'COMPRAS Y CONTRATACION'!$AO$28,'COMPRAS Y CONTRATACION'!$AR$28,'COMPRAS Y CONTRATACION'!$AW$28,'COMPRAS Y CONTRATACION'!$AZ$28,'COMPRAS Y CONTRATACION'!$BC$28)</c:f>
            </c:numRef>
          </c:val>
          <c:extLst>
            <c:ext xmlns:c16="http://schemas.microsoft.com/office/drawing/2014/chart" uri="{C3380CC4-5D6E-409C-BE32-E72D297353CC}">
              <c16:uniqueId val="{00000000-1E98-4BBB-9CA1-54B70662F42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('COMPRAS Y CONTRATACION'!$P$29,'COMPRAS Y CONTRATACION'!$S$29,'COMPRAS Y CONTRATACION'!$V$29,'COMPRAS Y CONTRATACION'!$AA$29,'COMPRAS Y CONTRATACION'!$AD$29,'COMPRAS Y CONTRATACION'!$AG$29,'COMPRAS Y CONTRATACION'!$AL$29,'COMPRAS Y CONTRATACION'!$AO$29,'COMPRAS Y CONTRATACION'!$AR$29,'COMPRAS Y CONTRATACION'!$AW$29,'COMPRAS Y CONTRATACION'!$AZ$29,'COMPRAS Y CONTRATACION'!$BC$29)</c:f>
            </c:numRef>
          </c:val>
          <c:extLst>
            <c:ext xmlns:c16="http://schemas.microsoft.com/office/drawing/2014/chart" uri="{C3380CC4-5D6E-409C-BE32-E72D297353CC}">
              <c16:uniqueId val="{00000000-D776-4945-B95E-C20FAF6812E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('COMPRAS Y CONTRATACION'!$P$30,'COMPRAS Y CONTRATACION'!$S$30,'COMPRAS Y CONTRATACION'!$V$30,'COMPRAS Y CONTRATACION'!$AA$30,'COMPRAS Y CONTRATACION'!$AD$30,'COMPRAS Y CONTRATACION'!$AG$30,'COMPRAS Y CONTRATACION'!$AL$30,'COMPRAS Y CONTRATACION'!$AO$30,'COMPRAS Y CONTRATACION'!$AR$30,'COMPRAS Y CONTRATACION'!$AW$30,'COMPRAS Y CONTRATACION'!$AZ$30,'COMPRAS Y CONTRATACION'!$BC$30)</c:f>
            </c:numRef>
          </c:val>
          <c:extLst>
            <c:ext xmlns:c16="http://schemas.microsoft.com/office/drawing/2014/chart" uri="{C3380CC4-5D6E-409C-BE32-E72D297353CC}">
              <c16:uniqueId val="{00000000-D208-4CC1-8E65-10B4AF7C29C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(FINANCIERA!$P$4,FINANCIERA!$S$4,FINANCIERA!$V$4,FINANCIERA!$AA$4,FINANCIERA!$AD$4,FINANCIERA!$AG$4,FINANCIERA!$AL$4,FINANCIERA!$AO$4,FINANCIERA!$AR$4,FINANCIERA!$AW$4,FINANCIERA!$AZ$4,FINANCIERA!$BC$4)</c:f>
              <c:numCache>
                <c:formatCode>0%</c:formatCode>
                <c:ptCount val="12"/>
                <c:pt idx="0">
                  <c:v>1</c:v>
                </c:pt>
                <c:pt idx="1">
                  <c:v>1</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747-452B-A01F-E5CE0A9F1B9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(FINANCIERA!$P$5,FINANCIERA!$S$5,FINANCIERA!$V$5,FINANCIERA!$AA$5,FINANCIERA!$AD$5,FINANCIERA!$AG$5,FINANCIERA!$AL$5,FINANCIERA!$AO$5,FINANCIERA!$AR$5,FINANCIERA!$AW$5,FINANCIERA!$AZ$5,FINANCIERA!$BC$5)</c:f>
              <c:numCache>
                <c:formatCode>0%</c:formatCode>
                <c:ptCount val="12"/>
                <c:pt idx="0">
                  <c:v>1</c:v>
                </c:pt>
                <c:pt idx="1">
                  <c:v>1</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0B5-4AA3-964E-056EB43FB14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(FINANCIERA!$P$6,FINANCIERA!$S$6,FINANCIERA!$V$6,FINANCIERA!$AA$6,FINANCIERA!$AD$6,FINANCIERA!$AG$6,FINANCIERA!$AL$6,FINANCIERA!$AO$6,FINANCIERA!$AR$6,FINANCIERA!$AW$6,FINANCIERA!$AZ$6,FINANCIERA!$BC$6)</c:f>
              <c:numCache>
                <c:formatCode>0%</c:formatCode>
                <c:ptCount val="12"/>
                <c:pt idx="0">
                  <c:v>0</c:v>
                </c:pt>
                <c:pt idx="1">
                  <c:v>0</c:v>
                </c:pt>
                <c:pt idx="2">
                  <c:v>0.9948275862068966</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2B1-4EFB-BE7B-8DC8D0E71C9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(FINANCIERA!$P$7,FINANCIERA!$S$7,FINANCIERA!$V$7,FINANCIERA!$AA$7,FINANCIERA!$AD$7,FINANCIERA!$AG$7,FINANCIERA!$AL$7,FINANCIERA!$AO$7,FINANCIERA!$AR$7,FINANCIERA!$AW$7,FINANCIERA!$AZ$7,FINANCIERA!$BC$7)</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B8E-4796-AA5C-EB32AF385FF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(FINANCIERA!$P$8,FINANCIERA!$S$8,FINANCIERA!$V$8,FINANCIERA!$AA$8,FINANCIERA!$AD$8,FINANCIERA!$AG$8,FINANCIERA!$AL$8,FINANCIERA!$AO$8,FINANCIERA!$AR$8,FINANCIERA!$AW$8,FINANCIERA!$AZ$8,FINANCIERA!$BC$8)</c:f>
              <c:numCache>
                <c:formatCode>0%</c:formatCode>
                <c:ptCount val="12"/>
                <c:pt idx="0">
                  <c:v>0.37961973507362345</c:v>
                </c:pt>
                <c:pt idx="1">
                  <c:v>0.37651924339021164</c:v>
                </c:pt>
                <c:pt idx="2">
                  <c:v>0.32308980980761859</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160-49B7-BCB5-A4B51EC915E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(FINANCIERA!$P$9,FINANCIERA!$S$9,FINANCIERA!$V$9,FINANCIERA!$AA$9,FINANCIERA!$AD$9,FINANCIERA!$AG$9,FINANCIERA!$AL$9,FINANCIERA!$AO$9,FINANCIERA!$AR$9,FINANCIERA!$AW$9,FINANCIERA!$AZ$9,FINANCIERA!$BC$9)</c:f>
              <c:numCache>
                <c:formatCode>0%</c:formatCode>
                <c:ptCount val="12"/>
                <c:pt idx="0">
                  <c:v>0.67281189223436677</c:v>
                </c:pt>
                <c:pt idx="1">
                  <c:v>0.79452195792753555</c:v>
                </c:pt>
                <c:pt idx="2">
                  <c:v>0.77076218004071451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E237-43E7-897F-A44231E05D0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(FINANCIERA!$P$10,FINANCIERA!$S$10,FINANCIERA!$V$10,FINANCIERA!$AA$10,FINANCIERA!$AD$10,FINANCIERA!$AG$10,FINANCIERA!$AL$10,FINANCIERA!$AO$10,FINANCIERA!$AR$10,FINANCIERA!$AW$10,FINANCIERA!$AZ$10,FINANCIERA!$BC$10)</c:f>
              <c:numCache>
                <c:formatCode>0%</c:formatCode>
                <c:ptCount val="12"/>
                <c:pt idx="0">
                  <c:v>0</c:v>
                </c:pt>
                <c:pt idx="1">
                  <c:v>0</c:v>
                </c:pt>
                <c:pt idx="2">
                  <c:v>1.0093437898434394</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8D2-470E-BD2C-4641D06D828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(FINANCIERA!$P$11,FINANCIERA!$S$11,FINANCIERA!$V$11,FINANCIERA!$AA$11,FINANCIERA!$AD$11,FINANCIERA!$AG$11,FINANCIERA!$AL$11,FINANCIERA!$AO$11,FINANCIERA!$AR$11,FINANCIERA!$AW$11,FINANCIERA!$AZ$11,FINANCIERA!$BC$11)</c:f>
              <c:numCache>
                <c:formatCode>0%</c:formatCode>
                <c:ptCount val="12"/>
                <c:pt idx="0">
                  <c:v>0</c:v>
                </c:pt>
                <c:pt idx="1">
                  <c:v>0</c:v>
                </c:pt>
                <c:pt idx="2">
                  <c:v>1.5</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B85C-4485-885B-01DB73EE7A2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(FINANCIERA!$P$12,FINANCIERA!$S$12,FINANCIERA!$V$12,FINANCIERA!$AA$12,FINANCIERA!$AD$12,FINANCIERA!$AG$12,FINANCIERA!$AL$12,FINANCIERA!$AO$12,FINANCIERA!$AR$12,FINANCIERA!$AW$12,FINANCIERA!$AZ$12,FINANCIERA!$BC$12)</c:f>
              <c:numCache>
                <c:formatCode>0%</c:formatCode>
                <c:ptCount val="12"/>
                <c:pt idx="0">
                  <c:v>0</c:v>
                </c:pt>
                <c:pt idx="1">
                  <c:v>0</c:v>
                </c:pt>
                <c:pt idx="2">
                  <c:v>1</c:v>
                </c:pt>
                <c:pt idx="3">
                  <c:v>0</c:v>
                </c:pt>
                <c:pt idx="4">
                  <c:v>0</c:v>
                </c:pt>
                <c:pt idx="5">
                  <c:v>1</c:v>
                </c:pt>
                <c:pt idx="6">
                  <c:v>0</c:v>
                </c:pt>
                <c:pt idx="7">
                  <c:v>0</c:v>
                </c:pt>
                <c:pt idx="8">
                  <c:v>0</c:v>
                </c:pt>
                <c:pt idx="9">
                  <c:v>0</c:v>
                </c:pt>
                <c:pt idx="10">
                  <c:v>0</c:v>
                </c:pt>
                <c:pt idx="11">
                  <c:v>0</c:v>
                </c:pt>
              </c:numCache>
            </c:numRef>
          </c:val>
          <c:extLst>
            <c:ext xmlns:c16="http://schemas.microsoft.com/office/drawing/2014/chart" uri="{C3380CC4-5D6E-409C-BE32-E72D297353CC}">
              <c16:uniqueId val="{00000000-57F9-4AB0-B368-93915482B02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(FINANCIERA!$P$13,FINANCIERA!$S$13,FINANCIERA!$V$13,FINANCIERA!$AA$13,FINANCIERA!$AD$13,FINANCIERA!$AG$13,FINANCIERA!$AL$13,FINANCIERA!$AO$13,FINANCIERA!$AR$13,FINANCIERA!$AW$13,FINANCIERA!$AZ$13,FINANCIERA!$BC$13)</c:f>
              <c:numCache>
                <c:formatCode>0%</c:formatCode>
                <c:ptCount val="12"/>
                <c:pt idx="0">
                  <c:v>0</c:v>
                </c:pt>
                <c:pt idx="1">
                  <c:v>0</c:v>
                </c:pt>
                <c:pt idx="2">
                  <c:v>1.5399743050000001</c:v>
                </c:pt>
                <c:pt idx="3">
                  <c:v>0</c:v>
                </c:pt>
                <c:pt idx="4">
                  <c:v>0</c:v>
                </c:pt>
                <c:pt idx="5">
                  <c:v>2.0408433383333335</c:v>
                </c:pt>
                <c:pt idx="6">
                  <c:v>0</c:v>
                </c:pt>
                <c:pt idx="7">
                  <c:v>0</c:v>
                </c:pt>
                <c:pt idx="8">
                  <c:v>0</c:v>
                </c:pt>
                <c:pt idx="9">
                  <c:v>0</c:v>
                </c:pt>
                <c:pt idx="10">
                  <c:v>0</c:v>
                </c:pt>
                <c:pt idx="11">
                  <c:v>0</c:v>
                </c:pt>
              </c:numCache>
            </c:numRef>
          </c:val>
          <c:extLst>
            <c:ext xmlns:c16="http://schemas.microsoft.com/office/drawing/2014/chart" uri="{C3380CC4-5D6E-409C-BE32-E72D297353CC}">
              <c16:uniqueId val="{00000000-6C0A-4109-8FF1-A5BF05E6A2E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(FINANCIERA!$P$14,FINANCIERA!$S$14,FINANCIERA!$V$14,FINANCIERA!$AA$14,FINANCIERA!$AD$14,FINANCIERA!$AG$14,FINANCIERA!$AL$14,FINANCIERA!$AO$14,FINANCIERA!$AR$14,FINANCIERA!$AW$14,FINANCIERA!$AZ$14,FINANCIERA!$BC$14)</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472-469E-AA1A-95DBB033811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(FINANCIERA!$P$15,FINANCIERA!$S$15,FINANCIERA!$V$15,FINANCIERA!$AA$15,FINANCIERA!$AD$15,FINANCIERA!$AG$15,FINANCIERA!$AL$15,FINANCIERA!$AO$15,FINANCIERA!$AR$15,FINANCIERA!$AW$15,FINANCIERA!$AZ$15,FINANCIERA!$BC$15)</c:f>
              <c:numCache>
                <c:formatCode>0%</c:formatCode>
                <c:ptCount val="12"/>
                <c:pt idx="0">
                  <c:v>0</c:v>
                </c:pt>
                <c:pt idx="1">
                  <c:v>0</c:v>
                </c:pt>
                <c:pt idx="2">
                  <c:v>0.98113207547169812</c:v>
                </c:pt>
                <c:pt idx="3">
                  <c:v>0</c:v>
                </c:pt>
                <c:pt idx="4">
                  <c:v>0</c:v>
                </c:pt>
                <c:pt idx="5">
                  <c:v>0.98867924528301887</c:v>
                </c:pt>
                <c:pt idx="6">
                  <c:v>0</c:v>
                </c:pt>
                <c:pt idx="7">
                  <c:v>0</c:v>
                </c:pt>
                <c:pt idx="8">
                  <c:v>0</c:v>
                </c:pt>
                <c:pt idx="9">
                  <c:v>0</c:v>
                </c:pt>
                <c:pt idx="10">
                  <c:v>0</c:v>
                </c:pt>
                <c:pt idx="11">
                  <c:v>0</c:v>
                </c:pt>
              </c:numCache>
            </c:numRef>
          </c:val>
          <c:extLst>
            <c:ext xmlns:c16="http://schemas.microsoft.com/office/drawing/2014/chart" uri="{C3380CC4-5D6E-409C-BE32-E72D297353CC}">
              <c16:uniqueId val="{00000000-7E92-46A8-9EF6-FA385C61192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(FINANCIERA!$P$16,FINANCIERA!$S$16,FINANCIERA!$V$16,FINANCIERA!$AA$16,FINANCIERA!$AD$16,FINANCIERA!$AG$16,FINANCIERA!$AL$16,FINANCIERA!$AO$16,FINANCIERA!$AR$16,FINANCIERA!$AW$16,FINANCIERA!$AZ$16,FINANCIERA!$BC$16)</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864-4341-9EE5-6F42FAB3C8E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(FINANCIERA!$P$17,FINANCIERA!$S$17,FINANCIERA!$V$17,FINANCIERA!$AA$17,FINANCIERA!$AD$17,FINANCIERA!$AG$17,FINANCIERA!$AL$17,FINANCIERA!$AO$17,FINANCIERA!$AR$17,FINANCIERA!$AW$17,FINANCIERA!$AZ$17,FINANCIERA!$BC$17)</c:f>
              <c:numCache>
                <c:formatCode>0%</c:formatCode>
                <c:ptCount val="12"/>
                <c:pt idx="0">
                  <c:v>0</c:v>
                </c:pt>
                <c:pt idx="1">
                  <c:v>0</c:v>
                </c:pt>
                <c:pt idx="2">
                  <c:v>1</c:v>
                </c:pt>
                <c:pt idx="3">
                  <c:v>0</c:v>
                </c:pt>
                <c:pt idx="4">
                  <c:v>0</c:v>
                </c:pt>
                <c:pt idx="5">
                  <c:v>0.64321608040201006</c:v>
                </c:pt>
                <c:pt idx="6">
                  <c:v>0</c:v>
                </c:pt>
                <c:pt idx="7">
                  <c:v>0</c:v>
                </c:pt>
                <c:pt idx="8">
                  <c:v>0</c:v>
                </c:pt>
                <c:pt idx="9">
                  <c:v>0</c:v>
                </c:pt>
                <c:pt idx="10">
                  <c:v>0</c:v>
                </c:pt>
                <c:pt idx="11">
                  <c:v>0</c:v>
                </c:pt>
              </c:numCache>
            </c:numRef>
          </c:val>
          <c:extLst>
            <c:ext xmlns:c16="http://schemas.microsoft.com/office/drawing/2014/chart" uri="{C3380CC4-5D6E-409C-BE32-E72D297353CC}">
              <c16:uniqueId val="{00000000-0332-4FFB-BB82-60A0EB2FC3E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(FINANCIERA!$P$18,FINANCIERA!$S$18,FINANCIERA!$V$18,FINANCIERA!$AA$18,FINANCIERA!$AD$18,FINANCIERA!$AG$18,FINANCIERA!$AL$18,FINANCIERA!$AO$18,FINANCIERA!$AR$18,FINANCIERA!$AW$18,FINANCIERA!$AZ$18,FINANCIERA!$BC$18)</c:f>
              <c:numCache>
                <c:formatCode>0%</c:formatCode>
                <c:ptCount val="12"/>
                <c:pt idx="0">
                  <c:v>0</c:v>
                </c:pt>
                <c:pt idx="1">
                  <c:v>0</c:v>
                </c:pt>
                <c:pt idx="2">
                  <c:v>1</c:v>
                </c:pt>
                <c:pt idx="3">
                  <c:v>0</c:v>
                </c:pt>
                <c:pt idx="4">
                  <c:v>0</c:v>
                </c:pt>
                <c:pt idx="5">
                  <c:v>1</c:v>
                </c:pt>
                <c:pt idx="6">
                  <c:v>0</c:v>
                </c:pt>
                <c:pt idx="7">
                  <c:v>0</c:v>
                </c:pt>
                <c:pt idx="8">
                  <c:v>0</c:v>
                </c:pt>
                <c:pt idx="9">
                  <c:v>0</c:v>
                </c:pt>
                <c:pt idx="10">
                  <c:v>0</c:v>
                </c:pt>
                <c:pt idx="11">
                  <c:v>0</c:v>
                </c:pt>
              </c:numCache>
            </c:numRef>
          </c:val>
          <c:extLst>
            <c:ext xmlns:c16="http://schemas.microsoft.com/office/drawing/2014/chart" uri="{C3380CC4-5D6E-409C-BE32-E72D297353CC}">
              <c16:uniqueId val="{00000000-A680-41C3-80DD-7FE8B24DA2F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(FINANCIERA!$P$19,FINANCIERA!$S$19,FINANCIERA!$V$19,FINANCIERA!$AA$19,FINANCIERA!$AD$19,FINANCIERA!$AG$19,FINANCIERA!$AL$19,FINANCIERA!$AO$19,FINANCIERA!$AR$19,FINANCIERA!$AW$19,FINANCIERA!$AZ$19,FINANCIERA!$BC$19)</c:f>
              <c:numCache>
                <c:formatCode>0%</c:formatCode>
                <c:ptCount val="12"/>
                <c:pt idx="0">
                  <c:v>0</c:v>
                </c:pt>
                <c:pt idx="1">
                  <c:v>0</c:v>
                </c:pt>
                <c:pt idx="2">
                  <c:v>0.92</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CBA-4E4C-BAD8-44BB48BF08D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(FINANCIERA!$P$20,FINANCIERA!$S$20,FINANCIERA!$V$20,FINANCIERA!$AA$20,FINANCIERA!$AD$20,FINANCIERA!$AG$20,FINANCIERA!$AL$20,FINANCIERA!$AO$20,FINANCIERA!$AR$20,FINANCIERA!$AW$20,FINANCIERA!$AZ$20,FINANCIERA!$BC$20)</c:f>
              <c:numCache>
                <c:formatCode>0%</c:formatCode>
                <c:ptCount val="12"/>
                <c:pt idx="0">
                  <c:v>0</c:v>
                </c:pt>
                <c:pt idx="1">
                  <c:v>0</c:v>
                </c:pt>
                <c:pt idx="2">
                  <c:v>0.96282527881040891</c:v>
                </c:pt>
                <c:pt idx="3">
                  <c:v>0</c:v>
                </c:pt>
                <c:pt idx="4">
                  <c:v>0</c:v>
                </c:pt>
                <c:pt idx="5">
                  <c:v>0.98141263940520451</c:v>
                </c:pt>
                <c:pt idx="6">
                  <c:v>0</c:v>
                </c:pt>
                <c:pt idx="7">
                  <c:v>0</c:v>
                </c:pt>
                <c:pt idx="8">
                  <c:v>0</c:v>
                </c:pt>
                <c:pt idx="9">
                  <c:v>0</c:v>
                </c:pt>
                <c:pt idx="10">
                  <c:v>0</c:v>
                </c:pt>
                <c:pt idx="11">
                  <c:v>0</c:v>
                </c:pt>
              </c:numCache>
            </c:numRef>
          </c:val>
          <c:extLst>
            <c:ext xmlns:c16="http://schemas.microsoft.com/office/drawing/2014/chart" uri="{C3380CC4-5D6E-409C-BE32-E72D297353CC}">
              <c16:uniqueId val="{00000000-D928-4EA4-A27E-36A386AA9CA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(FINANCIERA!$P$21,FINANCIERA!$S$21,FINANCIERA!$V$21,FINANCIERA!$AA$21,FINANCIERA!$AD$21,FINANCIERA!$AG$21,FINANCIERA!$AL$21,FINANCIERA!$AO$21,FINANCIERA!$AR$21,FINANCIERA!$AW$21,FINANCIERA!$AZ$21,FINANCIERA!$BC$21)</c:f>
              <c:numCache>
                <c:formatCode>0%</c:formatCode>
                <c:ptCount val="12"/>
                <c:pt idx="0">
                  <c:v>0.625</c:v>
                </c:pt>
                <c:pt idx="1">
                  <c:v>0.62962962962962965</c:v>
                </c:pt>
                <c:pt idx="2">
                  <c:v>0.69767441860465118</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608-412C-A280-10BF2462E0E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(FINANCIERA!$P$22,FINANCIERA!$S$22,FINANCIERA!$V$22,FINANCIERA!$AA$22,FINANCIERA!$AD$22,FINANCIERA!$AG$22,FINANCIERA!$AL$22,FINANCIERA!$AO$22,FINANCIERA!$AR$22,FINANCIERA!$AW$22,FINANCIERA!$AZ$22,FINANCIERA!$BC$22)</c:f>
              <c:numCache>
                <c:formatCode>0%</c:formatCode>
                <c:ptCount val="12"/>
                <c:pt idx="0">
                  <c:v>0.68292682926829273</c:v>
                </c:pt>
                <c:pt idx="1">
                  <c:v>0.91176470588235292</c:v>
                </c:pt>
                <c:pt idx="2">
                  <c:v>0.88888888888888884</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A24-4CC9-9A0E-5296247E95F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(FINANCIERA!$P$23,FINANCIERA!$S$23,FINANCIERA!$V$23,FINANCIERA!$AA$23,FINANCIERA!$AD$23,FINANCIERA!$AG$23,FINANCIERA!$AL$23,FINANCIERA!$AO$23,FINANCIERA!$AR$23,FINANCIERA!$AW$23,FINANCIERA!$AZ$23,FINANCIERA!$BC$23)</c:f>
              <c:numCache>
                <c:formatCode>0%</c:formatCode>
                <c:ptCount val="12"/>
                <c:pt idx="0">
                  <c:v>0.7</c:v>
                </c:pt>
                <c:pt idx="1">
                  <c:v>0.25</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9CE0-45B8-A94C-83C00149A84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(FINANCIERA!$P$24,FINANCIERA!$S$24,FINANCIERA!$V$24,FINANCIERA!$AA$24,FINANCIERA!$AD$24,FINANCIERA!$AG$24,FINANCIERA!$AL$24,FINANCIERA!$AO$24,FINANCIERA!$AR$24,FINANCIERA!$AW$24,FINANCIERA!$AZ$24,FINANCIERA!$BC$24)</c:f>
              <c:numCache>
                <c:formatCode>0%</c:formatCode>
                <c:ptCount val="12"/>
                <c:pt idx="0">
                  <c:v>1</c:v>
                </c:pt>
                <c:pt idx="1">
                  <c:v>1</c:v>
                </c:pt>
                <c:pt idx="2">
                  <c:v>0.88888888888888884</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2B3-4728-BD9B-B4AAC331F9F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(FINANCIERA!$P$25,FINANCIERA!$S$25,FINANCIERA!$V$25,FINANCIERA!$AA$25,FINANCIERA!$AD$25,FINANCIERA!$AG$25,FINANCIERA!$AL$25,FINANCIERA!$AO$25,FINANCIERA!$AR$25,FINANCIERA!$AW$25,FINANCIERA!$AZ$25,FINANCIERA!$BC$25)</c:f>
              <c:numCache>
                <c:formatCode>0%</c:formatCode>
                <c:ptCount val="12"/>
                <c:pt idx="0">
                  <c:v>1</c:v>
                </c:pt>
                <c:pt idx="1">
                  <c:v>0.58333333333333337</c:v>
                </c:pt>
                <c:pt idx="2">
                  <c:v>1.3846153846153846</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0D8C-48E1-BCA6-0E8B4598F1B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(FINANCIERA!$P$26,FINANCIERA!$S$26,FINANCIERA!$V$26,FINANCIERA!$AA$26,FINANCIERA!$AD$26,FINANCIERA!$AG$26,FINANCIERA!$AL$26,FINANCIERA!$AO$26,FINANCIERA!$AR$26,FINANCIERA!$AW$26,FINANCIERA!$AZ$26,FINANCIERA!$BC$26)</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6086-4FB9-8085-FA409ED47E40}"/>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(FINANCIERA!$P$27,FINANCIERA!$S$27,FINANCIERA!$V$27,FINANCIERA!$AA$27,FINANCIERA!$AD$27,FINANCIERA!$AG$27,FINANCIERA!$AL$27,FINANCIERA!$AO$27,FINANCIERA!$AR$27,FINANCIERA!$AW$27,FINANCIERA!$AZ$27,FINANCIERA!$BC$27)</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FBA5-4037-8F8C-F7C9C056A9E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(FINANCIERA!$P$28,FINANCIERA!$S$28,FINANCIERA!$V$28,FINANCIERA!$AA$28,FINANCIERA!$AD$28,FINANCIERA!$AG$28,FINANCIERA!$AL$28,FINANCIERA!$AO$28,FINANCIERA!$AR$28,FINANCIERA!$AW$28,FINANCIERA!$AZ$28,FINANCIERA!$BC$28)</c:f>
            </c:numRef>
          </c:val>
          <c:extLst>
            <c:ext xmlns:c16="http://schemas.microsoft.com/office/drawing/2014/chart" uri="{C3380CC4-5D6E-409C-BE32-E72D297353CC}">
              <c16:uniqueId val="{00000000-AF71-4703-AA53-962B3E0A437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(FINANCIERA!$P$29,FINANCIERA!$S$29,FINANCIERA!$V$29,FINANCIERA!$AA$29,FINANCIERA!$AD$29,FINANCIERA!$AG$29,FINANCIERA!$AL$29,FINANCIERA!$AO$29,FINANCIERA!$AR$29,FINANCIERA!$AW$29,FINANCIERA!$AZ$29,FINANCIERA!$BC$29)</c:f>
            </c:numRef>
          </c:val>
          <c:extLst>
            <c:ext xmlns:c16="http://schemas.microsoft.com/office/drawing/2014/chart" uri="{C3380CC4-5D6E-409C-BE32-E72D297353CC}">
              <c16:uniqueId val="{00000000-9380-4643-9377-3BDFFFEE8F5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(FINANCIERA!$P$30,FINANCIERA!$S$30,FINANCIERA!$V$30,FINANCIERA!$AA$30,FINANCIERA!$AD$30,FINANCIERA!$AG$30,FINANCIERA!$AL$30,FINANCIERA!$AO$30,FINANCIERA!$AR$30,FINANCIERA!$AW$30,FINANCIERA!$AZ$30,FINANCIERA!$BC$30)</c:f>
            </c:numRef>
          </c:val>
          <c:extLst>
            <c:ext xmlns:c16="http://schemas.microsoft.com/office/drawing/2014/chart" uri="{C3380CC4-5D6E-409C-BE32-E72D297353CC}">
              <c16:uniqueId val="{00000000-5493-4012-88E1-B37C3250BCC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(JURIDICA!$P$4,JURIDICA!$S$4,JURIDICA!$V$4,JURIDICA!$AA$4,JURIDICA!$AD$4,JURIDICA!$AG$4,JURIDICA!$AL$4,JURIDICA!$AO$4,JURIDICA!$AR$4,JURIDICA!$AW$4,JURIDICA!$AZ$4,JURIDICA!$BC$4)</c:f>
              <c:numCache>
                <c:formatCode>0%</c:formatCode>
                <c:ptCount val="12"/>
                <c:pt idx="0">
                  <c:v>1</c:v>
                </c:pt>
                <c:pt idx="1">
                  <c:v>1</c:v>
                </c:pt>
                <c:pt idx="2">
                  <c:v>1</c:v>
                </c:pt>
                <c:pt idx="3">
                  <c:v>1</c:v>
                </c:pt>
                <c:pt idx="4">
                  <c:v>1</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25E5-4573-8C05-4BD13AFF844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(JURIDICA!$P$5,JURIDICA!$S$5,JURIDICA!$V$5,JURIDICA!$AA$5,JURIDICA!$AD$5,JURIDICA!$AG$5,JURIDICA!$AL$5,JURIDICA!$AO$5,JURIDICA!$AR$5,JURIDICA!$AW$5,JURIDICA!$AZ$5,JURIDICA!$BC$5)</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08A-4762-9A14-A75D6EEA452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(JURIDICA!$P$6,JURIDICA!$S$6,JURIDICA!$V$6,JURIDICA!$AA$6,JURIDICA!$AD$6,JURIDICA!$AG$6,JURIDICA!$AL$6,JURIDICA!$AO$6,JURIDICA!$AR$6,JURIDICA!$AW$6,JURIDICA!$AZ$6,JURIDICA!$BC$6)</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DFC-4FD2-A267-C01F0D91303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(JURIDICA!$P$7,JURIDICA!$S$7,JURIDICA!$V$7,JURIDICA!$AA$7,JURIDICA!$AD$7,JURIDICA!$AG$7,JURIDICA!$AL$7,JURIDICA!$AO$7,JURIDICA!$AR$7,JURIDICA!$AW$7,JURIDICA!$AZ$7,JURIDICA!$BC$7)</c:f>
              <c:numCache>
                <c:formatCode>0%</c:formatCode>
                <c:ptCount val="12"/>
                <c:pt idx="0">
                  <c:v>1</c:v>
                </c:pt>
                <c:pt idx="1">
                  <c:v>1</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1DBA-4DBB-8665-C6F7580D623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(JURIDICA!$P$8,JURIDICA!$S$8,JURIDICA!$V$8,JURIDICA!$AA$8,JURIDICA!$AD$8,JURIDICA!$AG$8,JURIDICA!$AL$8,JURIDICA!$AO$8,JURIDICA!$AR$8,JURIDICA!$AW$8,JURIDICA!$AZ$8,JURIDICA!$BC$8)</c:f>
            </c:numRef>
          </c:val>
          <c:extLst>
            <c:ext xmlns:c16="http://schemas.microsoft.com/office/drawing/2014/chart" uri="{C3380CC4-5D6E-409C-BE32-E72D297353CC}">
              <c16:uniqueId val="{00000000-FFA7-41E3-8D53-5D77A0A4B77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(JURIDICA!$P$9,JURIDICA!$S$9,JURIDICA!$V$9,JURIDICA!$AA$9,JURIDICA!$AD$9,JURIDICA!$AG$9,JURIDICA!$AL$9,JURIDICA!$AO$9,JURIDICA!$AR$9,JURIDICA!$AW$9,JURIDICA!$AZ$9,JURIDICA!$BC$9)</c:f>
            </c:numRef>
          </c:val>
          <c:extLst>
            <c:ext xmlns:c16="http://schemas.microsoft.com/office/drawing/2014/chart" uri="{C3380CC4-5D6E-409C-BE32-E72D297353CC}">
              <c16:uniqueId val="{00000000-713B-4944-A5EC-EA19817BC8D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(JURIDICA!$P$10,JURIDICA!$S$10,JURIDICA!$V$10,JURIDICA!$AA$10,JURIDICA!$AD$10,JURIDICA!$AG$10,JURIDICA!$AL$10,JURIDICA!$AO$10,JURIDICA!$AR$10,JURIDICA!$AW$10,JURIDICA!$AZ$10,JURIDICA!$BC$10)</c:f>
            </c:numRef>
          </c:val>
          <c:extLst>
            <c:ext xmlns:c16="http://schemas.microsoft.com/office/drawing/2014/chart" uri="{C3380CC4-5D6E-409C-BE32-E72D297353CC}">
              <c16:uniqueId val="{00000000-13A5-4B21-8A66-E11F2252228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(JURIDICA!$P$11,JURIDICA!$S$11,JURIDICA!$V$11,JURIDICA!$AA$11,JURIDICA!$AD$11,JURIDICA!$AG$11,JURIDICA!$AL$11,JURIDICA!$AO$11,JURIDICA!$AR$11,JURIDICA!$AW$11,JURIDICA!$AZ$11,JURIDICA!$BC$11)</c:f>
            </c:numRef>
          </c:val>
          <c:extLst>
            <c:ext xmlns:c16="http://schemas.microsoft.com/office/drawing/2014/chart" uri="{C3380CC4-5D6E-409C-BE32-E72D297353CC}">
              <c16:uniqueId val="{00000000-D762-45C7-8EA7-0E542F3DE1F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(JURIDICA!$P$12,JURIDICA!$S$12,JURIDICA!$V$12,JURIDICA!$AA$12,JURIDICA!$AD$12,JURIDICA!$AG$12,JURIDICA!$AL$12,JURIDICA!$AO$12,JURIDICA!$AR$12,JURIDICA!$AW$12,JURIDICA!$AZ$12,JURIDICA!$BC$12)</c:f>
            </c:numRef>
          </c:val>
          <c:extLst>
            <c:ext xmlns:c16="http://schemas.microsoft.com/office/drawing/2014/chart" uri="{C3380CC4-5D6E-409C-BE32-E72D297353CC}">
              <c16:uniqueId val="{00000000-C29F-4AF2-8924-A0B809EA838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(JURIDICA!$P$13,JURIDICA!$S$13,JURIDICA!$V$13,JURIDICA!$AA$13,JURIDICA!$AD$13,JURIDICA!$AG$13,JURIDICA!$AL$13,JURIDICA!$AO$13,JURIDICA!$AR$13,JURIDICA!$AW$13,JURIDICA!$AZ$13,JURIDICA!$BC$13)</c:f>
            </c:numRef>
          </c:val>
          <c:extLst>
            <c:ext xmlns:c16="http://schemas.microsoft.com/office/drawing/2014/chart" uri="{C3380CC4-5D6E-409C-BE32-E72D297353CC}">
              <c16:uniqueId val="{00000000-4795-48E0-80EF-9CE08FEA15A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(JURIDICA!$P$14,JURIDICA!$S$14,JURIDICA!$V$14,JURIDICA!$AA$14,JURIDICA!$AD$14,JURIDICA!$AG$14,JURIDICA!$AL$14,JURIDICA!$AO$14,JURIDICA!$AR$14,JURIDICA!$AW$14,JURIDICA!$AZ$14,JURIDICA!$BC$14)</c:f>
            </c:numRef>
          </c:val>
          <c:extLst>
            <c:ext xmlns:c16="http://schemas.microsoft.com/office/drawing/2014/chart" uri="{C3380CC4-5D6E-409C-BE32-E72D297353CC}">
              <c16:uniqueId val="{00000000-3F7D-4976-90AD-25FAD67FC07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(JURIDICA!$P$15,JURIDICA!$S$15,JURIDICA!$V$15,JURIDICA!$AA$15,JURIDICA!$AD$15,JURIDICA!$AG$15,JURIDICA!$AL$15,JURIDICA!$AO$15,JURIDICA!$AR$15,JURIDICA!$AW$15,JURIDICA!$AZ$15,JURIDICA!$BC$15)</c:f>
            </c:numRef>
          </c:val>
          <c:extLst>
            <c:ext xmlns:c16="http://schemas.microsoft.com/office/drawing/2014/chart" uri="{C3380CC4-5D6E-409C-BE32-E72D297353CC}">
              <c16:uniqueId val="{00000000-810B-46AA-9B34-D7A6A89C950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(JURIDICA!$P$16,JURIDICA!$S$16,JURIDICA!$V$16,JURIDICA!$AA$16,JURIDICA!$AD$16,JURIDICA!$AG$16,JURIDICA!$AL$16,JURIDICA!$AO$16,JURIDICA!$AR$16,JURIDICA!$AW$16,JURIDICA!$AZ$16,JURIDICA!$BC$16)</c:f>
            </c:numRef>
          </c:val>
          <c:extLst>
            <c:ext xmlns:c16="http://schemas.microsoft.com/office/drawing/2014/chart" uri="{C3380CC4-5D6E-409C-BE32-E72D297353CC}">
              <c16:uniqueId val="{00000000-C6D2-4EC2-9A40-16603CD3742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(JURIDICA!$P$17,JURIDICA!$S$17,JURIDICA!$V$17,JURIDICA!$AA$17,JURIDICA!$AD$17,JURIDICA!$AG$17,JURIDICA!$AL$17,JURIDICA!$AO$17,JURIDICA!$AR$17,JURIDICA!$AW$17,JURIDICA!$AZ$17,JURIDICA!$BC$17)</c:f>
            </c:numRef>
          </c:val>
          <c:extLst>
            <c:ext xmlns:c16="http://schemas.microsoft.com/office/drawing/2014/chart" uri="{C3380CC4-5D6E-409C-BE32-E72D297353CC}">
              <c16:uniqueId val="{00000000-DC3A-405F-A699-AE0B5E5BF78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(JURIDICA!$P$18,JURIDICA!$S$18,JURIDICA!$V$18,JURIDICA!$AA$18,JURIDICA!$AD$18,JURIDICA!$AG$18,JURIDICA!$AL$18,JURIDICA!$AO$18,JURIDICA!$AR$18,JURIDICA!$AW$18,JURIDICA!$AZ$18,JURIDICA!$BC$18)</c:f>
            </c:numRef>
          </c:val>
          <c:extLst>
            <c:ext xmlns:c16="http://schemas.microsoft.com/office/drawing/2014/chart" uri="{C3380CC4-5D6E-409C-BE32-E72D297353CC}">
              <c16:uniqueId val="{00000000-3CA4-4D39-A6D8-5FEB1E972A2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(JURIDICA!$P$19,JURIDICA!$S$19,JURIDICA!$V$19,JURIDICA!$AA$19,JURIDICA!$AD$19,JURIDICA!$AG$19,JURIDICA!$AL$19,JURIDICA!$AO$19,JURIDICA!$AR$19,JURIDICA!$AW$19,JURIDICA!$AZ$19,JURIDICA!$BC$19)</c:f>
            </c:numRef>
          </c:val>
          <c:extLst>
            <c:ext xmlns:c16="http://schemas.microsoft.com/office/drawing/2014/chart" uri="{C3380CC4-5D6E-409C-BE32-E72D297353CC}">
              <c16:uniqueId val="{00000000-9409-406E-A522-A675E4B5453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(JURIDICA!$P$20,JURIDICA!$S$20,JURIDICA!$V$20,JURIDICA!$AA$20,JURIDICA!$AD$20,JURIDICA!$AG$20,JURIDICA!$AL$20,JURIDICA!$AO$20,JURIDICA!$AR$20,JURIDICA!$AW$20,JURIDICA!$AZ$20,JURIDICA!$BC$20)</c:f>
            </c:numRef>
          </c:val>
          <c:extLst>
            <c:ext xmlns:c16="http://schemas.microsoft.com/office/drawing/2014/chart" uri="{C3380CC4-5D6E-409C-BE32-E72D297353CC}">
              <c16:uniqueId val="{00000000-6C84-4F79-B56C-4DAB9313214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(JURIDICA!$P$21,JURIDICA!$S$21,JURIDICA!$V$21,JURIDICA!$AA$21,JURIDICA!$AD$21,JURIDICA!$AG$21,JURIDICA!$AL$21,JURIDICA!$AO$21,JURIDICA!$AR$21,JURIDICA!$AW$21,JURIDICA!$AZ$21,JURIDICA!$BC$21)</c:f>
            </c:numRef>
          </c:val>
          <c:extLst>
            <c:ext xmlns:c16="http://schemas.microsoft.com/office/drawing/2014/chart" uri="{C3380CC4-5D6E-409C-BE32-E72D297353CC}">
              <c16:uniqueId val="{00000000-B9D9-43AD-8FFE-11603788270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(JURIDICA!$P$22,JURIDICA!$S$22,JURIDICA!$V$22,JURIDICA!$AA$22,JURIDICA!$AD$22,JURIDICA!$AG$22,JURIDICA!$AL$22,JURIDICA!$AO$22,JURIDICA!$AR$22,JURIDICA!$AW$22,JURIDICA!$AZ$22,JURIDICA!$BC$22)</c:f>
            </c:numRef>
          </c:val>
          <c:extLst>
            <c:ext xmlns:c16="http://schemas.microsoft.com/office/drawing/2014/chart" uri="{C3380CC4-5D6E-409C-BE32-E72D297353CC}">
              <c16:uniqueId val="{00000000-53F0-4C5D-8C37-7F4C8E0C279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(JURIDICA!$P$23,JURIDICA!$S$23,JURIDICA!$V$23,JURIDICA!$AA$23,JURIDICA!$AD$23,JURIDICA!$AG$23,JURIDICA!$AL$23,JURIDICA!$AO$23,JURIDICA!$AR$23,JURIDICA!$AW$23,JURIDICA!$AZ$23,JURIDICA!$BC$23)</c:f>
            </c:numRef>
          </c:val>
          <c:extLst>
            <c:ext xmlns:c16="http://schemas.microsoft.com/office/drawing/2014/chart" uri="{C3380CC4-5D6E-409C-BE32-E72D297353CC}">
              <c16:uniqueId val="{00000000-8BC1-474D-A527-C07C58AEA3C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(JURIDICA!$P$24,JURIDICA!$S$24,JURIDICA!$V$24,JURIDICA!$AA$24,JURIDICA!$AD$24,JURIDICA!$AG$24,JURIDICA!$AL$24,JURIDICA!$AO$24,JURIDICA!$AR$24,JURIDICA!$AW$24,JURIDICA!$AZ$24,JURIDICA!$BC$24)</c:f>
            </c:numRef>
          </c:val>
          <c:extLst>
            <c:ext xmlns:c16="http://schemas.microsoft.com/office/drawing/2014/chart" uri="{C3380CC4-5D6E-409C-BE32-E72D297353CC}">
              <c16:uniqueId val="{00000000-32B4-4CE0-B4BC-BB9509F8BFC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(JURIDICA!$P$25,JURIDICA!$S$25,JURIDICA!$V$25,JURIDICA!$AA$25,JURIDICA!$AD$25,JURIDICA!$AG$25,JURIDICA!$AL$25,JURIDICA!$AO$25,JURIDICA!$AR$25,JURIDICA!$AW$25,JURIDICA!$AZ$25,JURIDICA!$BC$25)</c:f>
            </c:numRef>
          </c:val>
          <c:extLst>
            <c:ext xmlns:c16="http://schemas.microsoft.com/office/drawing/2014/chart" uri="{C3380CC4-5D6E-409C-BE32-E72D297353CC}">
              <c16:uniqueId val="{00000000-356B-4CEF-9D40-CBECF604767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(JURIDICA!$P$26,JURIDICA!$S$26,JURIDICA!$V$26,JURIDICA!$AA$26,JURIDICA!$AD$26,JURIDICA!$AG$26,JURIDICA!$AL$26,JURIDICA!$AO$26,JURIDICA!$AR$26,JURIDICA!$AW$26,JURIDICA!$AZ$26,JURIDICA!$BC$26)</c:f>
            </c:numRef>
          </c:val>
          <c:extLst>
            <c:ext xmlns:c16="http://schemas.microsoft.com/office/drawing/2014/chart" uri="{C3380CC4-5D6E-409C-BE32-E72D297353CC}">
              <c16:uniqueId val="{00000000-8CCC-47DA-ABAA-919432A515A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(JURIDICA!$P$27,JURIDICA!$S$27,JURIDICA!$V$27,JURIDICA!$AA$27,JURIDICA!$AD$27,JURIDICA!$AG$27,JURIDICA!$AL$27,JURIDICA!$AO$27,JURIDICA!$AR$27,JURIDICA!$AW$27,JURIDICA!$AZ$27,JURIDICA!$BC$27)</c:f>
            </c:numRef>
          </c:val>
          <c:extLst>
            <c:ext xmlns:c16="http://schemas.microsoft.com/office/drawing/2014/chart" uri="{C3380CC4-5D6E-409C-BE32-E72D297353CC}">
              <c16:uniqueId val="{00000000-E74D-4B5E-9964-C7B03F14B3C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(JURIDICA!$P$28,JURIDICA!$S$28,JURIDICA!$V$28,JURIDICA!$AA$28,JURIDICA!$AD$28,JURIDICA!$AG$28,JURIDICA!$AL$28,JURIDICA!$AO$28,JURIDICA!$AR$28,JURIDICA!$AW$28,JURIDICA!$AZ$28,JURIDICA!$BC$28)</c:f>
            </c:numRef>
          </c:val>
          <c:extLst>
            <c:ext xmlns:c16="http://schemas.microsoft.com/office/drawing/2014/chart" uri="{C3380CC4-5D6E-409C-BE32-E72D297353CC}">
              <c16:uniqueId val="{00000000-A1E9-4498-94F3-6119F4F3A81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(JURIDICA!$P$29,JURIDICA!$S$29,JURIDICA!$V$29,JURIDICA!$AA$29,JURIDICA!$AD$29,JURIDICA!$AG$29,JURIDICA!$AL$29,JURIDICA!$AO$29,JURIDICA!$AR$29,JURIDICA!$AW$29,JURIDICA!$AZ$29,JURIDICA!$BC$29)</c:f>
            </c:numRef>
          </c:val>
          <c:extLst>
            <c:ext xmlns:c16="http://schemas.microsoft.com/office/drawing/2014/chart" uri="{C3380CC4-5D6E-409C-BE32-E72D297353CC}">
              <c16:uniqueId val="{00000000-AAF9-4EE2-B93E-9E98878EF5B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(JURIDICA!$P$30,JURIDICA!$S$30,JURIDICA!$V$30,JURIDICA!$AA$30,JURIDICA!$AD$30,JURIDICA!$AG$30,JURIDICA!$AL$30,JURIDICA!$AO$30,JURIDICA!$AR$30,JURIDICA!$AW$30,JURIDICA!$AZ$30,JURIDICA!$BC$30)</c:f>
            </c:numRef>
          </c:val>
          <c:extLst>
            <c:ext xmlns:c16="http://schemas.microsoft.com/office/drawing/2014/chart" uri="{C3380CC4-5D6E-409C-BE32-E72D297353CC}">
              <c16:uniqueId val="{00000000-ECE1-47C0-B03F-4F9FFD20CE7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(TICS!$P$4,TICS!$S$4,TICS!$V$4,TICS!$AA$4,TICS!$AD$4,TICS!$AG$4,TICS!$AL$4,TICS!$AO$4,TICS!$AR$4,TICS!$AW$4,TICS!$AZ$4,TICS!$BC$4)</c:f>
              <c:numCache>
                <c:formatCode>0</c:formatCode>
                <c:ptCount val="12"/>
                <c:pt idx="0">
                  <c:v>0</c:v>
                </c:pt>
                <c:pt idx="1">
                  <c:v>1</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F0FD-45CA-A11A-325E4D72CBA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(TICS!$P$5,TICS!$S$5,TICS!$V$5,TICS!$AA$5,TICS!$AD$5,TICS!$AG$5,TICS!$AL$5,TICS!$AO$5,TICS!$AR$5,TICS!$AW$5,TICS!$AZ$5,TICS!$BC$5)</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236-4BE7-8AE6-57889635FEB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(TICS!$P$6,TICS!$S$6,TICS!$V$6,TICS!$AA$6,TICS!$AD$6,TICS!$AG$6,TICS!$AL$6,TICS!$AO$6,TICS!$AR$6,TICS!$AW$6,TICS!$AZ$6,TICS!$BC$6)</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F46-4CF7-B7DF-7910F44AE1D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(TICS!$P$7,TICS!$S$7,TICS!$V$7,TICS!$AA$7,TICS!$AD$7,TICS!$AG$7,TICS!$AL$7,TICS!$AO$7,TICS!$AR$7,TICS!$AW$7,TICS!$AZ$7,TICS!$BC$7)</c:f>
              <c:numCache>
                <c:formatCode>0%</c:formatCode>
                <c:ptCount val="12"/>
                <c:pt idx="0">
                  <c:v>0.98</c:v>
                </c:pt>
                <c:pt idx="1">
                  <c:v>0.9</c:v>
                </c:pt>
                <c:pt idx="2">
                  <c:v>0.95</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E0D-4C24-82F7-4A00DBFE693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(TICS!$P$8,TICS!$S$8,TICS!$V$8,TICS!$AA$8,TICS!$AD$8,TICS!$AG$8,TICS!$AL$8,TICS!$AO$8,TICS!$AR$8,TICS!$AW$8,TICS!$AZ$8,TICS!$BC$8)</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4EC-46C3-A7F4-960A2DD5139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(TICS!$P$9,TICS!$S$9,TICS!$V$9,TICS!$AA$9,TICS!$AD$9,TICS!$AG$9,TICS!$AL$9,TICS!$AO$9,TICS!$AR$9,TICS!$AW$9,TICS!$AZ$9,TICS!$BC$9)</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450-4F75-B5FB-49FF39DEC53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(TICS!$P$10,TICS!$S$10,TICS!$V$10,TICS!$AA$10,TICS!$AD$10,TICS!$AG$10,TICS!$AL$10,TICS!$AO$10,TICS!$AR$10,TICS!$AW$10,TICS!$AZ$10,TICS!$BC$10)</c:f>
              <c:numCache>
                <c:formatCode>0%</c:formatCode>
                <c:ptCount val="12"/>
                <c:pt idx="0">
                  <c:v>0</c:v>
                </c:pt>
                <c:pt idx="1">
                  <c:v>0</c:v>
                </c:pt>
                <c:pt idx="2">
                  <c:v>0.921875</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A2DD-4650-B479-B1943D5A6F7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(TICS!$P$11,TICS!$S$11,TICS!$V$11,TICS!$AA$11,TICS!$AD$11,TICS!$AG$11,TICS!$AL$11,TICS!$AO$11,TICS!$AR$11,TICS!$AW$11,TICS!$AZ$11,TICS!$BC$11)</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ECA-445C-8502-31A29193C61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(TICS!$P$12,TICS!$S$12,TICS!$V$12,TICS!$AA$12,TICS!$AD$12,TICS!$AG$12,TICS!$AL$12,TICS!$AO$12,TICS!$AR$12,TICS!$AW$12,TICS!$AZ$12,TICS!$BC$12)</c:f>
            </c:numRef>
          </c:val>
          <c:extLst>
            <c:ext xmlns:c16="http://schemas.microsoft.com/office/drawing/2014/chart" uri="{C3380CC4-5D6E-409C-BE32-E72D297353CC}">
              <c16:uniqueId val="{00000000-BF99-426C-9991-EBA904165B3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(TICS!$P$13,TICS!$S$13,TICS!$V$13,TICS!$AA$13,TICS!$AD$13,TICS!$AG$13,TICS!$AL$13,TICS!$AO$13,TICS!$AR$13,TICS!$AW$13,TICS!$AZ$13,TICS!$BC$13)</c:f>
            </c:numRef>
          </c:val>
          <c:extLst>
            <c:ext xmlns:c16="http://schemas.microsoft.com/office/drawing/2014/chart" uri="{C3380CC4-5D6E-409C-BE32-E72D297353CC}">
              <c16:uniqueId val="{00000000-C1A4-454A-9920-A5346B28BDA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(TICS!$P$14,TICS!$S$14,TICS!$V$14,TICS!$AA$14,TICS!$AD$14,TICS!$AG$14,TICS!$AL$14,TICS!$AO$14,TICS!$AR$14,TICS!$AW$14,TICS!$AZ$14,TICS!$BC$14)</c:f>
            </c:numRef>
          </c:val>
          <c:extLst>
            <c:ext xmlns:c16="http://schemas.microsoft.com/office/drawing/2014/chart" uri="{C3380CC4-5D6E-409C-BE32-E72D297353CC}">
              <c16:uniqueId val="{00000000-71DA-4F2F-B44C-28437C4976B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(TICS!$P$15,TICS!$S$15,TICS!$V$15,TICS!$AA$15,TICS!$AD$15,TICS!$AG$15,TICS!$AL$15,TICS!$AO$15,TICS!$AR$15,TICS!$AW$15,TICS!$AZ$15,TICS!$BC$15)</c:f>
            </c:numRef>
          </c:val>
          <c:extLst>
            <c:ext xmlns:c16="http://schemas.microsoft.com/office/drawing/2014/chart" uri="{C3380CC4-5D6E-409C-BE32-E72D297353CC}">
              <c16:uniqueId val="{00000000-AFB2-4ACC-81ED-B133862996E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(TICS!$P$16,TICS!$S$16,TICS!$V$16,TICS!$AA$16,TICS!$AD$16,TICS!$AG$16,TICS!$AL$16,TICS!$AO$16,TICS!$AR$16,TICS!$AW$16,TICS!$AZ$16,TICS!$BC$16)</c:f>
            </c:numRef>
          </c:val>
          <c:extLst>
            <c:ext xmlns:c16="http://schemas.microsoft.com/office/drawing/2014/chart" uri="{C3380CC4-5D6E-409C-BE32-E72D297353CC}">
              <c16:uniqueId val="{00000000-7CC9-44D2-9C1D-7549A8A6CA6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(TICS!$P$17,TICS!$S$17,TICS!$V$17,TICS!$AA$17,TICS!$AD$17,TICS!$AG$17,TICS!$AL$17,TICS!$AO$17,TICS!$AR$17,TICS!$AW$17,TICS!$AZ$17,TICS!$BC$17)</c:f>
            </c:numRef>
          </c:val>
          <c:extLst>
            <c:ext xmlns:c16="http://schemas.microsoft.com/office/drawing/2014/chart" uri="{C3380CC4-5D6E-409C-BE32-E72D297353CC}">
              <c16:uniqueId val="{00000000-A774-4C9D-B1CD-34C613C84BB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(TICS!$P$18,TICS!$S$18,TICS!$V$18,TICS!$AA$18,TICS!$AD$18,TICS!$AG$18,TICS!$AL$18,TICS!$AO$18,TICS!$AR$18,TICS!$AW$18,TICS!$AZ$18,TICS!$BC$18)</c:f>
            </c:numRef>
          </c:val>
          <c:extLst>
            <c:ext xmlns:c16="http://schemas.microsoft.com/office/drawing/2014/chart" uri="{C3380CC4-5D6E-409C-BE32-E72D297353CC}">
              <c16:uniqueId val="{00000000-E336-4B62-A7B8-EEB2196F72F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(TICS!$P$19,TICS!$S$19,TICS!$V$19,TICS!$AA$19,TICS!$AD$19,TICS!$AG$19,TICS!$AL$19,TICS!$AO$19,TICS!$AR$19,TICS!$AW$19,TICS!$AZ$19,TICS!$BC$19)</c:f>
            </c:numRef>
          </c:val>
          <c:extLst>
            <c:ext xmlns:c16="http://schemas.microsoft.com/office/drawing/2014/chart" uri="{C3380CC4-5D6E-409C-BE32-E72D297353CC}">
              <c16:uniqueId val="{00000000-04A6-4C34-AE50-F5D9ABE58FD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(TICS!$P$20,TICS!$S$20,TICS!$V$20,TICS!$AA$20,TICS!$AD$20,TICS!$AG$20,TICS!$AL$20,TICS!$AO$20,TICS!$AR$20,TICS!$AW$20,TICS!$AZ$20,TICS!$BC$20)</c:f>
            </c:numRef>
          </c:val>
          <c:extLst>
            <c:ext xmlns:c16="http://schemas.microsoft.com/office/drawing/2014/chart" uri="{C3380CC4-5D6E-409C-BE32-E72D297353CC}">
              <c16:uniqueId val="{00000000-1ECA-40DA-8829-64FE1BE86EB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(TICS!$P$21,TICS!$S$21,TICS!$V$21,TICS!$AA$21,TICS!$AD$21,TICS!$AG$21,TICS!$AL$21,TICS!$AO$21,TICS!$AR$21,TICS!$AW$21,TICS!$AZ$21,TICS!$BC$21)</c:f>
            </c:numRef>
          </c:val>
          <c:extLst>
            <c:ext xmlns:c16="http://schemas.microsoft.com/office/drawing/2014/chart" uri="{C3380CC4-5D6E-409C-BE32-E72D297353CC}">
              <c16:uniqueId val="{00000000-8F5D-46AD-8DF4-CBAD9B6C7FF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(TICS!$P$22,TICS!$S$22,TICS!$V$22,TICS!$AA$22,TICS!$AD$22,TICS!$AG$22,TICS!$AL$22,TICS!$AO$22,TICS!$AR$22,TICS!$AW$22,TICS!$AZ$22,TICS!$BC$22)</c:f>
            </c:numRef>
          </c:val>
          <c:extLst>
            <c:ext xmlns:c16="http://schemas.microsoft.com/office/drawing/2014/chart" uri="{C3380CC4-5D6E-409C-BE32-E72D297353CC}">
              <c16:uniqueId val="{00000000-2557-47B2-B87B-BAECB1EFBE1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(TICS!$P$23,TICS!$S$23,TICS!$V$23,TICS!$AA$23,TICS!$AD$23,TICS!$AG$23,TICS!$AL$23,TICS!$AO$23,TICS!$AR$23,TICS!$AW$23,TICS!$AZ$23,TICS!$BC$23)</c:f>
            </c:numRef>
          </c:val>
          <c:extLst>
            <c:ext xmlns:c16="http://schemas.microsoft.com/office/drawing/2014/chart" uri="{C3380CC4-5D6E-409C-BE32-E72D297353CC}">
              <c16:uniqueId val="{00000000-94A4-4D0A-B0C2-39445533460C}"/>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(TICS!$P$24,TICS!$S$24,TICS!$V$24,TICS!$AA$24,TICS!$AD$24,TICS!$AG$24,TICS!$AL$24,TICS!$AO$24,TICS!$AR$24,TICS!$AW$24,TICS!$AZ$24,TICS!$BC$24)</c:f>
            </c:numRef>
          </c:val>
          <c:extLst>
            <c:ext xmlns:c16="http://schemas.microsoft.com/office/drawing/2014/chart" uri="{C3380CC4-5D6E-409C-BE32-E72D297353CC}">
              <c16:uniqueId val="{00000000-97F6-4C52-BFF9-60E79958DC8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(TICS!$P$25,TICS!$S$25,TICS!$V$25,TICS!$AA$25,TICS!$AD$25,TICS!$AG$25,TICS!$AL$25,TICS!$AO$25,TICS!$AR$25,TICS!$AW$25,TICS!$AZ$25,TICS!$BC$25)</c:f>
            </c:numRef>
          </c:val>
          <c:extLst>
            <c:ext xmlns:c16="http://schemas.microsoft.com/office/drawing/2014/chart" uri="{C3380CC4-5D6E-409C-BE32-E72D297353CC}">
              <c16:uniqueId val="{00000000-2523-4259-B382-BA4C6FA0E65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(TICS!$P$26,TICS!$S$26,TICS!$V$26,TICS!$AA$26,TICS!$AD$26,TICS!$AG$26,TICS!$AL$26,TICS!$AO$26,TICS!$AR$26,TICS!$AW$26,TICS!$AZ$26,TICS!$BC$26)</c:f>
            </c:numRef>
          </c:val>
          <c:extLst>
            <c:ext xmlns:c16="http://schemas.microsoft.com/office/drawing/2014/chart" uri="{C3380CC4-5D6E-409C-BE32-E72D297353CC}">
              <c16:uniqueId val="{00000000-6179-4637-B54F-486ACB52A3AD}"/>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(TICS!$P$27,TICS!$S$27,TICS!$V$27,TICS!$AA$27,TICS!$AD$27,TICS!$AG$27,TICS!$AL$27,TICS!$AO$27,TICS!$AR$27,TICS!$AW$27,TICS!$AZ$27,TICS!$BC$27)</c:f>
            </c:numRef>
          </c:val>
          <c:extLst>
            <c:ext xmlns:c16="http://schemas.microsoft.com/office/drawing/2014/chart" uri="{C3380CC4-5D6E-409C-BE32-E72D297353CC}">
              <c16:uniqueId val="{00000000-B1F9-4E69-A11A-F3C6BC10FB8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(TICS!$P$28,TICS!$S$28,TICS!$V$28,TICS!$AA$28,TICS!$AD$28,TICS!$AG$28,TICS!$AL$28,TICS!$AO$28,TICS!$AR$28,TICS!$AW$28,TICS!$AZ$28,TICS!$BC$28)</c:f>
            </c:numRef>
          </c:val>
          <c:extLst>
            <c:ext xmlns:c16="http://schemas.microsoft.com/office/drawing/2014/chart" uri="{C3380CC4-5D6E-409C-BE32-E72D297353CC}">
              <c16:uniqueId val="{00000000-8249-410B-91B2-8B0AC7FA916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(TICS!$P$29,TICS!$S$29,TICS!$V$29,TICS!$AA$29,TICS!$AD$29,TICS!$AG$29,TICS!$AL$29,TICS!$AO$29,TICS!$AR$29,TICS!$AW$29,TICS!$AZ$29,TICS!$BC$29)</c:f>
            </c:numRef>
          </c:val>
          <c:extLst>
            <c:ext xmlns:c16="http://schemas.microsoft.com/office/drawing/2014/chart" uri="{C3380CC4-5D6E-409C-BE32-E72D297353CC}">
              <c16:uniqueId val="{00000000-DCF8-434E-AA26-FEDCF1E1C5E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(TICS!$P$30,TICS!$S$30,TICS!$V$30,TICS!$AA$30,TICS!$AD$30,TICS!$AG$30,TICS!$AL$30,TICS!$AO$30,TICS!$AR$30,TICS!$AW$30,TICS!$AZ$30,TICS!$BC$30)</c:f>
            </c:numRef>
          </c:val>
          <c:extLst>
            <c:ext xmlns:c16="http://schemas.microsoft.com/office/drawing/2014/chart" uri="{C3380CC4-5D6E-409C-BE32-E72D297353CC}">
              <c16:uniqueId val="{00000000-56D9-41AC-B19E-B8ABC40DDB04}"/>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INTERNO'!$P$4,'CONTROL INTERNO'!$S$4,'CONTROL INTERNO'!$V$4,'CONTROL INTERNO'!$AA$4,'CONTROL INTERNO'!$AD$4,'CONTROL INTERNO'!$AG$4,'CONTROL INTERNO'!$AL$4,'CONTROL INTERNO'!$AO$4,'CONTROL INTERNO'!$AR$4,'CONTROL INTERNO'!$AW$4,'CONTROL INTERNO'!$AZ$4,'CONTROL INTERNO'!$BC$4)</c:f>
              <c:numCache>
                <c:formatCode>0%</c:formatCode>
                <c:ptCount val="12"/>
                <c:pt idx="0">
                  <c:v>1</c:v>
                </c:pt>
                <c:pt idx="1">
                  <c:v>1</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9DC-41BB-8E7A-565348F818B2}"/>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INTERNO'!$P$5,'CONTROL INTERNO'!$S$5,'CONTROL INTERNO'!$V$5,'CONTROL INTERNO'!$AA$5,'CONTROL INTERNO'!$AD$5,'CONTROL INTERNO'!$AG$5,'CONTROL INTERNO'!$AL$5,'CONTROL INTERNO'!$AO$5,'CONTROL INTERNO'!$AR$5,'CONTROL INTERNO'!$AW$5,'CONTROL INTERNO'!$AZ$5,'CONTROL INTERNO'!$BC$5)</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A7F8-4680-AD87-6FB760C53A1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INTERNO'!$P$6,'CONTROL INTERNO'!$S$6,'CONTROL INTERNO'!$V$6,'CONTROL INTERNO'!$AA$6,'CONTROL INTERNO'!$AD$6,'CONTROL INTERNO'!$AG$6,'CONTROL INTERNO'!$AL$6,'CONTROL INTERNO'!$AO$6,'CONTROL INTERNO'!$AR$6,'CONTROL INTERNO'!$AW$6,'CONTROL INTERNO'!$AZ$6,'CONTROL INTERNO'!$BC$6)</c:f>
              <c:numCache>
                <c:formatCode>0%</c:formatCode>
                <c:ptCount val="12"/>
                <c:pt idx="0">
                  <c:v>0</c:v>
                </c:pt>
                <c:pt idx="1">
                  <c:v>0</c:v>
                </c:pt>
                <c:pt idx="2">
                  <c:v>1</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B95F-4E85-859B-C8F7D3AE965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INTERNO'!$P$7,'CONTROL INTERNO'!$S$7,'CONTROL INTERNO'!$V$7,'CONTROL INTERNO'!$AA$7,'CONTROL INTERNO'!$AD$7,'CONTROL INTERNO'!$AG$7,'CONTROL INTERNO'!$AL$7,'CONTROL INTERNO'!$AO$7,'CONTROL INTERNO'!$AR$7,'CONTROL INTERNO'!$AW$7,'CONTROL INTERNO'!$AZ$7,'CONTROL INTERNO'!$BC$7)</c:f>
            </c:numRef>
          </c:val>
          <c:extLst>
            <c:ext xmlns:c16="http://schemas.microsoft.com/office/drawing/2014/chart" uri="{C3380CC4-5D6E-409C-BE32-E72D297353CC}">
              <c16:uniqueId val="{00000000-32D8-493F-835A-2A1B2C027CD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INTERNO'!$P$8,'CONTROL INTERNO'!$S$8,'CONTROL INTERNO'!$V$8,'CONTROL INTERNO'!$AA$8,'CONTROL INTERNO'!$AD$8,'CONTROL INTERNO'!$AG$8,'CONTROL INTERNO'!$AL$8,'CONTROL INTERNO'!$AO$8,'CONTROL INTERNO'!$AR$8,'CONTROL INTERNO'!$AW$8,'CONTROL INTERNO'!$AZ$8,'CONTROL INTERNO'!$BC$8)</c:f>
            </c:numRef>
          </c:val>
          <c:extLst>
            <c:ext xmlns:c16="http://schemas.microsoft.com/office/drawing/2014/chart" uri="{C3380CC4-5D6E-409C-BE32-E72D297353CC}">
              <c16:uniqueId val="{00000000-F011-488E-9CDA-E86E8CCE4828}"/>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INTERNO'!$P$9,'CONTROL INTERNO'!$S$9,'CONTROL INTERNO'!$V$9,'CONTROL INTERNO'!$AA$9,'CONTROL INTERNO'!$AD$9,'CONTROL INTERNO'!$AG$9,'CONTROL INTERNO'!$AL$9,'CONTROL INTERNO'!$AO$9,'CONTROL INTERNO'!$AR$9,'CONTROL INTERNO'!$AW$9,'CONTROL INTERNO'!$AZ$9,'CONTROL INTERNO'!$BC$9)</c:f>
            </c:numRef>
          </c:val>
          <c:extLst>
            <c:ext xmlns:c16="http://schemas.microsoft.com/office/drawing/2014/chart" uri="{C3380CC4-5D6E-409C-BE32-E72D297353CC}">
              <c16:uniqueId val="{00000000-9FF3-4AC9-9140-A0AE7AB1403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INTERNO'!$P$10,'CONTROL INTERNO'!$S$10,'CONTROL INTERNO'!$V$10,'CONTROL INTERNO'!$AA$10,'CONTROL INTERNO'!$AD$10,'CONTROL INTERNO'!$AG$10,'CONTROL INTERNO'!$AL$10,'CONTROL INTERNO'!$AO$10,'CONTROL INTERNO'!$AR$10,'CONTROL INTERNO'!$AW$10,'CONTROL INTERNO'!$AZ$10,'CONTROL INTERNO'!$BC$10)</c:f>
            </c:numRef>
          </c:val>
          <c:extLst>
            <c:ext xmlns:c16="http://schemas.microsoft.com/office/drawing/2014/chart" uri="{C3380CC4-5D6E-409C-BE32-E72D297353CC}">
              <c16:uniqueId val="{00000000-91C5-46A6-9018-A2C2F157C98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INTERNO'!$P$11,'CONTROL INTERNO'!$S$11,'CONTROL INTERNO'!$V$11,'CONTROL INTERNO'!$AA$11,'CONTROL INTERNO'!$AD$11,'CONTROL INTERNO'!$AG$11,'CONTROL INTERNO'!$AL$11,'CONTROL INTERNO'!$AO$11,'CONTROL INTERNO'!$AR$11,'CONTROL INTERNO'!$AW$11,'CONTROL INTERNO'!$AZ$11,'CONTROL INTERNO'!$BC$11)</c:f>
            </c:numRef>
          </c:val>
          <c:extLst>
            <c:ext xmlns:c16="http://schemas.microsoft.com/office/drawing/2014/chart" uri="{C3380CC4-5D6E-409C-BE32-E72D297353CC}">
              <c16:uniqueId val="{00000000-48D6-42F4-B678-720830B337A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INTERNO'!$P$12,'CONTROL INTERNO'!$S$12,'CONTROL INTERNO'!$V$12,'CONTROL INTERNO'!$AA$12,'CONTROL INTERNO'!$AD$12,'CONTROL INTERNO'!$AG$12,'CONTROL INTERNO'!$AL$12,'CONTROL INTERNO'!$AO$12,'CONTROL INTERNO'!$AR$12,'CONTROL INTERNO'!$AW$12,'CONTROL INTERNO'!$AZ$12,'CONTROL INTERNO'!$BC$12)</c:f>
            </c:numRef>
          </c:val>
          <c:extLst>
            <c:ext xmlns:c16="http://schemas.microsoft.com/office/drawing/2014/chart" uri="{C3380CC4-5D6E-409C-BE32-E72D297353CC}">
              <c16:uniqueId val="{00000000-488B-4112-AEA7-45BA154B8EDA}"/>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INTERNO'!$P$13,'CONTROL INTERNO'!$S$13,'CONTROL INTERNO'!$V$13,'CONTROL INTERNO'!$AA$13,'CONTROL INTERNO'!$AD$13,'CONTROL INTERNO'!$AG$13,'CONTROL INTERNO'!$AL$13,'CONTROL INTERNO'!$AO$13,'CONTROL INTERNO'!$AR$13,'CONTROL INTERNO'!$AW$13,'CONTROL INTERNO'!$AZ$13,'CONTROL INTERNO'!$BC$13)</c:f>
            </c:numRef>
          </c:val>
          <c:extLst>
            <c:ext xmlns:c16="http://schemas.microsoft.com/office/drawing/2014/chart" uri="{C3380CC4-5D6E-409C-BE32-E72D297353CC}">
              <c16:uniqueId val="{00000000-609B-44F5-8711-CAB3C5083C8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INTERNO'!$P$14,'CONTROL INTERNO'!$S$14,'CONTROL INTERNO'!$V$14,'CONTROL INTERNO'!$AA$14,'CONTROL INTERNO'!$AD$14,'CONTROL INTERNO'!$AG$14,'CONTROL INTERNO'!$AL$14,'CONTROL INTERNO'!$AO$14,'CONTROL INTERNO'!$AR$14,'CONTROL INTERNO'!$AW$14,'CONTROL INTERNO'!$AZ$14,'CONTROL INTERNO'!$BC$14)</c:f>
            </c:numRef>
          </c:val>
          <c:extLst>
            <c:ext xmlns:c16="http://schemas.microsoft.com/office/drawing/2014/chart" uri="{C3380CC4-5D6E-409C-BE32-E72D297353CC}">
              <c16:uniqueId val="{00000000-036B-4CF5-8D6C-A0B2C98FDC2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INTERNO'!$P$15,'CONTROL INTERNO'!$S$15,'CONTROL INTERNO'!$V$15,'CONTROL INTERNO'!$AA$15,'CONTROL INTERNO'!$AD$15,'CONTROL INTERNO'!$AG$15,'CONTROL INTERNO'!$AL$15,'CONTROL INTERNO'!$AO$15,'CONTROL INTERNO'!$AR$15,'CONTROL INTERNO'!$AW$15,'CONTROL INTERNO'!$AZ$15,'CONTROL INTERNO'!$BC$15)</c:f>
            </c:numRef>
          </c:val>
          <c:extLst>
            <c:ext xmlns:c16="http://schemas.microsoft.com/office/drawing/2014/chart" uri="{C3380CC4-5D6E-409C-BE32-E72D297353CC}">
              <c16:uniqueId val="{00000000-17A9-4667-9E79-F4F81B784697}"/>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INTERNO'!$P$16,'CONTROL INTERNO'!$S$16,'CONTROL INTERNO'!$V$16,'CONTROL INTERNO'!$AA$16,'CONTROL INTERNO'!$AD$16,'CONTROL INTERNO'!$AG$16,'CONTROL INTERNO'!$AL$16,'CONTROL INTERNO'!$AO$16,'CONTROL INTERNO'!$AR$16,'CONTROL INTERNO'!$AW$16,'CONTROL INTERNO'!$AZ$16,'CONTROL INTERNO'!$BC$16)</c:f>
            </c:numRef>
          </c:val>
          <c:extLst>
            <c:ext xmlns:c16="http://schemas.microsoft.com/office/drawing/2014/chart" uri="{C3380CC4-5D6E-409C-BE32-E72D297353CC}">
              <c16:uniqueId val="{00000000-474C-47CB-940B-6094BADA785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INTERNO'!$P$17,'CONTROL INTERNO'!$S$17,'CONTROL INTERNO'!$V$17,'CONTROL INTERNO'!$AA$17,'CONTROL INTERNO'!$AD$17,'CONTROL INTERNO'!$AG$17,'CONTROL INTERNO'!$AL$17,'CONTROL INTERNO'!$AO$17,'CONTROL INTERNO'!$AR$17,'CONTROL INTERNO'!$AW$17,'CONTROL INTERNO'!$AZ$17,'CONTROL INTERNO'!$BC$17)</c:f>
            </c:numRef>
          </c:val>
          <c:extLst>
            <c:ext xmlns:c16="http://schemas.microsoft.com/office/drawing/2014/chart" uri="{C3380CC4-5D6E-409C-BE32-E72D297353CC}">
              <c16:uniqueId val="{00000000-8378-4758-8464-EFF36D735AA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INTERNO'!$P$18,'CONTROL INTERNO'!$S$18,'CONTROL INTERNO'!$V$18,'CONTROL INTERNO'!$AA$18,'CONTROL INTERNO'!$AD$18,'CONTROL INTERNO'!$AG$18,'CONTROL INTERNO'!$AL$18,'CONTROL INTERNO'!$AO$18,'CONTROL INTERNO'!$AR$18,'CONTROL INTERNO'!$AW$18,'CONTROL INTERNO'!$AZ$18,'CONTROL INTERNO'!$BC$18)</c:f>
            </c:numRef>
          </c:val>
          <c:extLst>
            <c:ext xmlns:c16="http://schemas.microsoft.com/office/drawing/2014/chart" uri="{C3380CC4-5D6E-409C-BE32-E72D297353CC}">
              <c16:uniqueId val="{00000000-F35E-42B3-BAA1-F6008E552C3F}"/>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INTERNO'!$P$19,'CONTROL INTERNO'!$S$19,'CONTROL INTERNO'!$V$19,'CONTROL INTERNO'!$AA$19,'CONTROL INTERNO'!$AD$19,'CONTROL INTERNO'!$AG$19,'CONTROL INTERNO'!$AL$19,'CONTROL INTERNO'!$AO$19,'CONTROL INTERNO'!$AR$19,'CONTROL INTERNO'!$AW$19,'CONTROL INTERNO'!$AZ$19,'CONTROL INTERNO'!$BC$19)</c:f>
            </c:numRef>
          </c:val>
          <c:extLst>
            <c:ext xmlns:c16="http://schemas.microsoft.com/office/drawing/2014/chart" uri="{C3380CC4-5D6E-409C-BE32-E72D297353CC}">
              <c16:uniqueId val="{00000000-09D2-4446-BFB8-0419501B697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INTERNO'!$P$20,'CONTROL INTERNO'!$S$20,'CONTROL INTERNO'!$V$20,'CONTROL INTERNO'!$AA$20,'CONTROL INTERNO'!$AD$20,'CONTROL INTERNO'!$AG$20,'CONTROL INTERNO'!$AL$20,'CONTROL INTERNO'!$AO$20,'CONTROL INTERNO'!$AR$20,'CONTROL INTERNO'!$AW$20,'CONTROL INTERNO'!$AZ$20,'CONTROL INTERNO'!$BC$20)</c:f>
            </c:numRef>
          </c:val>
          <c:extLst>
            <c:ext xmlns:c16="http://schemas.microsoft.com/office/drawing/2014/chart" uri="{C3380CC4-5D6E-409C-BE32-E72D297353CC}">
              <c16:uniqueId val="{00000000-E143-4A6A-A546-2FA0B4BE96F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INTERNO'!$P$21,'CONTROL INTERNO'!$S$21,'CONTROL INTERNO'!$V$21,'CONTROL INTERNO'!$AA$21,'CONTROL INTERNO'!$AD$21,'CONTROL INTERNO'!$AG$21,'CONTROL INTERNO'!$AL$21,'CONTROL INTERNO'!$AO$21,'CONTROL INTERNO'!$AR$21,'CONTROL INTERNO'!$AW$21,'CONTROL INTERNO'!$AZ$21,'CONTROL INTERNO'!$BC$21)</c:f>
            </c:numRef>
          </c:val>
          <c:extLst>
            <c:ext xmlns:c16="http://schemas.microsoft.com/office/drawing/2014/chart" uri="{C3380CC4-5D6E-409C-BE32-E72D297353CC}">
              <c16:uniqueId val="{00000000-0B42-49C6-868C-F83708989A8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INTERNO'!$P$22,'CONTROL INTERNO'!$S$22,'CONTROL INTERNO'!$V$22,'CONTROL INTERNO'!$AA$22,'CONTROL INTERNO'!$AD$22,'CONTROL INTERNO'!$AG$22,'CONTROL INTERNO'!$AL$22,'CONTROL INTERNO'!$AO$22,'CONTROL INTERNO'!$AR$22,'CONTROL INTERNO'!$AW$22,'CONTROL INTERNO'!$AZ$22,'CONTROL INTERNO'!$BC$22)</c:f>
            </c:numRef>
          </c:val>
          <c:extLst>
            <c:ext xmlns:c16="http://schemas.microsoft.com/office/drawing/2014/chart" uri="{C3380CC4-5D6E-409C-BE32-E72D297353CC}">
              <c16:uniqueId val="{00000000-51F6-4E3C-AA69-A2A7859A0D9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INTERNO'!$P$23,'CONTROL INTERNO'!$S$23,'CONTROL INTERNO'!$V$23,'CONTROL INTERNO'!$AA$23,'CONTROL INTERNO'!$AD$23,'CONTROL INTERNO'!$AG$23,'CONTROL INTERNO'!$AL$23,'CONTROL INTERNO'!$AO$23,'CONTROL INTERNO'!$AR$23,'CONTROL INTERNO'!$AW$23,'CONTROL INTERNO'!$AZ$23,'CONTROL INTERNO'!$BC$23)</c:f>
            </c:numRef>
          </c:val>
          <c:extLst>
            <c:ext xmlns:c16="http://schemas.microsoft.com/office/drawing/2014/chart" uri="{C3380CC4-5D6E-409C-BE32-E72D297353CC}">
              <c16:uniqueId val="{00000000-399F-43A5-8581-FFDF2F5D8E3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INTERNO'!$P$24,'CONTROL INTERNO'!$S$24,'CONTROL INTERNO'!$V$24,'CONTROL INTERNO'!$AA$24,'CONTROL INTERNO'!$AD$24,'CONTROL INTERNO'!$AG$24,'CONTROL INTERNO'!$AL$24,'CONTROL INTERNO'!$AO$24,'CONTROL INTERNO'!$AR$24,'CONTROL INTERNO'!$AW$24,'CONTROL INTERNO'!$AZ$24,'CONTROL INTERNO'!$BC$24)</c:f>
            </c:numRef>
          </c:val>
          <c:extLst>
            <c:ext xmlns:c16="http://schemas.microsoft.com/office/drawing/2014/chart" uri="{C3380CC4-5D6E-409C-BE32-E72D297353CC}">
              <c16:uniqueId val="{00000000-0FE3-4D29-A6DA-0417FB87CEFB}"/>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INTERNO'!$P$25,'CONTROL INTERNO'!$S$25,'CONTROL INTERNO'!$V$25,'CONTROL INTERNO'!$AA$25,'CONTROL INTERNO'!$AD$25,'CONTROL INTERNO'!$AG$25,'CONTROL INTERNO'!$AL$25,'CONTROL INTERNO'!$AO$25,'CONTROL INTERNO'!$AR$25,'CONTROL INTERNO'!$AW$25,'CONTROL INTERNO'!$AZ$25,'CONTROL INTERNO'!$BC$25)</c:f>
            </c:numRef>
          </c:val>
          <c:extLst>
            <c:ext xmlns:c16="http://schemas.microsoft.com/office/drawing/2014/chart" uri="{C3380CC4-5D6E-409C-BE32-E72D297353CC}">
              <c16:uniqueId val="{00000000-EB6B-4FC0-8F87-020DD91A6F0E}"/>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INTERNO'!$P$26,'CONTROL INTERNO'!$S$26,'CONTROL INTERNO'!$V$26,'CONTROL INTERNO'!$AA$26,'CONTROL INTERNO'!$AD$26,'CONTROL INTERNO'!$AG$26,'CONTROL INTERNO'!$AL$26,'CONTROL INTERNO'!$AO$26,'CONTROL INTERNO'!$AR$26,'CONTROL INTERNO'!$AW$26,'CONTROL INTERNO'!$AZ$26,'CONTROL INTERNO'!$BC$26)</c:f>
            </c:numRef>
          </c:val>
          <c:extLst>
            <c:ext xmlns:c16="http://schemas.microsoft.com/office/drawing/2014/chart" uri="{C3380CC4-5D6E-409C-BE32-E72D297353CC}">
              <c16:uniqueId val="{00000000-50C9-487A-98C7-EDC9ED8C5595}"/>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INTERNO'!$P$27,'CONTROL INTERNO'!$S$27,'CONTROL INTERNO'!$V$27,'CONTROL INTERNO'!$AA$27,'CONTROL INTERNO'!$AD$27,'CONTROL INTERNO'!$AG$27,'CONTROL INTERNO'!$AL$27,'CONTROL INTERNO'!$AO$27,'CONTROL INTERNO'!$AR$27,'CONTROL INTERNO'!$AW$27,'CONTROL INTERNO'!$AZ$27,'CONTROL INTERNO'!$BC$27)</c:f>
            </c:numRef>
          </c:val>
          <c:extLst>
            <c:ext xmlns:c16="http://schemas.microsoft.com/office/drawing/2014/chart" uri="{C3380CC4-5D6E-409C-BE32-E72D297353CC}">
              <c16:uniqueId val="{00000000-74BB-4E1E-837A-78D8D7673C46}"/>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INTERNO'!$P$28,'CONTROL INTERNO'!$S$28,'CONTROL INTERNO'!$V$28,'CONTROL INTERNO'!$AA$28,'CONTROL INTERNO'!$AD$28,'CONTROL INTERNO'!$AG$28,'CONTROL INTERNO'!$AL$28,'CONTROL INTERNO'!$AO$28,'CONTROL INTERNO'!$AR$28,'CONTROL INTERNO'!$AW$28,'CONTROL INTERNO'!$AZ$28,'CONTROL INTERNO'!$BC$28)</c:f>
            </c:numRef>
          </c:val>
          <c:extLst>
            <c:ext xmlns:c16="http://schemas.microsoft.com/office/drawing/2014/chart" uri="{C3380CC4-5D6E-409C-BE32-E72D297353CC}">
              <c16:uniqueId val="{00000000-BE4C-4065-A6F2-ED5D0FFA39F9}"/>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INTERNO'!$P$29,'CONTROL INTERNO'!$S$29,'CONTROL INTERNO'!$V$29,'CONTROL INTERNO'!$AA$29,'CONTROL INTERNO'!$AD$29,'CONTROL INTERNO'!$AG$29,'CONTROL INTERNO'!$AL$29,'CONTROL INTERNO'!$AO$29,'CONTROL INTERNO'!$AR$29,'CONTROL INTERNO'!$AW$29,'CONTROL INTERNO'!$AZ$29,'CONTROL INTERNO'!$BC$29)</c:f>
            </c:numRef>
          </c:val>
          <c:extLst>
            <c:ext xmlns:c16="http://schemas.microsoft.com/office/drawing/2014/chart" uri="{C3380CC4-5D6E-409C-BE32-E72D297353CC}">
              <c16:uniqueId val="{00000000-EA53-46A0-8964-7E7711A776B1}"/>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val>
            <c:numRef>
              <c:f>('CONTROL INTERNO'!$P$30,'CONTROL INTERNO'!$S$30,'CONTROL INTERNO'!$V$30,'CONTROL INTERNO'!$AA$30,'CONTROL INTERNO'!$AD$30,'CONTROL INTERNO'!$AG$30,'CONTROL INTERNO'!$AL$30,'CONTROL INTERNO'!$AO$30,'CONTROL INTERNO'!$AR$30,'CONTROL INTERNO'!$AW$30,'CONTROL INTERNO'!$AZ$30,'CONTROL INTERNO'!$BC$30)</c:f>
            </c:numRef>
          </c:val>
          <c:extLst>
            <c:ext xmlns:c16="http://schemas.microsoft.com/office/drawing/2014/chart" uri="{C3380CC4-5D6E-409C-BE32-E72D297353CC}">
              <c16:uniqueId val="{00000000-0C1B-4E57-B245-C528A8615EE3}"/>
            </c:ext>
          </c:extLst>
        </c:ser>
        <c:dLbls>
          <c:showLegendKey val="0"/>
          <c:showVal val="0"/>
          <c:showCatName val="0"/>
          <c:showSerName val="0"/>
          <c:showPercent val="0"/>
          <c:showBubbleSize val="0"/>
        </c:dLbls>
        <c:gapWidth val="219"/>
        <c:overlap val="-27"/>
        <c:axId val="294244175"/>
        <c:axId val="294242511"/>
      </c:barChart>
      <c:catAx>
        <c:axId val="294244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2511"/>
        <c:crosses val="autoZero"/>
        <c:auto val="1"/>
        <c:lblAlgn val="ctr"/>
        <c:lblOffset val="100"/>
        <c:noMultiLvlLbl val="0"/>
      </c:catAx>
      <c:valAx>
        <c:axId val="2942425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94244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0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0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0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0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0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0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0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0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0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0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3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3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3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3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3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3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3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3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3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3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4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4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4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4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4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4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4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4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4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4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5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5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5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5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5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5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5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5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5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5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6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6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6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6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6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6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6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6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6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6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7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7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7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7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7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7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7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7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7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7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8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8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8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8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8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8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8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8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8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8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9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9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9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9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9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9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9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9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9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9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0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0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0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0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0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0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0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0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0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0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2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2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2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3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3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3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3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3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3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3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3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3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3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4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4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4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4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4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4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4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4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4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4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5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5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5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5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5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5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5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5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hyperlink" Target="#SGA!A1"/><Relationship Id="rId13" Type="http://schemas.openxmlformats.org/officeDocument/2006/relationships/hyperlink" Target="#'SEC INFRAESTRUCTURA'!A1"/><Relationship Id="rId18" Type="http://schemas.openxmlformats.org/officeDocument/2006/relationships/hyperlink" Target="#'SEC EDUCACION'!A1"/><Relationship Id="rId26" Type="http://schemas.openxmlformats.org/officeDocument/2006/relationships/hyperlink" Target="#FINANCIERA!A1"/><Relationship Id="rId3" Type="http://schemas.openxmlformats.org/officeDocument/2006/relationships/hyperlink" Target="#'ATENCION AL CIUDADANO'!A1"/><Relationship Id="rId21" Type="http://schemas.openxmlformats.org/officeDocument/2006/relationships/hyperlink" Target="#'SEC INTERIOR'!A1"/><Relationship Id="rId7" Type="http://schemas.openxmlformats.org/officeDocument/2006/relationships/hyperlink" Target="#SIG!A1"/><Relationship Id="rId12" Type="http://schemas.openxmlformats.org/officeDocument/2006/relationships/hyperlink" Target="#'SEC CULTURA'!A1"/><Relationship Id="rId17" Type="http://schemas.openxmlformats.org/officeDocument/2006/relationships/hyperlink" Target="#'SEC VIVIENDA'!A1"/><Relationship Id="rId25" Type="http://schemas.openxmlformats.org/officeDocument/2006/relationships/hyperlink" Target="#'COMPRAS Y CONTRATACION'!A1"/><Relationship Id="rId2" Type="http://schemas.openxmlformats.org/officeDocument/2006/relationships/hyperlink" Target="#CONSOLIDADO!A1"/><Relationship Id="rId16" Type="http://schemas.openxmlformats.org/officeDocument/2006/relationships/hyperlink" Target="#'SEC DESARROLLO'!A1"/><Relationship Id="rId20" Type="http://schemas.openxmlformats.org/officeDocument/2006/relationships/hyperlink" Target="#'GESTION DEL RIESGO'!A1"/><Relationship Id="rId1" Type="http://schemas.openxmlformats.org/officeDocument/2006/relationships/hyperlink" Target="#'CONTROL DISCIPLIANRIO'!A1"/><Relationship Id="rId6" Type="http://schemas.openxmlformats.org/officeDocument/2006/relationships/hyperlink" Target="#'SEC PLANEACION'!A1"/><Relationship Id="rId11" Type="http://schemas.openxmlformats.org/officeDocument/2006/relationships/hyperlink" Target="#'SEC COMPETITIVIDAD'!A1"/><Relationship Id="rId24" Type="http://schemas.openxmlformats.org/officeDocument/2006/relationships/hyperlink" Target="#'RECURSOS FISICOS'!A1"/><Relationship Id="rId5" Type="http://schemas.openxmlformats.org/officeDocument/2006/relationships/hyperlink" Target="#GETH!A1"/><Relationship Id="rId15" Type="http://schemas.openxmlformats.org/officeDocument/2006/relationships/hyperlink" Target="#'SEC AMBIENTE'!A1"/><Relationship Id="rId23" Type="http://schemas.openxmlformats.org/officeDocument/2006/relationships/hyperlink" Target="#'GESTION DOCUMENTAL'!A1"/><Relationship Id="rId28" Type="http://schemas.openxmlformats.org/officeDocument/2006/relationships/hyperlink" Target="#JURIDICA!A1"/><Relationship Id="rId10" Type="http://schemas.openxmlformats.org/officeDocument/2006/relationships/hyperlink" Target="#'SEC AGRICULTURA'!A1"/><Relationship Id="rId19" Type="http://schemas.openxmlformats.org/officeDocument/2006/relationships/hyperlink" Target="#'SEC SALUD'!A1"/><Relationship Id="rId4" Type="http://schemas.openxmlformats.org/officeDocument/2006/relationships/hyperlink" Target="#'DIR Y COMUNICACIONES'!A1"/><Relationship Id="rId9" Type="http://schemas.openxmlformats.org/officeDocument/2006/relationships/hyperlink" Target="#SST!A1"/><Relationship Id="rId14" Type="http://schemas.openxmlformats.org/officeDocument/2006/relationships/hyperlink" Target="#'SEC MUJER'!A1"/><Relationship Id="rId22" Type="http://schemas.openxmlformats.org/officeDocument/2006/relationships/hyperlink" Target="#'SEC ADMINISTRATIVA'!A1"/><Relationship Id="rId27" Type="http://schemas.openxmlformats.org/officeDocument/2006/relationships/hyperlink" Target="#'CONTROL INTERNO'!A1"/></Relationships>
</file>

<file path=xl/drawings/_rels/drawing2.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 Type="http://schemas.openxmlformats.org/officeDocument/2006/relationships/chart" Target="../charts/chart3.xml"/><Relationship Id="rId21" Type="http://schemas.openxmlformats.org/officeDocument/2006/relationships/chart" Target="../charts/chart21.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hyperlink" Target="#INGRESO!A1"/><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s>
</file>

<file path=xl/drawings/_rels/drawing3.xml.rels><?xml version="1.0" encoding="UTF-8" standalone="yes"?>
<Relationships xmlns="http://schemas.openxmlformats.org/package/2006/relationships"><Relationship Id="rId8" Type="http://schemas.openxmlformats.org/officeDocument/2006/relationships/chart" Target="../charts/chart35.xml"/><Relationship Id="rId13" Type="http://schemas.openxmlformats.org/officeDocument/2006/relationships/chart" Target="../charts/chart40.xml"/><Relationship Id="rId18" Type="http://schemas.openxmlformats.org/officeDocument/2006/relationships/chart" Target="../charts/chart45.xml"/><Relationship Id="rId26" Type="http://schemas.openxmlformats.org/officeDocument/2006/relationships/chart" Target="../charts/chart53.xml"/><Relationship Id="rId3" Type="http://schemas.openxmlformats.org/officeDocument/2006/relationships/chart" Target="../charts/chart30.xml"/><Relationship Id="rId21" Type="http://schemas.openxmlformats.org/officeDocument/2006/relationships/chart" Target="../charts/chart48.xml"/><Relationship Id="rId7" Type="http://schemas.openxmlformats.org/officeDocument/2006/relationships/chart" Target="../charts/chart34.xml"/><Relationship Id="rId12" Type="http://schemas.openxmlformats.org/officeDocument/2006/relationships/chart" Target="../charts/chart39.xml"/><Relationship Id="rId17" Type="http://schemas.openxmlformats.org/officeDocument/2006/relationships/chart" Target="../charts/chart44.xml"/><Relationship Id="rId25" Type="http://schemas.openxmlformats.org/officeDocument/2006/relationships/chart" Target="../charts/chart52.xml"/><Relationship Id="rId2" Type="http://schemas.openxmlformats.org/officeDocument/2006/relationships/chart" Target="../charts/chart29.xml"/><Relationship Id="rId16" Type="http://schemas.openxmlformats.org/officeDocument/2006/relationships/chart" Target="../charts/chart43.xml"/><Relationship Id="rId20" Type="http://schemas.openxmlformats.org/officeDocument/2006/relationships/chart" Target="../charts/chart47.xml"/><Relationship Id="rId1" Type="http://schemas.openxmlformats.org/officeDocument/2006/relationships/chart" Target="../charts/chart28.xml"/><Relationship Id="rId6" Type="http://schemas.openxmlformats.org/officeDocument/2006/relationships/chart" Target="../charts/chart33.xml"/><Relationship Id="rId11" Type="http://schemas.openxmlformats.org/officeDocument/2006/relationships/chart" Target="../charts/chart38.xml"/><Relationship Id="rId24" Type="http://schemas.openxmlformats.org/officeDocument/2006/relationships/chart" Target="../charts/chart51.xml"/><Relationship Id="rId5" Type="http://schemas.openxmlformats.org/officeDocument/2006/relationships/chart" Target="../charts/chart32.xml"/><Relationship Id="rId15" Type="http://schemas.openxmlformats.org/officeDocument/2006/relationships/chart" Target="../charts/chart42.xml"/><Relationship Id="rId23" Type="http://schemas.openxmlformats.org/officeDocument/2006/relationships/chart" Target="../charts/chart50.xml"/><Relationship Id="rId28" Type="http://schemas.openxmlformats.org/officeDocument/2006/relationships/hyperlink" Target="#INGRESO!A1"/><Relationship Id="rId10" Type="http://schemas.openxmlformats.org/officeDocument/2006/relationships/chart" Target="../charts/chart37.xml"/><Relationship Id="rId19" Type="http://schemas.openxmlformats.org/officeDocument/2006/relationships/chart" Target="../charts/chart46.xml"/><Relationship Id="rId4" Type="http://schemas.openxmlformats.org/officeDocument/2006/relationships/chart" Target="../charts/chart31.xml"/><Relationship Id="rId9" Type="http://schemas.openxmlformats.org/officeDocument/2006/relationships/chart" Target="../charts/chart36.xml"/><Relationship Id="rId14" Type="http://schemas.openxmlformats.org/officeDocument/2006/relationships/chart" Target="../charts/chart41.xml"/><Relationship Id="rId22" Type="http://schemas.openxmlformats.org/officeDocument/2006/relationships/chart" Target="../charts/chart49.xml"/><Relationship Id="rId27" Type="http://schemas.openxmlformats.org/officeDocument/2006/relationships/chart" Target="../charts/chart54.xml"/></Relationships>
</file>

<file path=xl/drawings/_rels/drawing4.xml.rels><?xml version="1.0" encoding="UTF-8" standalone="yes"?>
<Relationships xmlns="http://schemas.openxmlformats.org/package/2006/relationships"><Relationship Id="rId8" Type="http://schemas.openxmlformats.org/officeDocument/2006/relationships/chart" Target="../charts/chart62.xml"/><Relationship Id="rId13" Type="http://schemas.openxmlformats.org/officeDocument/2006/relationships/chart" Target="../charts/chart67.xml"/><Relationship Id="rId18" Type="http://schemas.openxmlformats.org/officeDocument/2006/relationships/chart" Target="../charts/chart72.xml"/><Relationship Id="rId26" Type="http://schemas.openxmlformats.org/officeDocument/2006/relationships/chart" Target="../charts/chart80.xml"/><Relationship Id="rId3" Type="http://schemas.openxmlformats.org/officeDocument/2006/relationships/chart" Target="../charts/chart57.xml"/><Relationship Id="rId21" Type="http://schemas.openxmlformats.org/officeDocument/2006/relationships/chart" Target="../charts/chart75.xml"/><Relationship Id="rId7" Type="http://schemas.openxmlformats.org/officeDocument/2006/relationships/chart" Target="../charts/chart61.xml"/><Relationship Id="rId12" Type="http://schemas.openxmlformats.org/officeDocument/2006/relationships/chart" Target="../charts/chart66.xml"/><Relationship Id="rId17" Type="http://schemas.openxmlformats.org/officeDocument/2006/relationships/chart" Target="../charts/chart71.xml"/><Relationship Id="rId25" Type="http://schemas.openxmlformats.org/officeDocument/2006/relationships/chart" Target="../charts/chart79.xml"/><Relationship Id="rId2" Type="http://schemas.openxmlformats.org/officeDocument/2006/relationships/chart" Target="../charts/chart56.xml"/><Relationship Id="rId16" Type="http://schemas.openxmlformats.org/officeDocument/2006/relationships/chart" Target="../charts/chart70.xml"/><Relationship Id="rId20" Type="http://schemas.openxmlformats.org/officeDocument/2006/relationships/chart" Target="../charts/chart74.xml"/><Relationship Id="rId1" Type="http://schemas.openxmlformats.org/officeDocument/2006/relationships/chart" Target="../charts/chart55.xml"/><Relationship Id="rId6" Type="http://schemas.openxmlformats.org/officeDocument/2006/relationships/chart" Target="../charts/chart60.xml"/><Relationship Id="rId11" Type="http://schemas.openxmlformats.org/officeDocument/2006/relationships/chart" Target="../charts/chart65.xml"/><Relationship Id="rId24" Type="http://schemas.openxmlformats.org/officeDocument/2006/relationships/chart" Target="../charts/chart78.xml"/><Relationship Id="rId5" Type="http://schemas.openxmlformats.org/officeDocument/2006/relationships/chart" Target="../charts/chart59.xml"/><Relationship Id="rId15" Type="http://schemas.openxmlformats.org/officeDocument/2006/relationships/chart" Target="../charts/chart69.xml"/><Relationship Id="rId23" Type="http://schemas.openxmlformats.org/officeDocument/2006/relationships/chart" Target="../charts/chart77.xml"/><Relationship Id="rId28" Type="http://schemas.openxmlformats.org/officeDocument/2006/relationships/hyperlink" Target="#INGRESO!A1"/><Relationship Id="rId10" Type="http://schemas.openxmlformats.org/officeDocument/2006/relationships/chart" Target="../charts/chart64.xml"/><Relationship Id="rId19" Type="http://schemas.openxmlformats.org/officeDocument/2006/relationships/chart" Target="../charts/chart73.xml"/><Relationship Id="rId4" Type="http://schemas.openxmlformats.org/officeDocument/2006/relationships/chart" Target="../charts/chart58.xml"/><Relationship Id="rId9" Type="http://schemas.openxmlformats.org/officeDocument/2006/relationships/chart" Target="../charts/chart63.xml"/><Relationship Id="rId14" Type="http://schemas.openxmlformats.org/officeDocument/2006/relationships/chart" Target="../charts/chart68.xml"/><Relationship Id="rId22" Type="http://schemas.openxmlformats.org/officeDocument/2006/relationships/chart" Target="../charts/chart76.xml"/><Relationship Id="rId27" Type="http://schemas.openxmlformats.org/officeDocument/2006/relationships/chart" Target="../charts/chart81.xml"/></Relationships>
</file>

<file path=xl/drawings/_rels/drawing5.xml.rels><?xml version="1.0" encoding="UTF-8" standalone="yes"?>
<Relationships xmlns="http://schemas.openxmlformats.org/package/2006/relationships"><Relationship Id="rId8" Type="http://schemas.openxmlformats.org/officeDocument/2006/relationships/chart" Target="../charts/chart89.xml"/><Relationship Id="rId13" Type="http://schemas.openxmlformats.org/officeDocument/2006/relationships/chart" Target="../charts/chart94.xml"/><Relationship Id="rId18" Type="http://schemas.openxmlformats.org/officeDocument/2006/relationships/chart" Target="../charts/chart99.xml"/><Relationship Id="rId26" Type="http://schemas.openxmlformats.org/officeDocument/2006/relationships/chart" Target="../charts/chart107.xml"/><Relationship Id="rId3" Type="http://schemas.openxmlformats.org/officeDocument/2006/relationships/chart" Target="../charts/chart84.xml"/><Relationship Id="rId21" Type="http://schemas.openxmlformats.org/officeDocument/2006/relationships/chart" Target="../charts/chart102.xml"/><Relationship Id="rId7" Type="http://schemas.openxmlformats.org/officeDocument/2006/relationships/chart" Target="../charts/chart88.xml"/><Relationship Id="rId12" Type="http://schemas.openxmlformats.org/officeDocument/2006/relationships/chart" Target="../charts/chart93.xml"/><Relationship Id="rId17" Type="http://schemas.openxmlformats.org/officeDocument/2006/relationships/chart" Target="../charts/chart98.xml"/><Relationship Id="rId25" Type="http://schemas.openxmlformats.org/officeDocument/2006/relationships/chart" Target="../charts/chart106.xml"/><Relationship Id="rId2" Type="http://schemas.openxmlformats.org/officeDocument/2006/relationships/chart" Target="../charts/chart83.xml"/><Relationship Id="rId16" Type="http://schemas.openxmlformats.org/officeDocument/2006/relationships/chart" Target="../charts/chart97.xml"/><Relationship Id="rId20" Type="http://schemas.openxmlformats.org/officeDocument/2006/relationships/chart" Target="../charts/chart101.xml"/><Relationship Id="rId1" Type="http://schemas.openxmlformats.org/officeDocument/2006/relationships/chart" Target="../charts/chart82.xml"/><Relationship Id="rId6" Type="http://schemas.openxmlformats.org/officeDocument/2006/relationships/chart" Target="../charts/chart87.xml"/><Relationship Id="rId11" Type="http://schemas.openxmlformats.org/officeDocument/2006/relationships/chart" Target="../charts/chart92.xml"/><Relationship Id="rId24" Type="http://schemas.openxmlformats.org/officeDocument/2006/relationships/chart" Target="../charts/chart105.xml"/><Relationship Id="rId5" Type="http://schemas.openxmlformats.org/officeDocument/2006/relationships/chart" Target="../charts/chart86.xml"/><Relationship Id="rId15" Type="http://schemas.openxmlformats.org/officeDocument/2006/relationships/chart" Target="../charts/chart96.xml"/><Relationship Id="rId23" Type="http://schemas.openxmlformats.org/officeDocument/2006/relationships/chart" Target="../charts/chart104.xml"/><Relationship Id="rId28" Type="http://schemas.openxmlformats.org/officeDocument/2006/relationships/hyperlink" Target="#INGRESO!A1"/><Relationship Id="rId10" Type="http://schemas.openxmlformats.org/officeDocument/2006/relationships/chart" Target="../charts/chart91.xml"/><Relationship Id="rId19" Type="http://schemas.openxmlformats.org/officeDocument/2006/relationships/chart" Target="../charts/chart100.xml"/><Relationship Id="rId4" Type="http://schemas.openxmlformats.org/officeDocument/2006/relationships/chart" Target="../charts/chart85.xml"/><Relationship Id="rId9" Type="http://schemas.openxmlformats.org/officeDocument/2006/relationships/chart" Target="../charts/chart90.xml"/><Relationship Id="rId14" Type="http://schemas.openxmlformats.org/officeDocument/2006/relationships/chart" Target="../charts/chart95.xml"/><Relationship Id="rId22" Type="http://schemas.openxmlformats.org/officeDocument/2006/relationships/chart" Target="../charts/chart103.xml"/><Relationship Id="rId27" Type="http://schemas.openxmlformats.org/officeDocument/2006/relationships/chart" Target="../charts/chart108.xml"/></Relationships>
</file>

<file path=xl/drawings/_rels/drawing6.xml.rels><?xml version="1.0" encoding="UTF-8" standalone="yes"?>
<Relationships xmlns="http://schemas.openxmlformats.org/package/2006/relationships"><Relationship Id="rId8" Type="http://schemas.openxmlformats.org/officeDocument/2006/relationships/chart" Target="../charts/chart116.xml"/><Relationship Id="rId13" Type="http://schemas.openxmlformats.org/officeDocument/2006/relationships/chart" Target="../charts/chart121.xml"/><Relationship Id="rId18" Type="http://schemas.openxmlformats.org/officeDocument/2006/relationships/chart" Target="../charts/chart126.xml"/><Relationship Id="rId26" Type="http://schemas.openxmlformats.org/officeDocument/2006/relationships/chart" Target="../charts/chart134.xml"/><Relationship Id="rId3" Type="http://schemas.openxmlformats.org/officeDocument/2006/relationships/chart" Target="../charts/chart111.xml"/><Relationship Id="rId21" Type="http://schemas.openxmlformats.org/officeDocument/2006/relationships/chart" Target="../charts/chart129.xml"/><Relationship Id="rId7" Type="http://schemas.openxmlformats.org/officeDocument/2006/relationships/chart" Target="../charts/chart115.xml"/><Relationship Id="rId12" Type="http://schemas.openxmlformats.org/officeDocument/2006/relationships/chart" Target="../charts/chart120.xml"/><Relationship Id="rId17" Type="http://schemas.openxmlformats.org/officeDocument/2006/relationships/chart" Target="../charts/chart125.xml"/><Relationship Id="rId25" Type="http://schemas.openxmlformats.org/officeDocument/2006/relationships/chart" Target="../charts/chart133.xml"/><Relationship Id="rId2" Type="http://schemas.openxmlformats.org/officeDocument/2006/relationships/chart" Target="../charts/chart110.xml"/><Relationship Id="rId16" Type="http://schemas.openxmlformats.org/officeDocument/2006/relationships/chart" Target="../charts/chart124.xml"/><Relationship Id="rId20" Type="http://schemas.openxmlformats.org/officeDocument/2006/relationships/chart" Target="../charts/chart128.xml"/><Relationship Id="rId1" Type="http://schemas.openxmlformats.org/officeDocument/2006/relationships/chart" Target="../charts/chart109.xml"/><Relationship Id="rId6" Type="http://schemas.openxmlformats.org/officeDocument/2006/relationships/chart" Target="../charts/chart114.xml"/><Relationship Id="rId11" Type="http://schemas.openxmlformats.org/officeDocument/2006/relationships/chart" Target="../charts/chart119.xml"/><Relationship Id="rId24" Type="http://schemas.openxmlformats.org/officeDocument/2006/relationships/chart" Target="../charts/chart132.xml"/><Relationship Id="rId5" Type="http://schemas.openxmlformats.org/officeDocument/2006/relationships/chart" Target="../charts/chart113.xml"/><Relationship Id="rId15" Type="http://schemas.openxmlformats.org/officeDocument/2006/relationships/chart" Target="../charts/chart123.xml"/><Relationship Id="rId23" Type="http://schemas.openxmlformats.org/officeDocument/2006/relationships/chart" Target="../charts/chart131.xml"/><Relationship Id="rId28" Type="http://schemas.openxmlformats.org/officeDocument/2006/relationships/hyperlink" Target="#INGRESO!A1"/><Relationship Id="rId10" Type="http://schemas.openxmlformats.org/officeDocument/2006/relationships/chart" Target="../charts/chart118.xml"/><Relationship Id="rId19" Type="http://schemas.openxmlformats.org/officeDocument/2006/relationships/chart" Target="../charts/chart127.xml"/><Relationship Id="rId4" Type="http://schemas.openxmlformats.org/officeDocument/2006/relationships/chart" Target="../charts/chart112.xml"/><Relationship Id="rId9" Type="http://schemas.openxmlformats.org/officeDocument/2006/relationships/chart" Target="../charts/chart117.xml"/><Relationship Id="rId14" Type="http://schemas.openxmlformats.org/officeDocument/2006/relationships/chart" Target="../charts/chart122.xml"/><Relationship Id="rId22" Type="http://schemas.openxmlformats.org/officeDocument/2006/relationships/chart" Target="../charts/chart130.xml"/><Relationship Id="rId27" Type="http://schemas.openxmlformats.org/officeDocument/2006/relationships/chart" Target="../charts/chart135.xml"/></Relationships>
</file>

<file path=xl/drawings/_rels/drawing7.xml.rels><?xml version="1.0" encoding="UTF-8" standalone="yes"?>
<Relationships xmlns="http://schemas.openxmlformats.org/package/2006/relationships"><Relationship Id="rId8" Type="http://schemas.openxmlformats.org/officeDocument/2006/relationships/chart" Target="../charts/chart143.xml"/><Relationship Id="rId13" Type="http://schemas.openxmlformats.org/officeDocument/2006/relationships/chart" Target="../charts/chart148.xml"/><Relationship Id="rId18" Type="http://schemas.openxmlformats.org/officeDocument/2006/relationships/chart" Target="../charts/chart153.xml"/><Relationship Id="rId26" Type="http://schemas.openxmlformats.org/officeDocument/2006/relationships/chart" Target="../charts/chart161.xml"/><Relationship Id="rId3" Type="http://schemas.openxmlformats.org/officeDocument/2006/relationships/chart" Target="../charts/chart138.xml"/><Relationship Id="rId21" Type="http://schemas.openxmlformats.org/officeDocument/2006/relationships/chart" Target="../charts/chart156.xml"/><Relationship Id="rId7" Type="http://schemas.openxmlformats.org/officeDocument/2006/relationships/chart" Target="../charts/chart142.xml"/><Relationship Id="rId12" Type="http://schemas.openxmlformats.org/officeDocument/2006/relationships/chart" Target="../charts/chart147.xml"/><Relationship Id="rId17" Type="http://schemas.openxmlformats.org/officeDocument/2006/relationships/chart" Target="../charts/chart152.xml"/><Relationship Id="rId25" Type="http://schemas.openxmlformats.org/officeDocument/2006/relationships/chart" Target="../charts/chart160.xml"/><Relationship Id="rId2" Type="http://schemas.openxmlformats.org/officeDocument/2006/relationships/chart" Target="../charts/chart137.xml"/><Relationship Id="rId16" Type="http://schemas.openxmlformats.org/officeDocument/2006/relationships/chart" Target="../charts/chart151.xml"/><Relationship Id="rId20" Type="http://schemas.openxmlformats.org/officeDocument/2006/relationships/chart" Target="../charts/chart155.xml"/><Relationship Id="rId1" Type="http://schemas.openxmlformats.org/officeDocument/2006/relationships/chart" Target="../charts/chart136.xml"/><Relationship Id="rId6" Type="http://schemas.openxmlformats.org/officeDocument/2006/relationships/chart" Target="../charts/chart141.xml"/><Relationship Id="rId11" Type="http://schemas.openxmlformats.org/officeDocument/2006/relationships/chart" Target="../charts/chart146.xml"/><Relationship Id="rId24" Type="http://schemas.openxmlformats.org/officeDocument/2006/relationships/chart" Target="../charts/chart159.xml"/><Relationship Id="rId5" Type="http://schemas.openxmlformats.org/officeDocument/2006/relationships/chart" Target="../charts/chart140.xml"/><Relationship Id="rId15" Type="http://schemas.openxmlformats.org/officeDocument/2006/relationships/chart" Target="../charts/chart150.xml"/><Relationship Id="rId23" Type="http://schemas.openxmlformats.org/officeDocument/2006/relationships/chart" Target="../charts/chart158.xml"/><Relationship Id="rId28" Type="http://schemas.openxmlformats.org/officeDocument/2006/relationships/hyperlink" Target="#INGRESO!A1"/><Relationship Id="rId10" Type="http://schemas.openxmlformats.org/officeDocument/2006/relationships/chart" Target="../charts/chart145.xml"/><Relationship Id="rId19" Type="http://schemas.openxmlformats.org/officeDocument/2006/relationships/chart" Target="../charts/chart154.xml"/><Relationship Id="rId4" Type="http://schemas.openxmlformats.org/officeDocument/2006/relationships/chart" Target="../charts/chart139.xml"/><Relationship Id="rId9" Type="http://schemas.openxmlformats.org/officeDocument/2006/relationships/chart" Target="../charts/chart144.xml"/><Relationship Id="rId14" Type="http://schemas.openxmlformats.org/officeDocument/2006/relationships/chart" Target="../charts/chart149.xml"/><Relationship Id="rId22" Type="http://schemas.openxmlformats.org/officeDocument/2006/relationships/chart" Target="../charts/chart157.xml"/><Relationship Id="rId27" Type="http://schemas.openxmlformats.org/officeDocument/2006/relationships/chart" Target="../charts/chart162.xml"/></Relationships>
</file>

<file path=xl/drawings/_rels/drawing8.xml.rels><?xml version="1.0" encoding="UTF-8" standalone="yes"?>
<Relationships xmlns="http://schemas.openxmlformats.org/package/2006/relationships"><Relationship Id="rId8" Type="http://schemas.openxmlformats.org/officeDocument/2006/relationships/chart" Target="../charts/chart170.xml"/><Relationship Id="rId13" Type="http://schemas.openxmlformats.org/officeDocument/2006/relationships/chart" Target="../charts/chart175.xml"/><Relationship Id="rId18" Type="http://schemas.openxmlformats.org/officeDocument/2006/relationships/chart" Target="../charts/chart180.xml"/><Relationship Id="rId26" Type="http://schemas.openxmlformats.org/officeDocument/2006/relationships/chart" Target="../charts/chart188.xml"/><Relationship Id="rId3" Type="http://schemas.openxmlformats.org/officeDocument/2006/relationships/chart" Target="../charts/chart165.xml"/><Relationship Id="rId21" Type="http://schemas.openxmlformats.org/officeDocument/2006/relationships/chart" Target="../charts/chart183.xml"/><Relationship Id="rId7" Type="http://schemas.openxmlformats.org/officeDocument/2006/relationships/chart" Target="../charts/chart169.xml"/><Relationship Id="rId12" Type="http://schemas.openxmlformats.org/officeDocument/2006/relationships/chart" Target="../charts/chart174.xml"/><Relationship Id="rId17" Type="http://schemas.openxmlformats.org/officeDocument/2006/relationships/chart" Target="../charts/chart179.xml"/><Relationship Id="rId25" Type="http://schemas.openxmlformats.org/officeDocument/2006/relationships/chart" Target="../charts/chart187.xml"/><Relationship Id="rId2" Type="http://schemas.openxmlformats.org/officeDocument/2006/relationships/chart" Target="../charts/chart164.xml"/><Relationship Id="rId16" Type="http://schemas.openxmlformats.org/officeDocument/2006/relationships/chart" Target="../charts/chart178.xml"/><Relationship Id="rId20" Type="http://schemas.openxmlformats.org/officeDocument/2006/relationships/chart" Target="../charts/chart182.xml"/><Relationship Id="rId1" Type="http://schemas.openxmlformats.org/officeDocument/2006/relationships/chart" Target="../charts/chart163.xml"/><Relationship Id="rId6" Type="http://schemas.openxmlformats.org/officeDocument/2006/relationships/chart" Target="../charts/chart168.xml"/><Relationship Id="rId11" Type="http://schemas.openxmlformats.org/officeDocument/2006/relationships/chart" Target="../charts/chart173.xml"/><Relationship Id="rId24" Type="http://schemas.openxmlformats.org/officeDocument/2006/relationships/chart" Target="../charts/chart186.xml"/><Relationship Id="rId5" Type="http://schemas.openxmlformats.org/officeDocument/2006/relationships/chart" Target="../charts/chart167.xml"/><Relationship Id="rId15" Type="http://schemas.openxmlformats.org/officeDocument/2006/relationships/chart" Target="../charts/chart177.xml"/><Relationship Id="rId23" Type="http://schemas.openxmlformats.org/officeDocument/2006/relationships/chart" Target="../charts/chart185.xml"/><Relationship Id="rId28" Type="http://schemas.openxmlformats.org/officeDocument/2006/relationships/hyperlink" Target="#INGRESO!A1"/><Relationship Id="rId10" Type="http://schemas.openxmlformats.org/officeDocument/2006/relationships/chart" Target="../charts/chart172.xml"/><Relationship Id="rId19" Type="http://schemas.openxmlformats.org/officeDocument/2006/relationships/chart" Target="../charts/chart181.xml"/><Relationship Id="rId4" Type="http://schemas.openxmlformats.org/officeDocument/2006/relationships/chart" Target="../charts/chart166.xml"/><Relationship Id="rId9" Type="http://schemas.openxmlformats.org/officeDocument/2006/relationships/chart" Target="../charts/chart171.xml"/><Relationship Id="rId14" Type="http://schemas.openxmlformats.org/officeDocument/2006/relationships/chart" Target="../charts/chart176.xml"/><Relationship Id="rId22" Type="http://schemas.openxmlformats.org/officeDocument/2006/relationships/chart" Target="../charts/chart184.xml"/><Relationship Id="rId27" Type="http://schemas.openxmlformats.org/officeDocument/2006/relationships/chart" Target="../charts/chart189.xml"/></Relationships>
</file>

<file path=xl/drawings/_rels/drawing9.xml.rels><?xml version="1.0" encoding="UTF-8" standalone="yes"?>
<Relationships xmlns="http://schemas.openxmlformats.org/package/2006/relationships"><Relationship Id="rId8" Type="http://schemas.openxmlformats.org/officeDocument/2006/relationships/chart" Target="../charts/chart197.xml"/><Relationship Id="rId13" Type="http://schemas.openxmlformats.org/officeDocument/2006/relationships/chart" Target="../charts/chart202.xml"/><Relationship Id="rId18" Type="http://schemas.openxmlformats.org/officeDocument/2006/relationships/chart" Target="../charts/chart207.xml"/><Relationship Id="rId26" Type="http://schemas.openxmlformats.org/officeDocument/2006/relationships/chart" Target="../charts/chart215.xml"/><Relationship Id="rId3" Type="http://schemas.openxmlformats.org/officeDocument/2006/relationships/chart" Target="../charts/chart192.xml"/><Relationship Id="rId21" Type="http://schemas.openxmlformats.org/officeDocument/2006/relationships/chart" Target="../charts/chart210.xml"/><Relationship Id="rId7" Type="http://schemas.openxmlformats.org/officeDocument/2006/relationships/chart" Target="../charts/chart196.xml"/><Relationship Id="rId12" Type="http://schemas.openxmlformats.org/officeDocument/2006/relationships/chart" Target="../charts/chart201.xml"/><Relationship Id="rId17" Type="http://schemas.openxmlformats.org/officeDocument/2006/relationships/chart" Target="../charts/chart206.xml"/><Relationship Id="rId25" Type="http://schemas.openxmlformats.org/officeDocument/2006/relationships/chart" Target="../charts/chart214.xml"/><Relationship Id="rId2" Type="http://schemas.openxmlformats.org/officeDocument/2006/relationships/chart" Target="../charts/chart191.xml"/><Relationship Id="rId16" Type="http://schemas.openxmlformats.org/officeDocument/2006/relationships/chart" Target="../charts/chart205.xml"/><Relationship Id="rId20" Type="http://schemas.openxmlformats.org/officeDocument/2006/relationships/chart" Target="../charts/chart209.xml"/><Relationship Id="rId1" Type="http://schemas.openxmlformats.org/officeDocument/2006/relationships/chart" Target="../charts/chart190.xml"/><Relationship Id="rId6" Type="http://schemas.openxmlformats.org/officeDocument/2006/relationships/chart" Target="../charts/chart195.xml"/><Relationship Id="rId11" Type="http://schemas.openxmlformats.org/officeDocument/2006/relationships/chart" Target="../charts/chart200.xml"/><Relationship Id="rId24" Type="http://schemas.openxmlformats.org/officeDocument/2006/relationships/chart" Target="../charts/chart213.xml"/><Relationship Id="rId5" Type="http://schemas.openxmlformats.org/officeDocument/2006/relationships/chart" Target="../charts/chart194.xml"/><Relationship Id="rId15" Type="http://schemas.openxmlformats.org/officeDocument/2006/relationships/chart" Target="../charts/chart204.xml"/><Relationship Id="rId23" Type="http://schemas.openxmlformats.org/officeDocument/2006/relationships/chart" Target="../charts/chart212.xml"/><Relationship Id="rId28" Type="http://schemas.openxmlformats.org/officeDocument/2006/relationships/hyperlink" Target="#INGRESO!A1"/><Relationship Id="rId10" Type="http://schemas.openxmlformats.org/officeDocument/2006/relationships/chart" Target="../charts/chart199.xml"/><Relationship Id="rId19" Type="http://schemas.openxmlformats.org/officeDocument/2006/relationships/chart" Target="../charts/chart208.xml"/><Relationship Id="rId4" Type="http://schemas.openxmlformats.org/officeDocument/2006/relationships/chart" Target="../charts/chart193.xml"/><Relationship Id="rId9" Type="http://schemas.openxmlformats.org/officeDocument/2006/relationships/chart" Target="../charts/chart198.xml"/><Relationship Id="rId14" Type="http://schemas.openxmlformats.org/officeDocument/2006/relationships/chart" Target="../charts/chart203.xml"/><Relationship Id="rId22" Type="http://schemas.openxmlformats.org/officeDocument/2006/relationships/chart" Target="../charts/chart211.xml"/><Relationship Id="rId27" Type="http://schemas.openxmlformats.org/officeDocument/2006/relationships/chart" Target="../charts/chart216.xml"/></Relationships>
</file>

<file path=xl/drawings/_rels/drawing10.xml.rels><?xml version="1.0" encoding="UTF-8" standalone="yes"?>
<Relationships xmlns="http://schemas.openxmlformats.org/package/2006/relationships"><Relationship Id="rId8" Type="http://schemas.openxmlformats.org/officeDocument/2006/relationships/chart" Target="../charts/chart224.xml"/><Relationship Id="rId13" Type="http://schemas.openxmlformats.org/officeDocument/2006/relationships/chart" Target="../charts/chart229.xml"/><Relationship Id="rId18" Type="http://schemas.openxmlformats.org/officeDocument/2006/relationships/chart" Target="../charts/chart234.xml"/><Relationship Id="rId26" Type="http://schemas.openxmlformats.org/officeDocument/2006/relationships/chart" Target="../charts/chart242.xml"/><Relationship Id="rId3" Type="http://schemas.openxmlformats.org/officeDocument/2006/relationships/chart" Target="../charts/chart219.xml"/><Relationship Id="rId21" Type="http://schemas.openxmlformats.org/officeDocument/2006/relationships/chart" Target="../charts/chart237.xml"/><Relationship Id="rId7" Type="http://schemas.openxmlformats.org/officeDocument/2006/relationships/chart" Target="../charts/chart223.xml"/><Relationship Id="rId12" Type="http://schemas.openxmlformats.org/officeDocument/2006/relationships/chart" Target="../charts/chart228.xml"/><Relationship Id="rId17" Type="http://schemas.openxmlformats.org/officeDocument/2006/relationships/chart" Target="../charts/chart233.xml"/><Relationship Id="rId25" Type="http://schemas.openxmlformats.org/officeDocument/2006/relationships/chart" Target="../charts/chart241.xml"/><Relationship Id="rId2" Type="http://schemas.openxmlformats.org/officeDocument/2006/relationships/chart" Target="../charts/chart218.xml"/><Relationship Id="rId16" Type="http://schemas.openxmlformats.org/officeDocument/2006/relationships/chart" Target="../charts/chart232.xml"/><Relationship Id="rId20" Type="http://schemas.openxmlformats.org/officeDocument/2006/relationships/chart" Target="../charts/chart236.xml"/><Relationship Id="rId1" Type="http://schemas.openxmlformats.org/officeDocument/2006/relationships/chart" Target="../charts/chart217.xml"/><Relationship Id="rId6" Type="http://schemas.openxmlformats.org/officeDocument/2006/relationships/chart" Target="../charts/chart222.xml"/><Relationship Id="rId11" Type="http://schemas.openxmlformats.org/officeDocument/2006/relationships/chart" Target="../charts/chart227.xml"/><Relationship Id="rId24" Type="http://schemas.openxmlformats.org/officeDocument/2006/relationships/chart" Target="../charts/chart240.xml"/><Relationship Id="rId5" Type="http://schemas.openxmlformats.org/officeDocument/2006/relationships/chart" Target="../charts/chart221.xml"/><Relationship Id="rId15" Type="http://schemas.openxmlformats.org/officeDocument/2006/relationships/chart" Target="../charts/chart231.xml"/><Relationship Id="rId23" Type="http://schemas.openxmlformats.org/officeDocument/2006/relationships/chart" Target="../charts/chart239.xml"/><Relationship Id="rId28" Type="http://schemas.openxmlformats.org/officeDocument/2006/relationships/hyperlink" Target="#INGRESO!A1"/><Relationship Id="rId10" Type="http://schemas.openxmlformats.org/officeDocument/2006/relationships/chart" Target="../charts/chart226.xml"/><Relationship Id="rId19" Type="http://schemas.openxmlformats.org/officeDocument/2006/relationships/chart" Target="../charts/chart235.xml"/><Relationship Id="rId4" Type="http://schemas.openxmlformats.org/officeDocument/2006/relationships/chart" Target="../charts/chart220.xml"/><Relationship Id="rId9" Type="http://schemas.openxmlformats.org/officeDocument/2006/relationships/chart" Target="../charts/chart225.xml"/><Relationship Id="rId14" Type="http://schemas.openxmlformats.org/officeDocument/2006/relationships/chart" Target="../charts/chart230.xml"/><Relationship Id="rId22" Type="http://schemas.openxmlformats.org/officeDocument/2006/relationships/chart" Target="../charts/chart238.xml"/><Relationship Id="rId27" Type="http://schemas.openxmlformats.org/officeDocument/2006/relationships/chart" Target="../charts/chart243.xml"/></Relationships>
</file>

<file path=xl/drawings/_rels/drawing11.xml.rels><?xml version="1.0" encoding="UTF-8" standalone="yes"?>
<Relationships xmlns="http://schemas.openxmlformats.org/package/2006/relationships"><Relationship Id="rId8" Type="http://schemas.openxmlformats.org/officeDocument/2006/relationships/chart" Target="../charts/chart251.xml"/><Relationship Id="rId13" Type="http://schemas.openxmlformats.org/officeDocument/2006/relationships/chart" Target="../charts/chart256.xml"/><Relationship Id="rId18" Type="http://schemas.openxmlformats.org/officeDocument/2006/relationships/chart" Target="../charts/chart261.xml"/><Relationship Id="rId26" Type="http://schemas.openxmlformats.org/officeDocument/2006/relationships/chart" Target="../charts/chart269.xml"/><Relationship Id="rId3" Type="http://schemas.openxmlformats.org/officeDocument/2006/relationships/chart" Target="../charts/chart246.xml"/><Relationship Id="rId21" Type="http://schemas.openxmlformats.org/officeDocument/2006/relationships/chart" Target="../charts/chart264.xml"/><Relationship Id="rId7" Type="http://schemas.openxmlformats.org/officeDocument/2006/relationships/chart" Target="../charts/chart250.xml"/><Relationship Id="rId12" Type="http://schemas.openxmlformats.org/officeDocument/2006/relationships/chart" Target="../charts/chart255.xml"/><Relationship Id="rId17" Type="http://schemas.openxmlformats.org/officeDocument/2006/relationships/chart" Target="../charts/chart260.xml"/><Relationship Id="rId25" Type="http://schemas.openxmlformats.org/officeDocument/2006/relationships/chart" Target="../charts/chart268.xml"/><Relationship Id="rId2" Type="http://schemas.openxmlformats.org/officeDocument/2006/relationships/chart" Target="../charts/chart245.xml"/><Relationship Id="rId16" Type="http://schemas.openxmlformats.org/officeDocument/2006/relationships/chart" Target="../charts/chart259.xml"/><Relationship Id="rId20" Type="http://schemas.openxmlformats.org/officeDocument/2006/relationships/chart" Target="../charts/chart263.xml"/><Relationship Id="rId1" Type="http://schemas.openxmlformats.org/officeDocument/2006/relationships/chart" Target="../charts/chart244.xml"/><Relationship Id="rId6" Type="http://schemas.openxmlformats.org/officeDocument/2006/relationships/chart" Target="../charts/chart249.xml"/><Relationship Id="rId11" Type="http://schemas.openxmlformats.org/officeDocument/2006/relationships/chart" Target="../charts/chart254.xml"/><Relationship Id="rId24" Type="http://schemas.openxmlformats.org/officeDocument/2006/relationships/chart" Target="../charts/chart267.xml"/><Relationship Id="rId5" Type="http://schemas.openxmlformats.org/officeDocument/2006/relationships/chart" Target="../charts/chart248.xml"/><Relationship Id="rId15" Type="http://schemas.openxmlformats.org/officeDocument/2006/relationships/chart" Target="../charts/chart258.xml"/><Relationship Id="rId23" Type="http://schemas.openxmlformats.org/officeDocument/2006/relationships/chart" Target="../charts/chart266.xml"/><Relationship Id="rId28" Type="http://schemas.openxmlformats.org/officeDocument/2006/relationships/hyperlink" Target="#INGRESO!A1"/><Relationship Id="rId10" Type="http://schemas.openxmlformats.org/officeDocument/2006/relationships/chart" Target="../charts/chart253.xml"/><Relationship Id="rId19" Type="http://schemas.openxmlformats.org/officeDocument/2006/relationships/chart" Target="../charts/chart262.xml"/><Relationship Id="rId4" Type="http://schemas.openxmlformats.org/officeDocument/2006/relationships/chart" Target="../charts/chart247.xml"/><Relationship Id="rId9" Type="http://schemas.openxmlformats.org/officeDocument/2006/relationships/chart" Target="../charts/chart252.xml"/><Relationship Id="rId14" Type="http://schemas.openxmlformats.org/officeDocument/2006/relationships/chart" Target="../charts/chart257.xml"/><Relationship Id="rId22" Type="http://schemas.openxmlformats.org/officeDocument/2006/relationships/chart" Target="../charts/chart265.xml"/><Relationship Id="rId27" Type="http://schemas.openxmlformats.org/officeDocument/2006/relationships/chart" Target="../charts/chart270.xml"/></Relationships>
</file>

<file path=xl/drawings/_rels/drawing12.xml.rels><?xml version="1.0" encoding="UTF-8" standalone="yes"?>
<Relationships xmlns="http://schemas.openxmlformats.org/package/2006/relationships"><Relationship Id="rId8" Type="http://schemas.openxmlformats.org/officeDocument/2006/relationships/chart" Target="../charts/chart278.xml"/><Relationship Id="rId13" Type="http://schemas.openxmlformats.org/officeDocument/2006/relationships/chart" Target="../charts/chart283.xml"/><Relationship Id="rId18" Type="http://schemas.openxmlformats.org/officeDocument/2006/relationships/chart" Target="../charts/chart288.xml"/><Relationship Id="rId26" Type="http://schemas.openxmlformats.org/officeDocument/2006/relationships/chart" Target="../charts/chart296.xml"/><Relationship Id="rId3" Type="http://schemas.openxmlformats.org/officeDocument/2006/relationships/chart" Target="../charts/chart273.xml"/><Relationship Id="rId21" Type="http://schemas.openxmlformats.org/officeDocument/2006/relationships/chart" Target="../charts/chart291.xml"/><Relationship Id="rId7" Type="http://schemas.openxmlformats.org/officeDocument/2006/relationships/chart" Target="../charts/chart277.xml"/><Relationship Id="rId12" Type="http://schemas.openxmlformats.org/officeDocument/2006/relationships/chart" Target="../charts/chart282.xml"/><Relationship Id="rId17" Type="http://schemas.openxmlformats.org/officeDocument/2006/relationships/chart" Target="../charts/chart287.xml"/><Relationship Id="rId25" Type="http://schemas.openxmlformats.org/officeDocument/2006/relationships/chart" Target="../charts/chart295.xml"/><Relationship Id="rId2" Type="http://schemas.openxmlformats.org/officeDocument/2006/relationships/chart" Target="../charts/chart272.xml"/><Relationship Id="rId16" Type="http://schemas.openxmlformats.org/officeDocument/2006/relationships/chart" Target="../charts/chart286.xml"/><Relationship Id="rId20" Type="http://schemas.openxmlformats.org/officeDocument/2006/relationships/chart" Target="../charts/chart290.xml"/><Relationship Id="rId1" Type="http://schemas.openxmlformats.org/officeDocument/2006/relationships/chart" Target="../charts/chart271.xml"/><Relationship Id="rId6" Type="http://schemas.openxmlformats.org/officeDocument/2006/relationships/chart" Target="../charts/chart276.xml"/><Relationship Id="rId11" Type="http://schemas.openxmlformats.org/officeDocument/2006/relationships/chart" Target="../charts/chart281.xml"/><Relationship Id="rId24" Type="http://schemas.openxmlformats.org/officeDocument/2006/relationships/chart" Target="../charts/chart294.xml"/><Relationship Id="rId5" Type="http://schemas.openxmlformats.org/officeDocument/2006/relationships/chart" Target="../charts/chart275.xml"/><Relationship Id="rId15" Type="http://schemas.openxmlformats.org/officeDocument/2006/relationships/chart" Target="../charts/chart285.xml"/><Relationship Id="rId23" Type="http://schemas.openxmlformats.org/officeDocument/2006/relationships/chart" Target="../charts/chart293.xml"/><Relationship Id="rId28" Type="http://schemas.openxmlformats.org/officeDocument/2006/relationships/hyperlink" Target="#INGRESO!A1"/><Relationship Id="rId10" Type="http://schemas.openxmlformats.org/officeDocument/2006/relationships/chart" Target="../charts/chart280.xml"/><Relationship Id="rId19" Type="http://schemas.openxmlformats.org/officeDocument/2006/relationships/chart" Target="../charts/chart289.xml"/><Relationship Id="rId4" Type="http://schemas.openxmlformats.org/officeDocument/2006/relationships/chart" Target="../charts/chart274.xml"/><Relationship Id="rId9" Type="http://schemas.openxmlformats.org/officeDocument/2006/relationships/chart" Target="../charts/chart279.xml"/><Relationship Id="rId14" Type="http://schemas.openxmlformats.org/officeDocument/2006/relationships/chart" Target="../charts/chart284.xml"/><Relationship Id="rId22" Type="http://schemas.openxmlformats.org/officeDocument/2006/relationships/chart" Target="../charts/chart292.xml"/><Relationship Id="rId27" Type="http://schemas.openxmlformats.org/officeDocument/2006/relationships/chart" Target="../charts/chart297.xml"/></Relationships>
</file>

<file path=xl/drawings/_rels/drawing13.xml.rels><?xml version="1.0" encoding="UTF-8" standalone="yes"?>
<Relationships xmlns="http://schemas.openxmlformats.org/package/2006/relationships"><Relationship Id="rId8" Type="http://schemas.openxmlformats.org/officeDocument/2006/relationships/chart" Target="../charts/chart305.xml"/><Relationship Id="rId13" Type="http://schemas.openxmlformats.org/officeDocument/2006/relationships/chart" Target="../charts/chart310.xml"/><Relationship Id="rId18" Type="http://schemas.openxmlformats.org/officeDocument/2006/relationships/chart" Target="../charts/chart315.xml"/><Relationship Id="rId26" Type="http://schemas.openxmlformats.org/officeDocument/2006/relationships/chart" Target="../charts/chart323.xml"/><Relationship Id="rId3" Type="http://schemas.openxmlformats.org/officeDocument/2006/relationships/chart" Target="../charts/chart300.xml"/><Relationship Id="rId21" Type="http://schemas.openxmlformats.org/officeDocument/2006/relationships/chart" Target="../charts/chart318.xml"/><Relationship Id="rId7" Type="http://schemas.openxmlformats.org/officeDocument/2006/relationships/chart" Target="../charts/chart304.xml"/><Relationship Id="rId12" Type="http://schemas.openxmlformats.org/officeDocument/2006/relationships/chart" Target="../charts/chart309.xml"/><Relationship Id="rId17" Type="http://schemas.openxmlformats.org/officeDocument/2006/relationships/chart" Target="../charts/chart314.xml"/><Relationship Id="rId25" Type="http://schemas.openxmlformats.org/officeDocument/2006/relationships/chart" Target="../charts/chart322.xml"/><Relationship Id="rId2" Type="http://schemas.openxmlformats.org/officeDocument/2006/relationships/chart" Target="../charts/chart299.xml"/><Relationship Id="rId16" Type="http://schemas.openxmlformats.org/officeDocument/2006/relationships/chart" Target="../charts/chart313.xml"/><Relationship Id="rId20" Type="http://schemas.openxmlformats.org/officeDocument/2006/relationships/chart" Target="../charts/chart317.xml"/><Relationship Id="rId1" Type="http://schemas.openxmlformats.org/officeDocument/2006/relationships/chart" Target="../charts/chart298.xml"/><Relationship Id="rId6" Type="http://schemas.openxmlformats.org/officeDocument/2006/relationships/chart" Target="../charts/chart303.xml"/><Relationship Id="rId11" Type="http://schemas.openxmlformats.org/officeDocument/2006/relationships/chart" Target="../charts/chart308.xml"/><Relationship Id="rId24" Type="http://schemas.openxmlformats.org/officeDocument/2006/relationships/chart" Target="../charts/chart321.xml"/><Relationship Id="rId5" Type="http://schemas.openxmlformats.org/officeDocument/2006/relationships/chart" Target="../charts/chart302.xml"/><Relationship Id="rId15" Type="http://schemas.openxmlformats.org/officeDocument/2006/relationships/chart" Target="../charts/chart312.xml"/><Relationship Id="rId23" Type="http://schemas.openxmlformats.org/officeDocument/2006/relationships/chart" Target="../charts/chart320.xml"/><Relationship Id="rId28" Type="http://schemas.openxmlformats.org/officeDocument/2006/relationships/hyperlink" Target="#INGRESO!A1"/><Relationship Id="rId10" Type="http://schemas.openxmlformats.org/officeDocument/2006/relationships/chart" Target="../charts/chart307.xml"/><Relationship Id="rId19" Type="http://schemas.openxmlformats.org/officeDocument/2006/relationships/chart" Target="../charts/chart316.xml"/><Relationship Id="rId4" Type="http://schemas.openxmlformats.org/officeDocument/2006/relationships/chart" Target="../charts/chart301.xml"/><Relationship Id="rId9" Type="http://schemas.openxmlformats.org/officeDocument/2006/relationships/chart" Target="../charts/chart306.xml"/><Relationship Id="rId14" Type="http://schemas.openxmlformats.org/officeDocument/2006/relationships/chart" Target="../charts/chart311.xml"/><Relationship Id="rId22" Type="http://schemas.openxmlformats.org/officeDocument/2006/relationships/chart" Target="../charts/chart319.xml"/><Relationship Id="rId27" Type="http://schemas.openxmlformats.org/officeDocument/2006/relationships/chart" Target="../charts/chart324.xml"/></Relationships>
</file>

<file path=xl/drawings/_rels/drawing14.xml.rels><?xml version="1.0" encoding="UTF-8" standalone="yes"?>
<Relationships xmlns="http://schemas.openxmlformats.org/package/2006/relationships"><Relationship Id="rId8" Type="http://schemas.openxmlformats.org/officeDocument/2006/relationships/chart" Target="../charts/chart332.xml"/><Relationship Id="rId13" Type="http://schemas.openxmlformats.org/officeDocument/2006/relationships/chart" Target="../charts/chart337.xml"/><Relationship Id="rId18" Type="http://schemas.openxmlformats.org/officeDocument/2006/relationships/chart" Target="../charts/chart342.xml"/><Relationship Id="rId26" Type="http://schemas.openxmlformats.org/officeDocument/2006/relationships/chart" Target="../charts/chart350.xml"/><Relationship Id="rId3" Type="http://schemas.openxmlformats.org/officeDocument/2006/relationships/chart" Target="../charts/chart327.xml"/><Relationship Id="rId21" Type="http://schemas.openxmlformats.org/officeDocument/2006/relationships/chart" Target="../charts/chart345.xml"/><Relationship Id="rId7" Type="http://schemas.openxmlformats.org/officeDocument/2006/relationships/chart" Target="../charts/chart331.xml"/><Relationship Id="rId12" Type="http://schemas.openxmlformats.org/officeDocument/2006/relationships/chart" Target="../charts/chart336.xml"/><Relationship Id="rId17" Type="http://schemas.openxmlformats.org/officeDocument/2006/relationships/chart" Target="../charts/chart341.xml"/><Relationship Id="rId25" Type="http://schemas.openxmlformats.org/officeDocument/2006/relationships/chart" Target="../charts/chart349.xml"/><Relationship Id="rId2" Type="http://schemas.openxmlformats.org/officeDocument/2006/relationships/chart" Target="../charts/chart326.xml"/><Relationship Id="rId16" Type="http://schemas.openxmlformats.org/officeDocument/2006/relationships/chart" Target="../charts/chart340.xml"/><Relationship Id="rId20" Type="http://schemas.openxmlformats.org/officeDocument/2006/relationships/chart" Target="../charts/chart344.xml"/><Relationship Id="rId1" Type="http://schemas.openxmlformats.org/officeDocument/2006/relationships/chart" Target="../charts/chart325.xml"/><Relationship Id="rId6" Type="http://schemas.openxmlformats.org/officeDocument/2006/relationships/chart" Target="../charts/chart330.xml"/><Relationship Id="rId11" Type="http://schemas.openxmlformats.org/officeDocument/2006/relationships/chart" Target="../charts/chart335.xml"/><Relationship Id="rId24" Type="http://schemas.openxmlformats.org/officeDocument/2006/relationships/chart" Target="../charts/chart348.xml"/><Relationship Id="rId5" Type="http://schemas.openxmlformats.org/officeDocument/2006/relationships/chart" Target="../charts/chart329.xml"/><Relationship Id="rId15" Type="http://schemas.openxmlformats.org/officeDocument/2006/relationships/chart" Target="../charts/chart339.xml"/><Relationship Id="rId23" Type="http://schemas.openxmlformats.org/officeDocument/2006/relationships/chart" Target="../charts/chart347.xml"/><Relationship Id="rId28" Type="http://schemas.openxmlformats.org/officeDocument/2006/relationships/hyperlink" Target="#INGRESO!A1"/><Relationship Id="rId10" Type="http://schemas.openxmlformats.org/officeDocument/2006/relationships/chart" Target="../charts/chart334.xml"/><Relationship Id="rId19" Type="http://schemas.openxmlformats.org/officeDocument/2006/relationships/chart" Target="../charts/chart343.xml"/><Relationship Id="rId4" Type="http://schemas.openxmlformats.org/officeDocument/2006/relationships/chart" Target="../charts/chart328.xml"/><Relationship Id="rId9" Type="http://schemas.openxmlformats.org/officeDocument/2006/relationships/chart" Target="../charts/chart333.xml"/><Relationship Id="rId14" Type="http://schemas.openxmlformats.org/officeDocument/2006/relationships/chart" Target="../charts/chart338.xml"/><Relationship Id="rId22" Type="http://schemas.openxmlformats.org/officeDocument/2006/relationships/chart" Target="../charts/chart346.xml"/><Relationship Id="rId27" Type="http://schemas.openxmlformats.org/officeDocument/2006/relationships/chart" Target="../charts/chart351.xml"/></Relationships>
</file>

<file path=xl/drawings/_rels/drawing15.xml.rels><?xml version="1.0" encoding="UTF-8" standalone="yes"?>
<Relationships xmlns="http://schemas.openxmlformats.org/package/2006/relationships"><Relationship Id="rId8" Type="http://schemas.openxmlformats.org/officeDocument/2006/relationships/chart" Target="../charts/chart359.xml"/><Relationship Id="rId13" Type="http://schemas.openxmlformats.org/officeDocument/2006/relationships/chart" Target="../charts/chart364.xml"/><Relationship Id="rId18" Type="http://schemas.openxmlformats.org/officeDocument/2006/relationships/chart" Target="../charts/chart369.xml"/><Relationship Id="rId26" Type="http://schemas.openxmlformats.org/officeDocument/2006/relationships/chart" Target="../charts/chart377.xml"/><Relationship Id="rId3" Type="http://schemas.openxmlformats.org/officeDocument/2006/relationships/chart" Target="../charts/chart354.xml"/><Relationship Id="rId21" Type="http://schemas.openxmlformats.org/officeDocument/2006/relationships/chart" Target="../charts/chart372.xml"/><Relationship Id="rId7" Type="http://schemas.openxmlformats.org/officeDocument/2006/relationships/chart" Target="../charts/chart358.xml"/><Relationship Id="rId12" Type="http://schemas.openxmlformats.org/officeDocument/2006/relationships/chart" Target="../charts/chart363.xml"/><Relationship Id="rId17" Type="http://schemas.openxmlformats.org/officeDocument/2006/relationships/chart" Target="../charts/chart368.xml"/><Relationship Id="rId25" Type="http://schemas.openxmlformats.org/officeDocument/2006/relationships/chart" Target="../charts/chart376.xml"/><Relationship Id="rId2" Type="http://schemas.openxmlformats.org/officeDocument/2006/relationships/chart" Target="../charts/chart353.xml"/><Relationship Id="rId16" Type="http://schemas.openxmlformats.org/officeDocument/2006/relationships/chart" Target="../charts/chart367.xml"/><Relationship Id="rId20" Type="http://schemas.openxmlformats.org/officeDocument/2006/relationships/chart" Target="../charts/chart371.xml"/><Relationship Id="rId1" Type="http://schemas.openxmlformats.org/officeDocument/2006/relationships/chart" Target="../charts/chart352.xml"/><Relationship Id="rId6" Type="http://schemas.openxmlformats.org/officeDocument/2006/relationships/chart" Target="../charts/chart357.xml"/><Relationship Id="rId11" Type="http://schemas.openxmlformats.org/officeDocument/2006/relationships/chart" Target="../charts/chart362.xml"/><Relationship Id="rId24" Type="http://schemas.openxmlformats.org/officeDocument/2006/relationships/chart" Target="../charts/chart375.xml"/><Relationship Id="rId5" Type="http://schemas.openxmlformats.org/officeDocument/2006/relationships/chart" Target="../charts/chart356.xml"/><Relationship Id="rId15" Type="http://schemas.openxmlformats.org/officeDocument/2006/relationships/chart" Target="../charts/chart366.xml"/><Relationship Id="rId23" Type="http://schemas.openxmlformats.org/officeDocument/2006/relationships/chart" Target="../charts/chart374.xml"/><Relationship Id="rId28" Type="http://schemas.openxmlformats.org/officeDocument/2006/relationships/hyperlink" Target="#INGRESO!A1"/><Relationship Id="rId10" Type="http://schemas.openxmlformats.org/officeDocument/2006/relationships/chart" Target="../charts/chart361.xml"/><Relationship Id="rId19" Type="http://schemas.openxmlformats.org/officeDocument/2006/relationships/chart" Target="../charts/chart370.xml"/><Relationship Id="rId4" Type="http://schemas.openxmlformats.org/officeDocument/2006/relationships/chart" Target="../charts/chart355.xml"/><Relationship Id="rId9" Type="http://schemas.openxmlformats.org/officeDocument/2006/relationships/chart" Target="../charts/chart360.xml"/><Relationship Id="rId14" Type="http://schemas.openxmlformats.org/officeDocument/2006/relationships/chart" Target="../charts/chart365.xml"/><Relationship Id="rId22" Type="http://schemas.openxmlformats.org/officeDocument/2006/relationships/chart" Target="../charts/chart373.xml"/><Relationship Id="rId27" Type="http://schemas.openxmlformats.org/officeDocument/2006/relationships/chart" Target="../charts/chart378.xml"/></Relationships>
</file>

<file path=xl/drawings/_rels/drawing16.xml.rels><?xml version="1.0" encoding="UTF-8" standalone="yes"?>
<Relationships xmlns="http://schemas.openxmlformats.org/package/2006/relationships"><Relationship Id="rId8" Type="http://schemas.openxmlformats.org/officeDocument/2006/relationships/chart" Target="../charts/chart386.xml"/><Relationship Id="rId13" Type="http://schemas.openxmlformats.org/officeDocument/2006/relationships/chart" Target="../charts/chart391.xml"/><Relationship Id="rId18" Type="http://schemas.openxmlformats.org/officeDocument/2006/relationships/chart" Target="../charts/chart396.xml"/><Relationship Id="rId26" Type="http://schemas.openxmlformats.org/officeDocument/2006/relationships/chart" Target="../charts/chart404.xml"/><Relationship Id="rId3" Type="http://schemas.openxmlformats.org/officeDocument/2006/relationships/chart" Target="../charts/chart381.xml"/><Relationship Id="rId21" Type="http://schemas.openxmlformats.org/officeDocument/2006/relationships/chart" Target="../charts/chart399.xml"/><Relationship Id="rId7" Type="http://schemas.openxmlformats.org/officeDocument/2006/relationships/chart" Target="../charts/chart385.xml"/><Relationship Id="rId12" Type="http://schemas.openxmlformats.org/officeDocument/2006/relationships/chart" Target="../charts/chart390.xml"/><Relationship Id="rId17" Type="http://schemas.openxmlformats.org/officeDocument/2006/relationships/chart" Target="../charts/chart395.xml"/><Relationship Id="rId25" Type="http://schemas.openxmlformats.org/officeDocument/2006/relationships/chart" Target="../charts/chart403.xml"/><Relationship Id="rId2" Type="http://schemas.openxmlformats.org/officeDocument/2006/relationships/chart" Target="../charts/chart380.xml"/><Relationship Id="rId16" Type="http://schemas.openxmlformats.org/officeDocument/2006/relationships/chart" Target="../charts/chart394.xml"/><Relationship Id="rId20" Type="http://schemas.openxmlformats.org/officeDocument/2006/relationships/chart" Target="../charts/chart398.xml"/><Relationship Id="rId29" Type="http://schemas.openxmlformats.org/officeDocument/2006/relationships/chart" Target="../charts/chart406.xml"/><Relationship Id="rId1" Type="http://schemas.openxmlformats.org/officeDocument/2006/relationships/chart" Target="../charts/chart379.xml"/><Relationship Id="rId6" Type="http://schemas.openxmlformats.org/officeDocument/2006/relationships/chart" Target="../charts/chart384.xml"/><Relationship Id="rId11" Type="http://schemas.openxmlformats.org/officeDocument/2006/relationships/chart" Target="../charts/chart389.xml"/><Relationship Id="rId24" Type="http://schemas.openxmlformats.org/officeDocument/2006/relationships/chart" Target="../charts/chart402.xml"/><Relationship Id="rId5" Type="http://schemas.openxmlformats.org/officeDocument/2006/relationships/chart" Target="../charts/chart383.xml"/><Relationship Id="rId15" Type="http://schemas.openxmlformats.org/officeDocument/2006/relationships/chart" Target="../charts/chart393.xml"/><Relationship Id="rId23" Type="http://schemas.openxmlformats.org/officeDocument/2006/relationships/chart" Target="../charts/chart401.xml"/><Relationship Id="rId28" Type="http://schemas.openxmlformats.org/officeDocument/2006/relationships/hyperlink" Target="#INGRESO!A1"/><Relationship Id="rId10" Type="http://schemas.openxmlformats.org/officeDocument/2006/relationships/chart" Target="../charts/chart388.xml"/><Relationship Id="rId19" Type="http://schemas.openxmlformats.org/officeDocument/2006/relationships/chart" Target="../charts/chart397.xml"/><Relationship Id="rId4" Type="http://schemas.openxmlformats.org/officeDocument/2006/relationships/chart" Target="../charts/chart382.xml"/><Relationship Id="rId9" Type="http://schemas.openxmlformats.org/officeDocument/2006/relationships/chart" Target="../charts/chart387.xml"/><Relationship Id="rId14" Type="http://schemas.openxmlformats.org/officeDocument/2006/relationships/chart" Target="../charts/chart392.xml"/><Relationship Id="rId22" Type="http://schemas.openxmlformats.org/officeDocument/2006/relationships/chart" Target="../charts/chart400.xml"/><Relationship Id="rId27" Type="http://schemas.openxmlformats.org/officeDocument/2006/relationships/chart" Target="../charts/chart405.xml"/></Relationships>
</file>

<file path=xl/drawings/_rels/drawing17.xml.rels><?xml version="1.0" encoding="UTF-8" standalone="yes"?>
<Relationships xmlns="http://schemas.openxmlformats.org/package/2006/relationships"><Relationship Id="rId8" Type="http://schemas.openxmlformats.org/officeDocument/2006/relationships/chart" Target="../charts/chart414.xml"/><Relationship Id="rId13" Type="http://schemas.openxmlformats.org/officeDocument/2006/relationships/chart" Target="../charts/chart419.xml"/><Relationship Id="rId18" Type="http://schemas.openxmlformats.org/officeDocument/2006/relationships/chart" Target="../charts/chart424.xml"/><Relationship Id="rId26" Type="http://schemas.openxmlformats.org/officeDocument/2006/relationships/chart" Target="../charts/chart432.xml"/><Relationship Id="rId3" Type="http://schemas.openxmlformats.org/officeDocument/2006/relationships/chart" Target="../charts/chart409.xml"/><Relationship Id="rId21" Type="http://schemas.openxmlformats.org/officeDocument/2006/relationships/chart" Target="../charts/chart427.xml"/><Relationship Id="rId7" Type="http://schemas.openxmlformats.org/officeDocument/2006/relationships/chart" Target="../charts/chart413.xml"/><Relationship Id="rId12" Type="http://schemas.openxmlformats.org/officeDocument/2006/relationships/chart" Target="../charts/chart418.xml"/><Relationship Id="rId17" Type="http://schemas.openxmlformats.org/officeDocument/2006/relationships/chart" Target="../charts/chart423.xml"/><Relationship Id="rId25" Type="http://schemas.openxmlformats.org/officeDocument/2006/relationships/chart" Target="../charts/chart431.xml"/><Relationship Id="rId2" Type="http://schemas.openxmlformats.org/officeDocument/2006/relationships/chart" Target="../charts/chart408.xml"/><Relationship Id="rId16" Type="http://schemas.openxmlformats.org/officeDocument/2006/relationships/chart" Target="../charts/chart422.xml"/><Relationship Id="rId20" Type="http://schemas.openxmlformats.org/officeDocument/2006/relationships/chart" Target="../charts/chart426.xml"/><Relationship Id="rId1" Type="http://schemas.openxmlformats.org/officeDocument/2006/relationships/chart" Target="../charts/chart407.xml"/><Relationship Id="rId6" Type="http://schemas.openxmlformats.org/officeDocument/2006/relationships/chart" Target="../charts/chart412.xml"/><Relationship Id="rId11" Type="http://schemas.openxmlformats.org/officeDocument/2006/relationships/chart" Target="../charts/chart417.xml"/><Relationship Id="rId24" Type="http://schemas.openxmlformats.org/officeDocument/2006/relationships/chart" Target="../charts/chart430.xml"/><Relationship Id="rId5" Type="http://schemas.openxmlformats.org/officeDocument/2006/relationships/chart" Target="../charts/chart411.xml"/><Relationship Id="rId15" Type="http://schemas.openxmlformats.org/officeDocument/2006/relationships/chart" Target="../charts/chart421.xml"/><Relationship Id="rId23" Type="http://schemas.openxmlformats.org/officeDocument/2006/relationships/chart" Target="../charts/chart429.xml"/><Relationship Id="rId28" Type="http://schemas.openxmlformats.org/officeDocument/2006/relationships/hyperlink" Target="#INGRESO!A1"/><Relationship Id="rId10" Type="http://schemas.openxmlformats.org/officeDocument/2006/relationships/chart" Target="../charts/chart416.xml"/><Relationship Id="rId19" Type="http://schemas.openxmlformats.org/officeDocument/2006/relationships/chart" Target="../charts/chart425.xml"/><Relationship Id="rId4" Type="http://schemas.openxmlformats.org/officeDocument/2006/relationships/chart" Target="../charts/chart410.xml"/><Relationship Id="rId9" Type="http://schemas.openxmlformats.org/officeDocument/2006/relationships/chart" Target="../charts/chart415.xml"/><Relationship Id="rId14" Type="http://schemas.openxmlformats.org/officeDocument/2006/relationships/chart" Target="../charts/chart420.xml"/><Relationship Id="rId22" Type="http://schemas.openxmlformats.org/officeDocument/2006/relationships/chart" Target="../charts/chart428.xml"/><Relationship Id="rId27" Type="http://schemas.openxmlformats.org/officeDocument/2006/relationships/chart" Target="../charts/chart433.xml"/></Relationships>
</file>

<file path=xl/drawings/_rels/drawing18.xml.rels><?xml version="1.0" encoding="UTF-8" standalone="yes"?>
<Relationships xmlns="http://schemas.openxmlformats.org/package/2006/relationships"><Relationship Id="rId8" Type="http://schemas.openxmlformats.org/officeDocument/2006/relationships/chart" Target="../charts/chart441.xml"/><Relationship Id="rId13" Type="http://schemas.openxmlformats.org/officeDocument/2006/relationships/chart" Target="../charts/chart446.xml"/><Relationship Id="rId18" Type="http://schemas.openxmlformats.org/officeDocument/2006/relationships/chart" Target="../charts/chart451.xml"/><Relationship Id="rId26" Type="http://schemas.openxmlformats.org/officeDocument/2006/relationships/chart" Target="../charts/chart459.xml"/><Relationship Id="rId3" Type="http://schemas.openxmlformats.org/officeDocument/2006/relationships/chart" Target="../charts/chart436.xml"/><Relationship Id="rId21" Type="http://schemas.openxmlformats.org/officeDocument/2006/relationships/chart" Target="../charts/chart454.xml"/><Relationship Id="rId7" Type="http://schemas.openxmlformats.org/officeDocument/2006/relationships/chart" Target="../charts/chart440.xml"/><Relationship Id="rId12" Type="http://schemas.openxmlformats.org/officeDocument/2006/relationships/chart" Target="../charts/chart445.xml"/><Relationship Id="rId17" Type="http://schemas.openxmlformats.org/officeDocument/2006/relationships/chart" Target="../charts/chart450.xml"/><Relationship Id="rId25" Type="http://schemas.openxmlformats.org/officeDocument/2006/relationships/chart" Target="../charts/chart458.xml"/><Relationship Id="rId2" Type="http://schemas.openxmlformats.org/officeDocument/2006/relationships/chart" Target="../charts/chart435.xml"/><Relationship Id="rId16" Type="http://schemas.openxmlformats.org/officeDocument/2006/relationships/chart" Target="../charts/chart449.xml"/><Relationship Id="rId20" Type="http://schemas.openxmlformats.org/officeDocument/2006/relationships/chart" Target="../charts/chart453.xml"/><Relationship Id="rId1" Type="http://schemas.openxmlformats.org/officeDocument/2006/relationships/chart" Target="../charts/chart434.xml"/><Relationship Id="rId6" Type="http://schemas.openxmlformats.org/officeDocument/2006/relationships/chart" Target="../charts/chart439.xml"/><Relationship Id="rId11" Type="http://schemas.openxmlformats.org/officeDocument/2006/relationships/chart" Target="../charts/chart444.xml"/><Relationship Id="rId24" Type="http://schemas.openxmlformats.org/officeDocument/2006/relationships/chart" Target="../charts/chart457.xml"/><Relationship Id="rId5" Type="http://schemas.openxmlformats.org/officeDocument/2006/relationships/chart" Target="../charts/chart438.xml"/><Relationship Id="rId15" Type="http://schemas.openxmlformats.org/officeDocument/2006/relationships/chart" Target="../charts/chart448.xml"/><Relationship Id="rId23" Type="http://schemas.openxmlformats.org/officeDocument/2006/relationships/chart" Target="../charts/chart456.xml"/><Relationship Id="rId28" Type="http://schemas.openxmlformats.org/officeDocument/2006/relationships/hyperlink" Target="#INGRESO!A1"/><Relationship Id="rId10" Type="http://schemas.openxmlformats.org/officeDocument/2006/relationships/chart" Target="../charts/chart443.xml"/><Relationship Id="rId19" Type="http://schemas.openxmlformats.org/officeDocument/2006/relationships/chart" Target="../charts/chart452.xml"/><Relationship Id="rId4" Type="http://schemas.openxmlformats.org/officeDocument/2006/relationships/chart" Target="../charts/chart437.xml"/><Relationship Id="rId9" Type="http://schemas.openxmlformats.org/officeDocument/2006/relationships/chart" Target="../charts/chart442.xml"/><Relationship Id="rId14" Type="http://schemas.openxmlformats.org/officeDocument/2006/relationships/chart" Target="../charts/chart447.xml"/><Relationship Id="rId22" Type="http://schemas.openxmlformats.org/officeDocument/2006/relationships/chart" Target="../charts/chart455.xml"/><Relationship Id="rId27" Type="http://schemas.openxmlformats.org/officeDocument/2006/relationships/chart" Target="../charts/chart460.xml"/></Relationships>
</file>

<file path=xl/drawings/_rels/drawing19.xml.rels><?xml version="1.0" encoding="UTF-8" standalone="yes"?>
<Relationships xmlns="http://schemas.openxmlformats.org/package/2006/relationships"><Relationship Id="rId8" Type="http://schemas.openxmlformats.org/officeDocument/2006/relationships/chart" Target="../charts/chart468.xml"/><Relationship Id="rId13" Type="http://schemas.openxmlformats.org/officeDocument/2006/relationships/chart" Target="../charts/chart473.xml"/><Relationship Id="rId18" Type="http://schemas.openxmlformats.org/officeDocument/2006/relationships/chart" Target="../charts/chart478.xml"/><Relationship Id="rId26" Type="http://schemas.openxmlformats.org/officeDocument/2006/relationships/chart" Target="../charts/chart486.xml"/><Relationship Id="rId3" Type="http://schemas.openxmlformats.org/officeDocument/2006/relationships/chart" Target="../charts/chart463.xml"/><Relationship Id="rId21" Type="http://schemas.openxmlformats.org/officeDocument/2006/relationships/chart" Target="../charts/chart481.xml"/><Relationship Id="rId7" Type="http://schemas.openxmlformats.org/officeDocument/2006/relationships/chart" Target="../charts/chart467.xml"/><Relationship Id="rId12" Type="http://schemas.openxmlformats.org/officeDocument/2006/relationships/chart" Target="../charts/chart472.xml"/><Relationship Id="rId17" Type="http://schemas.openxmlformats.org/officeDocument/2006/relationships/chart" Target="../charts/chart477.xml"/><Relationship Id="rId25" Type="http://schemas.openxmlformats.org/officeDocument/2006/relationships/chart" Target="../charts/chart485.xml"/><Relationship Id="rId2" Type="http://schemas.openxmlformats.org/officeDocument/2006/relationships/chart" Target="../charts/chart462.xml"/><Relationship Id="rId16" Type="http://schemas.openxmlformats.org/officeDocument/2006/relationships/chart" Target="../charts/chart476.xml"/><Relationship Id="rId20" Type="http://schemas.openxmlformats.org/officeDocument/2006/relationships/chart" Target="../charts/chart480.xml"/><Relationship Id="rId1" Type="http://schemas.openxmlformats.org/officeDocument/2006/relationships/chart" Target="../charts/chart461.xml"/><Relationship Id="rId6" Type="http://schemas.openxmlformats.org/officeDocument/2006/relationships/chart" Target="../charts/chart466.xml"/><Relationship Id="rId11" Type="http://schemas.openxmlformats.org/officeDocument/2006/relationships/chart" Target="../charts/chart471.xml"/><Relationship Id="rId24" Type="http://schemas.openxmlformats.org/officeDocument/2006/relationships/chart" Target="../charts/chart484.xml"/><Relationship Id="rId5" Type="http://schemas.openxmlformats.org/officeDocument/2006/relationships/chart" Target="../charts/chart465.xml"/><Relationship Id="rId15" Type="http://schemas.openxmlformats.org/officeDocument/2006/relationships/chart" Target="../charts/chart475.xml"/><Relationship Id="rId23" Type="http://schemas.openxmlformats.org/officeDocument/2006/relationships/chart" Target="../charts/chart483.xml"/><Relationship Id="rId28" Type="http://schemas.openxmlformats.org/officeDocument/2006/relationships/hyperlink" Target="#INGRESO!A1"/><Relationship Id="rId10" Type="http://schemas.openxmlformats.org/officeDocument/2006/relationships/chart" Target="../charts/chart470.xml"/><Relationship Id="rId19" Type="http://schemas.openxmlformats.org/officeDocument/2006/relationships/chart" Target="../charts/chart479.xml"/><Relationship Id="rId4" Type="http://schemas.openxmlformats.org/officeDocument/2006/relationships/chart" Target="../charts/chart464.xml"/><Relationship Id="rId9" Type="http://schemas.openxmlformats.org/officeDocument/2006/relationships/chart" Target="../charts/chart469.xml"/><Relationship Id="rId14" Type="http://schemas.openxmlformats.org/officeDocument/2006/relationships/chart" Target="../charts/chart474.xml"/><Relationship Id="rId22" Type="http://schemas.openxmlformats.org/officeDocument/2006/relationships/chart" Target="../charts/chart482.xml"/><Relationship Id="rId27" Type="http://schemas.openxmlformats.org/officeDocument/2006/relationships/chart" Target="../charts/chart487.xml"/></Relationships>
</file>

<file path=xl/drawings/_rels/drawing20.xml.rels><?xml version="1.0" encoding="UTF-8" standalone="yes"?>
<Relationships xmlns="http://schemas.openxmlformats.org/package/2006/relationships"><Relationship Id="rId8" Type="http://schemas.openxmlformats.org/officeDocument/2006/relationships/chart" Target="../charts/chart495.xml"/><Relationship Id="rId13" Type="http://schemas.openxmlformats.org/officeDocument/2006/relationships/chart" Target="../charts/chart500.xml"/><Relationship Id="rId18" Type="http://schemas.openxmlformats.org/officeDocument/2006/relationships/chart" Target="../charts/chart505.xml"/><Relationship Id="rId26" Type="http://schemas.openxmlformats.org/officeDocument/2006/relationships/chart" Target="../charts/chart513.xml"/><Relationship Id="rId3" Type="http://schemas.openxmlformats.org/officeDocument/2006/relationships/chart" Target="../charts/chart490.xml"/><Relationship Id="rId21" Type="http://schemas.openxmlformats.org/officeDocument/2006/relationships/chart" Target="../charts/chart508.xml"/><Relationship Id="rId7" Type="http://schemas.openxmlformats.org/officeDocument/2006/relationships/chart" Target="../charts/chart494.xml"/><Relationship Id="rId12" Type="http://schemas.openxmlformats.org/officeDocument/2006/relationships/chart" Target="../charts/chart499.xml"/><Relationship Id="rId17" Type="http://schemas.openxmlformats.org/officeDocument/2006/relationships/chart" Target="../charts/chart504.xml"/><Relationship Id="rId25" Type="http://schemas.openxmlformats.org/officeDocument/2006/relationships/chart" Target="../charts/chart512.xml"/><Relationship Id="rId2" Type="http://schemas.openxmlformats.org/officeDocument/2006/relationships/chart" Target="../charts/chart489.xml"/><Relationship Id="rId16" Type="http://schemas.openxmlformats.org/officeDocument/2006/relationships/chart" Target="../charts/chart503.xml"/><Relationship Id="rId20" Type="http://schemas.openxmlformats.org/officeDocument/2006/relationships/chart" Target="../charts/chart507.xml"/><Relationship Id="rId1" Type="http://schemas.openxmlformats.org/officeDocument/2006/relationships/chart" Target="../charts/chart488.xml"/><Relationship Id="rId6" Type="http://schemas.openxmlformats.org/officeDocument/2006/relationships/chart" Target="../charts/chart493.xml"/><Relationship Id="rId11" Type="http://schemas.openxmlformats.org/officeDocument/2006/relationships/chart" Target="../charts/chart498.xml"/><Relationship Id="rId24" Type="http://schemas.openxmlformats.org/officeDocument/2006/relationships/chart" Target="../charts/chart511.xml"/><Relationship Id="rId5" Type="http://schemas.openxmlformats.org/officeDocument/2006/relationships/chart" Target="../charts/chart492.xml"/><Relationship Id="rId15" Type="http://schemas.openxmlformats.org/officeDocument/2006/relationships/chart" Target="../charts/chart502.xml"/><Relationship Id="rId23" Type="http://schemas.openxmlformats.org/officeDocument/2006/relationships/chart" Target="../charts/chart510.xml"/><Relationship Id="rId28" Type="http://schemas.openxmlformats.org/officeDocument/2006/relationships/hyperlink" Target="#INGRESO!A1"/><Relationship Id="rId10" Type="http://schemas.openxmlformats.org/officeDocument/2006/relationships/chart" Target="../charts/chart497.xml"/><Relationship Id="rId19" Type="http://schemas.openxmlformats.org/officeDocument/2006/relationships/chart" Target="../charts/chart506.xml"/><Relationship Id="rId4" Type="http://schemas.openxmlformats.org/officeDocument/2006/relationships/chart" Target="../charts/chart491.xml"/><Relationship Id="rId9" Type="http://schemas.openxmlformats.org/officeDocument/2006/relationships/chart" Target="../charts/chart496.xml"/><Relationship Id="rId14" Type="http://schemas.openxmlformats.org/officeDocument/2006/relationships/chart" Target="../charts/chart501.xml"/><Relationship Id="rId22" Type="http://schemas.openxmlformats.org/officeDocument/2006/relationships/chart" Target="../charts/chart509.xml"/><Relationship Id="rId27" Type="http://schemas.openxmlformats.org/officeDocument/2006/relationships/chart" Target="../charts/chart514.xml"/></Relationships>
</file>

<file path=xl/drawings/_rels/drawing21.xml.rels><?xml version="1.0" encoding="UTF-8" standalone="yes"?>
<Relationships xmlns="http://schemas.openxmlformats.org/package/2006/relationships"><Relationship Id="rId8" Type="http://schemas.openxmlformats.org/officeDocument/2006/relationships/chart" Target="../charts/chart522.xml"/><Relationship Id="rId13" Type="http://schemas.openxmlformats.org/officeDocument/2006/relationships/chart" Target="../charts/chart527.xml"/><Relationship Id="rId18" Type="http://schemas.openxmlformats.org/officeDocument/2006/relationships/chart" Target="../charts/chart532.xml"/><Relationship Id="rId26" Type="http://schemas.openxmlformats.org/officeDocument/2006/relationships/chart" Target="../charts/chart540.xml"/><Relationship Id="rId3" Type="http://schemas.openxmlformats.org/officeDocument/2006/relationships/chart" Target="../charts/chart517.xml"/><Relationship Id="rId21" Type="http://schemas.openxmlformats.org/officeDocument/2006/relationships/chart" Target="../charts/chart535.xml"/><Relationship Id="rId7" Type="http://schemas.openxmlformats.org/officeDocument/2006/relationships/chart" Target="../charts/chart521.xml"/><Relationship Id="rId12" Type="http://schemas.openxmlformats.org/officeDocument/2006/relationships/chart" Target="../charts/chart526.xml"/><Relationship Id="rId17" Type="http://schemas.openxmlformats.org/officeDocument/2006/relationships/chart" Target="../charts/chart531.xml"/><Relationship Id="rId25" Type="http://schemas.openxmlformats.org/officeDocument/2006/relationships/chart" Target="../charts/chart539.xml"/><Relationship Id="rId2" Type="http://schemas.openxmlformats.org/officeDocument/2006/relationships/chart" Target="../charts/chart516.xml"/><Relationship Id="rId16" Type="http://schemas.openxmlformats.org/officeDocument/2006/relationships/chart" Target="../charts/chart530.xml"/><Relationship Id="rId20" Type="http://schemas.openxmlformats.org/officeDocument/2006/relationships/chart" Target="../charts/chart534.xml"/><Relationship Id="rId1" Type="http://schemas.openxmlformats.org/officeDocument/2006/relationships/chart" Target="../charts/chart515.xml"/><Relationship Id="rId6" Type="http://schemas.openxmlformats.org/officeDocument/2006/relationships/chart" Target="../charts/chart520.xml"/><Relationship Id="rId11" Type="http://schemas.openxmlformats.org/officeDocument/2006/relationships/chart" Target="../charts/chart525.xml"/><Relationship Id="rId24" Type="http://schemas.openxmlformats.org/officeDocument/2006/relationships/chart" Target="../charts/chart538.xml"/><Relationship Id="rId5" Type="http://schemas.openxmlformats.org/officeDocument/2006/relationships/chart" Target="../charts/chart519.xml"/><Relationship Id="rId15" Type="http://schemas.openxmlformats.org/officeDocument/2006/relationships/chart" Target="../charts/chart529.xml"/><Relationship Id="rId23" Type="http://schemas.openxmlformats.org/officeDocument/2006/relationships/chart" Target="../charts/chart537.xml"/><Relationship Id="rId28" Type="http://schemas.openxmlformats.org/officeDocument/2006/relationships/hyperlink" Target="#INGRESO!A1"/><Relationship Id="rId10" Type="http://schemas.openxmlformats.org/officeDocument/2006/relationships/chart" Target="../charts/chart524.xml"/><Relationship Id="rId19" Type="http://schemas.openxmlformats.org/officeDocument/2006/relationships/chart" Target="../charts/chart533.xml"/><Relationship Id="rId4" Type="http://schemas.openxmlformats.org/officeDocument/2006/relationships/chart" Target="../charts/chart518.xml"/><Relationship Id="rId9" Type="http://schemas.openxmlformats.org/officeDocument/2006/relationships/chart" Target="../charts/chart523.xml"/><Relationship Id="rId14" Type="http://schemas.openxmlformats.org/officeDocument/2006/relationships/chart" Target="../charts/chart528.xml"/><Relationship Id="rId22" Type="http://schemas.openxmlformats.org/officeDocument/2006/relationships/chart" Target="../charts/chart536.xml"/><Relationship Id="rId27" Type="http://schemas.openxmlformats.org/officeDocument/2006/relationships/chart" Target="../charts/chart541.xml"/></Relationships>
</file>

<file path=xl/drawings/_rels/drawing22.xml.rels><?xml version="1.0" encoding="UTF-8" standalone="yes"?>
<Relationships xmlns="http://schemas.openxmlformats.org/package/2006/relationships"><Relationship Id="rId8" Type="http://schemas.openxmlformats.org/officeDocument/2006/relationships/chart" Target="../charts/chart549.xml"/><Relationship Id="rId13" Type="http://schemas.openxmlformats.org/officeDocument/2006/relationships/chart" Target="../charts/chart554.xml"/><Relationship Id="rId18" Type="http://schemas.openxmlformats.org/officeDocument/2006/relationships/chart" Target="../charts/chart559.xml"/><Relationship Id="rId26" Type="http://schemas.openxmlformats.org/officeDocument/2006/relationships/chart" Target="../charts/chart567.xml"/><Relationship Id="rId3" Type="http://schemas.openxmlformats.org/officeDocument/2006/relationships/chart" Target="../charts/chart544.xml"/><Relationship Id="rId21" Type="http://schemas.openxmlformats.org/officeDocument/2006/relationships/chart" Target="../charts/chart562.xml"/><Relationship Id="rId7" Type="http://schemas.openxmlformats.org/officeDocument/2006/relationships/chart" Target="../charts/chart548.xml"/><Relationship Id="rId12" Type="http://schemas.openxmlformats.org/officeDocument/2006/relationships/chart" Target="../charts/chart553.xml"/><Relationship Id="rId17" Type="http://schemas.openxmlformats.org/officeDocument/2006/relationships/chart" Target="../charts/chart558.xml"/><Relationship Id="rId25" Type="http://schemas.openxmlformats.org/officeDocument/2006/relationships/chart" Target="../charts/chart566.xml"/><Relationship Id="rId2" Type="http://schemas.openxmlformats.org/officeDocument/2006/relationships/chart" Target="../charts/chart543.xml"/><Relationship Id="rId16" Type="http://schemas.openxmlformats.org/officeDocument/2006/relationships/chart" Target="../charts/chart557.xml"/><Relationship Id="rId20" Type="http://schemas.openxmlformats.org/officeDocument/2006/relationships/chart" Target="../charts/chart561.xml"/><Relationship Id="rId1" Type="http://schemas.openxmlformats.org/officeDocument/2006/relationships/chart" Target="../charts/chart542.xml"/><Relationship Id="rId6" Type="http://schemas.openxmlformats.org/officeDocument/2006/relationships/chart" Target="../charts/chart547.xml"/><Relationship Id="rId11" Type="http://schemas.openxmlformats.org/officeDocument/2006/relationships/chart" Target="../charts/chart552.xml"/><Relationship Id="rId24" Type="http://schemas.openxmlformats.org/officeDocument/2006/relationships/chart" Target="../charts/chart565.xml"/><Relationship Id="rId5" Type="http://schemas.openxmlformats.org/officeDocument/2006/relationships/chart" Target="../charts/chart546.xml"/><Relationship Id="rId15" Type="http://schemas.openxmlformats.org/officeDocument/2006/relationships/chart" Target="../charts/chart556.xml"/><Relationship Id="rId23" Type="http://schemas.openxmlformats.org/officeDocument/2006/relationships/chart" Target="../charts/chart564.xml"/><Relationship Id="rId28" Type="http://schemas.openxmlformats.org/officeDocument/2006/relationships/hyperlink" Target="#INGRESO!A1"/><Relationship Id="rId10" Type="http://schemas.openxmlformats.org/officeDocument/2006/relationships/chart" Target="../charts/chart551.xml"/><Relationship Id="rId19" Type="http://schemas.openxmlformats.org/officeDocument/2006/relationships/chart" Target="../charts/chart560.xml"/><Relationship Id="rId4" Type="http://schemas.openxmlformats.org/officeDocument/2006/relationships/chart" Target="../charts/chart545.xml"/><Relationship Id="rId9" Type="http://schemas.openxmlformats.org/officeDocument/2006/relationships/chart" Target="../charts/chart550.xml"/><Relationship Id="rId14" Type="http://schemas.openxmlformats.org/officeDocument/2006/relationships/chart" Target="../charts/chart555.xml"/><Relationship Id="rId22" Type="http://schemas.openxmlformats.org/officeDocument/2006/relationships/chart" Target="../charts/chart563.xml"/><Relationship Id="rId27" Type="http://schemas.openxmlformats.org/officeDocument/2006/relationships/chart" Target="../charts/chart568.xml"/></Relationships>
</file>

<file path=xl/drawings/_rels/drawing23.xml.rels><?xml version="1.0" encoding="UTF-8" standalone="yes"?>
<Relationships xmlns="http://schemas.openxmlformats.org/package/2006/relationships"><Relationship Id="rId8" Type="http://schemas.openxmlformats.org/officeDocument/2006/relationships/chart" Target="../charts/chart576.xml"/><Relationship Id="rId13" Type="http://schemas.openxmlformats.org/officeDocument/2006/relationships/chart" Target="../charts/chart581.xml"/><Relationship Id="rId18" Type="http://schemas.openxmlformats.org/officeDocument/2006/relationships/chart" Target="../charts/chart586.xml"/><Relationship Id="rId26" Type="http://schemas.openxmlformats.org/officeDocument/2006/relationships/chart" Target="../charts/chart594.xml"/><Relationship Id="rId3" Type="http://schemas.openxmlformats.org/officeDocument/2006/relationships/chart" Target="../charts/chart571.xml"/><Relationship Id="rId21" Type="http://schemas.openxmlformats.org/officeDocument/2006/relationships/chart" Target="../charts/chart589.xml"/><Relationship Id="rId7" Type="http://schemas.openxmlformats.org/officeDocument/2006/relationships/chart" Target="../charts/chart575.xml"/><Relationship Id="rId12" Type="http://schemas.openxmlformats.org/officeDocument/2006/relationships/chart" Target="../charts/chart580.xml"/><Relationship Id="rId17" Type="http://schemas.openxmlformats.org/officeDocument/2006/relationships/chart" Target="../charts/chart585.xml"/><Relationship Id="rId25" Type="http://schemas.openxmlformats.org/officeDocument/2006/relationships/chart" Target="../charts/chart593.xml"/><Relationship Id="rId2" Type="http://schemas.openxmlformats.org/officeDocument/2006/relationships/chart" Target="../charts/chart570.xml"/><Relationship Id="rId16" Type="http://schemas.openxmlformats.org/officeDocument/2006/relationships/chart" Target="../charts/chart584.xml"/><Relationship Id="rId20" Type="http://schemas.openxmlformats.org/officeDocument/2006/relationships/chart" Target="../charts/chart588.xml"/><Relationship Id="rId1" Type="http://schemas.openxmlformats.org/officeDocument/2006/relationships/chart" Target="../charts/chart569.xml"/><Relationship Id="rId6" Type="http://schemas.openxmlformats.org/officeDocument/2006/relationships/chart" Target="../charts/chart574.xml"/><Relationship Id="rId11" Type="http://schemas.openxmlformats.org/officeDocument/2006/relationships/chart" Target="../charts/chart579.xml"/><Relationship Id="rId24" Type="http://schemas.openxmlformats.org/officeDocument/2006/relationships/chart" Target="../charts/chart592.xml"/><Relationship Id="rId5" Type="http://schemas.openxmlformats.org/officeDocument/2006/relationships/chart" Target="../charts/chart573.xml"/><Relationship Id="rId15" Type="http://schemas.openxmlformats.org/officeDocument/2006/relationships/chart" Target="../charts/chart583.xml"/><Relationship Id="rId23" Type="http://schemas.openxmlformats.org/officeDocument/2006/relationships/chart" Target="../charts/chart591.xml"/><Relationship Id="rId28" Type="http://schemas.openxmlformats.org/officeDocument/2006/relationships/hyperlink" Target="#INGRESO!A1"/><Relationship Id="rId10" Type="http://schemas.openxmlformats.org/officeDocument/2006/relationships/chart" Target="../charts/chart578.xml"/><Relationship Id="rId19" Type="http://schemas.openxmlformats.org/officeDocument/2006/relationships/chart" Target="../charts/chart587.xml"/><Relationship Id="rId4" Type="http://schemas.openxmlformats.org/officeDocument/2006/relationships/chart" Target="../charts/chart572.xml"/><Relationship Id="rId9" Type="http://schemas.openxmlformats.org/officeDocument/2006/relationships/chart" Target="../charts/chart577.xml"/><Relationship Id="rId14" Type="http://schemas.openxmlformats.org/officeDocument/2006/relationships/chart" Target="../charts/chart582.xml"/><Relationship Id="rId22" Type="http://schemas.openxmlformats.org/officeDocument/2006/relationships/chart" Target="../charts/chart590.xml"/><Relationship Id="rId27" Type="http://schemas.openxmlformats.org/officeDocument/2006/relationships/chart" Target="../charts/chart595.xml"/></Relationships>
</file>

<file path=xl/drawings/_rels/drawing24.xml.rels><?xml version="1.0" encoding="UTF-8" standalone="yes"?>
<Relationships xmlns="http://schemas.openxmlformats.org/package/2006/relationships"><Relationship Id="rId8" Type="http://schemas.openxmlformats.org/officeDocument/2006/relationships/chart" Target="../charts/chart603.xml"/><Relationship Id="rId13" Type="http://schemas.openxmlformats.org/officeDocument/2006/relationships/chart" Target="../charts/chart608.xml"/><Relationship Id="rId18" Type="http://schemas.openxmlformats.org/officeDocument/2006/relationships/chart" Target="../charts/chart613.xml"/><Relationship Id="rId26" Type="http://schemas.openxmlformats.org/officeDocument/2006/relationships/chart" Target="../charts/chart621.xml"/><Relationship Id="rId3" Type="http://schemas.openxmlformats.org/officeDocument/2006/relationships/chart" Target="../charts/chart598.xml"/><Relationship Id="rId21" Type="http://schemas.openxmlformats.org/officeDocument/2006/relationships/chart" Target="../charts/chart616.xml"/><Relationship Id="rId7" Type="http://schemas.openxmlformats.org/officeDocument/2006/relationships/chart" Target="../charts/chart602.xml"/><Relationship Id="rId12" Type="http://schemas.openxmlformats.org/officeDocument/2006/relationships/chart" Target="../charts/chart607.xml"/><Relationship Id="rId17" Type="http://schemas.openxmlformats.org/officeDocument/2006/relationships/chart" Target="../charts/chart612.xml"/><Relationship Id="rId25" Type="http://schemas.openxmlformats.org/officeDocument/2006/relationships/chart" Target="../charts/chart620.xml"/><Relationship Id="rId2" Type="http://schemas.openxmlformats.org/officeDocument/2006/relationships/chart" Target="../charts/chart597.xml"/><Relationship Id="rId16" Type="http://schemas.openxmlformats.org/officeDocument/2006/relationships/chart" Target="../charts/chart611.xml"/><Relationship Id="rId20" Type="http://schemas.openxmlformats.org/officeDocument/2006/relationships/chart" Target="../charts/chart615.xml"/><Relationship Id="rId1" Type="http://schemas.openxmlformats.org/officeDocument/2006/relationships/chart" Target="../charts/chart596.xml"/><Relationship Id="rId6" Type="http://schemas.openxmlformats.org/officeDocument/2006/relationships/chart" Target="../charts/chart601.xml"/><Relationship Id="rId11" Type="http://schemas.openxmlformats.org/officeDocument/2006/relationships/chart" Target="../charts/chart606.xml"/><Relationship Id="rId24" Type="http://schemas.openxmlformats.org/officeDocument/2006/relationships/chart" Target="../charts/chart619.xml"/><Relationship Id="rId5" Type="http://schemas.openxmlformats.org/officeDocument/2006/relationships/chart" Target="../charts/chart600.xml"/><Relationship Id="rId15" Type="http://schemas.openxmlformats.org/officeDocument/2006/relationships/chart" Target="../charts/chart610.xml"/><Relationship Id="rId23" Type="http://schemas.openxmlformats.org/officeDocument/2006/relationships/chart" Target="../charts/chart618.xml"/><Relationship Id="rId28" Type="http://schemas.openxmlformats.org/officeDocument/2006/relationships/hyperlink" Target="#INGRESO!A1"/><Relationship Id="rId10" Type="http://schemas.openxmlformats.org/officeDocument/2006/relationships/chart" Target="../charts/chart605.xml"/><Relationship Id="rId19" Type="http://schemas.openxmlformats.org/officeDocument/2006/relationships/chart" Target="../charts/chart614.xml"/><Relationship Id="rId4" Type="http://schemas.openxmlformats.org/officeDocument/2006/relationships/chart" Target="../charts/chart599.xml"/><Relationship Id="rId9" Type="http://schemas.openxmlformats.org/officeDocument/2006/relationships/chart" Target="../charts/chart604.xml"/><Relationship Id="rId14" Type="http://schemas.openxmlformats.org/officeDocument/2006/relationships/chart" Target="../charts/chart609.xml"/><Relationship Id="rId22" Type="http://schemas.openxmlformats.org/officeDocument/2006/relationships/chart" Target="../charts/chart617.xml"/><Relationship Id="rId27" Type="http://schemas.openxmlformats.org/officeDocument/2006/relationships/chart" Target="../charts/chart622.xml"/></Relationships>
</file>

<file path=xl/drawings/_rels/drawing25.xml.rels><?xml version="1.0" encoding="UTF-8" standalone="yes"?>
<Relationships xmlns="http://schemas.openxmlformats.org/package/2006/relationships"><Relationship Id="rId8" Type="http://schemas.openxmlformats.org/officeDocument/2006/relationships/chart" Target="../charts/chart630.xml"/><Relationship Id="rId13" Type="http://schemas.openxmlformats.org/officeDocument/2006/relationships/chart" Target="../charts/chart635.xml"/><Relationship Id="rId18" Type="http://schemas.openxmlformats.org/officeDocument/2006/relationships/chart" Target="../charts/chart640.xml"/><Relationship Id="rId26" Type="http://schemas.openxmlformats.org/officeDocument/2006/relationships/chart" Target="../charts/chart648.xml"/><Relationship Id="rId3" Type="http://schemas.openxmlformats.org/officeDocument/2006/relationships/chart" Target="../charts/chart625.xml"/><Relationship Id="rId21" Type="http://schemas.openxmlformats.org/officeDocument/2006/relationships/chart" Target="../charts/chart643.xml"/><Relationship Id="rId7" Type="http://schemas.openxmlformats.org/officeDocument/2006/relationships/chart" Target="../charts/chart629.xml"/><Relationship Id="rId12" Type="http://schemas.openxmlformats.org/officeDocument/2006/relationships/chart" Target="../charts/chart634.xml"/><Relationship Id="rId17" Type="http://schemas.openxmlformats.org/officeDocument/2006/relationships/chart" Target="../charts/chart639.xml"/><Relationship Id="rId25" Type="http://schemas.openxmlformats.org/officeDocument/2006/relationships/chart" Target="../charts/chart647.xml"/><Relationship Id="rId2" Type="http://schemas.openxmlformats.org/officeDocument/2006/relationships/chart" Target="../charts/chart624.xml"/><Relationship Id="rId16" Type="http://schemas.openxmlformats.org/officeDocument/2006/relationships/chart" Target="../charts/chart638.xml"/><Relationship Id="rId20" Type="http://schemas.openxmlformats.org/officeDocument/2006/relationships/chart" Target="../charts/chart642.xml"/><Relationship Id="rId1" Type="http://schemas.openxmlformats.org/officeDocument/2006/relationships/chart" Target="../charts/chart623.xml"/><Relationship Id="rId6" Type="http://schemas.openxmlformats.org/officeDocument/2006/relationships/chart" Target="../charts/chart628.xml"/><Relationship Id="rId11" Type="http://schemas.openxmlformats.org/officeDocument/2006/relationships/chart" Target="../charts/chart633.xml"/><Relationship Id="rId24" Type="http://schemas.openxmlformats.org/officeDocument/2006/relationships/chart" Target="../charts/chart646.xml"/><Relationship Id="rId5" Type="http://schemas.openxmlformats.org/officeDocument/2006/relationships/chart" Target="../charts/chart627.xml"/><Relationship Id="rId15" Type="http://schemas.openxmlformats.org/officeDocument/2006/relationships/chart" Target="../charts/chart637.xml"/><Relationship Id="rId23" Type="http://schemas.openxmlformats.org/officeDocument/2006/relationships/chart" Target="../charts/chart645.xml"/><Relationship Id="rId28" Type="http://schemas.openxmlformats.org/officeDocument/2006/relationships/hyperlink" Target="#INGRESO!A1"/><Relationship Id="rId10" Type="http://schemas.openxmlformats.org/officeDocument/2006/relationships/chart" Target="../charts/chart632.xml"/><Relationship Id="rId19" Type="http://schemas.openxmlformats.org/officeDocument/2006/relationships/chart" Target="../charts/chart641.xml"/><Relationship Id="rId4" Type="http://schemas.openxmlformats.org/officeDocument/2006/relationships/chart" Target="../charts/chart626.xml"/><Relationship Id="rId9" Type="http://schemas.openxmlformats.org/officeDocument/2006/relationships/chart" Target="../charts/chart631.xml"/><Relationship Id="rId14" Type="http://schemas.openxmlformats.org/officeDocument/2006/relationships/chart" Target="../charts/chart636.xml"/><Relationship Id="rId22" Type="http://schemas.openxmlformats.org/officeDocument/2006/relationships/chart" Target="../charts/chart644.xml"/><Relationship Id="rId27" Type="http://schemas.openxmlformats.org/officeDocument/2006/relationships/chart" Target="../charts/chart649.xml"/></Relationships>
</file>

<file path=xl/drawings/_rels/drawing26.xml.rels><?xml version="1.0" encoding="UTF-8" standalone="yes"?>
<Relationships xmlns="http://schemas.openxmlformats.org/package/2006/relationships"><Relationship Id="rId8" Type="http://schemas.openxmlformats.org/officeDocument/2006/relationships/chart" Target="../charts/chart657.xml"/><Relationship Id="rId13" Type="http://schemas.openxmlformats.org/officeDocument/2006/relationships/chart" Target="../charts/chart662.xml"/><Relationship Id="rId18" Type="http://schemas.openxmlformats.org/officeDocument/2006/relationships/chart" Target="../charts/chart667.xml"/><Relationship Id="rId26" Type="http://schemas.openxmlformats.org/officeDocument/2006/relationships/chart" Target="../charts/chart675.xml"/><Relationship Id="rId3" Type="http://schemas.openxmlformats.org/officeDocument/2006/relationships/chart" Target="../charts/chart652.xml"/><Relationship Id="rId21" Type="http://schemas.openxmlformats.org/officeDocument/2006/relationships/chart" Target="../charts/chart670.xml"/><Relationship Id="rId7" Type="http://schemas.openxmlformats.org/officeDocument/2006/relationships/chart" Target="../charts/chart656.xml"/><Relationship Id="rId12" Type="http://schemas.openxmlformats.org/officeDocument/2006/relationships/chart" Target="../charts/chart661.xml"/><Relationship Id="rId17" Type="http://schemas.openxmlformats.org/officeDocument/2006/relationships/chart" Target="../charts/chart666.xml"/><Relationship Id="rId25" Type="http://schemas.openxmlformats.org/officeDocument/2006/relationships/chart" Target="../charts/chart674.xml"/><Relationship Id="rId2" Type="http://schemas.openxmlformats.org/officeDocument/2006/relationships/chart" Target="../charts/chart651.xml"/><Relationship Id="rId16" Type="http://schemas.openxmlformats.org/officeDocument/2006/relationships/chart" Target="../charts/chart665.xml"/><Relationship Id="rId20" Type="http://schemas.openxmlformats.org/officeDocument/2006/relationships/chart" Target="../charts/chart669.xml"/><Relationship Id="rId1" Type="http://schemas.openxmlformats.org/officeDocument/2006/relationships/chart" Target="../charts/chart650.xml"/><Relationship Id="rId6" Type="http://schemas.openxmlformats.org/officeDocument/2006/relationships/chart" Target="../charts/chart655.xml"/><Relationship Id="rId11" Type="http://schemas.openxmlformats.org/officeDocument/2006/relationships/chart" Target="../charts/chart660.xml"/><Relationship Id="rId24" Type="http://schemas.openxmlformats.org/officeDocument/2006/relationships/chart" Target="../charts/chart673.xml"/><Relationship Id="rId5" Type="http://schemas.openxmlformats.org/officeDocument/2006/relationships/chart" Target="../charts/chart654.xml"/><Relationship Id="rId15" Type="http://schemas.openxmlformats.org/officeDocument/2006/relationships/chart" Target="../charts/chart664.xml"/><Relationship Id="rId23" Type="http://schemas.openxmlformats.org/officeDocument/2006/relationships/chart" Target="../charts/chart672.xml"/><Relationship Id="rId28" Type="http://schemas.openxmlformats.org/officeDocument/2006/relationships/hyperlink" Target="#INGRESO!A1"/><Relationship Id="rId10" Type="http://schemas.openxmlformats.org/officeDocument/2006/relationships/chart" Target="../charts/chart659.xml"/><Relationship Id="rId19" Type="http://schemas.openxmlformats.org/officeDocument/2006/relationships/chart" Target="../charts/chart668.xml"/><Relationship Id="rId4" Type="http://schemas.openxmlformats.org/officeDocument/2006/relationships/chart" Target="../charts/chart653.xml"/><Relationship Id="rId9" Type="http://schemas.openxmlformats.org/officeDocument/2006/relationships/chart" Target="../charts/chart658.xml"/><Relationship Id="rId14" Type="http://schemas.openxmlformats.org/officeDocument/2006/relationships/chart" Target="../charts/chart663.xml"/><Relationship Id="rId22" Type="http://schemas.openxmlformats.org/officeDocument/2006/relationships/chart" Target="../charts/chart671.xml"/><Relationship Id="rId27" Type="http://schemas.openxmlformats.org/officeDocument/2006/relationships/chart" Target="../charts/chart676.xml"/></Relationships>
</file>

<file path=xl/drawings/_rels/drawing27.xml.rels><?xml version="1.0" encoding="UTF-8" standalone="yes"?>
<Relationships xmlns="http://schemas.openxmlformats.org/package/2006/relationships"><Relationship Id="rId8" Type="http://schemas.openxmlformats.org/officeDocument/2006/relationships/chart" Target="../charts/chart684.xml"/><Relationship Id="rId13" Type="http://schemas.openxmlformats.org/officeDocument/2006/relationships/chart" Target="../charts/chart689.xml"/><Relationship Id="rId18" Type="http://schemas.openxmlformats.org/officeDocument/2006/relationships/chart" Target="../charts/chart694.xml"/><Relationship Id="rId26" Type="http://schemas.openxmlformats.org/officeDocument/2006/relationships/chart" Target="../charts/chart702.xml"/><Relationship Id="rId3" Type="http://schemas.openxmlformats.org/officeDocument/2006/relationships/chart" Target="../charts/chart679.xml"/><Relationship Id="rId21" Type="http://schemas.openxmlformats.org/officeDocument/2006/relationships/chart" Target="../charts/chart697.xml"/><Relationship Id="rId7" Type="http://schemas.openxmlformats.org/officeDocument/2006/relationships/chart" Target="../charts/chart683.xml"/><Relationship Id="rId12" Type="http://schemas.openxmlformats.org/officeDocument/2006/relationships/chart" Target="../charts/chart688.xml"/><Relationship Id="rId17" Type="http://schemas.openxmlformats.org/officeDocument/2006/relationships/chart" Target="../charts/chart693.xml"/><Relationship Id="rId25" Type="http://schemas.openxmlformats.org/officeDocument/2006/relationships/chart" Target="../charts/chart701.xml"/><Relationship Id="rId2" Type="http://schemas.openxmlformats.org/officeDocument/2006/relationships/chart" Target="../charts/chart678.xml"/><Relationship Id="rId16" Type="http://schemas.openxmlformats.org/officeDocument/2006/relationships/chart" Target="../charts/chart692.xml"/><Relationship Id="rId20" Type="http://schemas.openxmlformats.org/officeDocument/2006/relationships/chart" Target="../charts/chart696.xml"/><Relationship Id="rId1" Type="http://schemas.openxmlformats.org/officeDocument/2006/relationships/chart" Target="../charts/chart677.xml"/><Relationship Id="rId6" Type="http://schemas.openxmlformats.org/officeDocument/2006/relationships/chart" Target="../charts/chart682.xml"/><Relationship Id="rId11" Type="http://schemas.openxmlformats.org/officeDocument/2006/relationships/chart" Target="../charts/chart687.xml"/><Relationship Id="rId24" Type="http://schemas.openxmlformats.org/officeDocument/2006/relationships/chart" Target="../charts/chart700.xml"/><Relationship Id="rId5" Type="http://schemas.openxmlformats.org/officeDocument/2006/relationships/chart" Target="../charts/chart681.xml"/><Relationship Id="rId15" Type="http://schemas.openxmlformats.org/officeDocument/2006/relationships/chart" Target="../charts/chart691.xml"/><Relationship Id="rId23" Type="http://schemas.openxmlformats.org/officeDocument/2006/relationships/chart" Target="../charts/chart699.xml"/><Relationship Id="rId28" Type="http://schemas.openxmlformats.org/officeDocument/2006/relationships/hyperlink" Target="#INGRESO!A1"/><Relationship Id="rId10" Type="http://schemas.openxmlformats.org/officeDocument/2006/relationships/chart" Target="../charts/chart686.xml"/><Relationship Id="rId19" Type="http://schemas.openxmlformats.org/officeDocument/2006/relationships/chart" Target="../charts/chart695.xml"/><Relationship Id="rId4" Type="http://schemas.openxmlformats.org/officeDocument/2006/relationships/chart" Target="../charts/chart680.xml"/><Relationship Id="rId9" Type="http://schemas.openxmlformats.org/officeDocument/2006/relationships/chart" Target="../charts/chart685.xml"/><Relationship Id="rId14" Type="http://schemas.openxmlformats.org/officeDocument/2006/relationships/chart" Target="../charts/chart690.xml"/><Relationship Id="rId22" Type="http://schemas.openxmlformats.org/officeDocument/2006/relationships/chart" Target="../charts/chart698.xml"/><Relationship Id="rId27" Type="http://schemas.openxmlformats.org/officeDocument/2006/relationships/chart" Target="../charts/chart703.xml"/></Relationships>
</file>

<file path=xl/drawings/_rels/drawing28.xml.rels><?xml version="1.0" encoding="UTF-8" standalone="yes"?>
<Relationships xmlns="http://schemas.openxmlformats.org/package/2006/relationships"><Relationship Id="rId8" Type="http://schemas.openxmlformats.org/officeDocument/2006/relationships/chart" Target="../charts/chart711.xml"/><Relationship Id="rId13" Type="http://schemas.openxmlformats.org/officeDocument/2006/relationships/chart" Target="../charts/chart716.xml"/><Relationship Id="rId18" Type="http://schemas.openxmlformats.org/officeDocument/2006/relationships/chart" Target="../charts/chart721.xml"/><Relationship Id="rId26" Type="http://schemas.openxmlformats.org/officeDocument/2006/relationships/chart" Target="../charts/chart729.xml"/><Relationship Id="rId3" Type="http://schemas.openxmlformats.org/officeDocument/2006/relationships/chart" Target="../charts/chart706.xml"/><Relationship Id="rId21" Type="http://schemas.openxmlformats.org/officeDocument/2006/relationships/chart" Target="../charts/chart724.xml"/><Relationship Id="rId7" Type="http://schemas.openxmlformats.org/officeDocument/2006/relationships/chart" Target="../charts/chart710.xml"/><Relationship Id="rId12" Type="http://schemas.openxmlformats.org/officeDocument/2006/relationships/chart" Target="../charts/chart715.xml"/><Relationship Id="rId17" Type="http://schemas.openxmlformats.org/officeDocument/2006/relationships/chart" Target="../charts/chart720.xml"/><Relationship Id="rId25" Type="http://schemas.openxmlformats.org/officeDocument/2006/relationships/chart" Target="../charts/chart728.xml"/><Relationship Id="rId2" Type="http://schemas.openxmlformats.org/officeDocument/2006/relationships/chart" Target="../charts/chart705.xml"/><Relationship Id="rId16" Type="http://schemas.openxmlformats.org/officeDocument/2006/relationships/chart" Target="../charts/chart719.xml"/><Relationship Id="rId20" Type="http://schemas.openxmlformats.org/officeDocument/2006/relationships/chart" Target="../charts/chart723.xml"/><Relationship Id="rId1" Type="http://schemas.openxmlformats.org/officeDocument/2006/relationships/chart" Target="../charts/chart704.xml"/><Relationship Id="rId6" Type="http://schemas.openxmlformats.org/officeDocument/2006/relationships/chart" Target="../charts/chart709.xml"/><Relationship Id="rId11" Type="http://schemas.openxmlformats.org/officeDocument/2006/relationships/chart" Target="../charts/chart714.xml"/><Relationship Id="rId24" Type="http://schemas.openxmlformats.org/officeDocument/2006/relationships/chart" Target="../charts/chart727.xml"/><Relationship Id="rId5" Type="http://schemas.openxmlformats.org/officeDocument/2006/relationships/chart" Target="../charts/chart708.xml"/><Relationship Id="rId15" Type="http://schemas.openxmlformats.org/officeDocument/2006/relationships/chart" Target="../charts/chart718.xml"/><Relationship Id="rId23" Type="http://schemas.openxmlformats.org/officeDocument/2006/relationships/chart" Target="../charts/chart726.xml"/><Relationship Id="rId28" Type="http://schemas.openxmlformats.org/officeDocument/2006/relationships/hyperlink" Target="#INGRESO!A1"/><Relationship Id="rId10" Type="http://schemas.openxmlformats.org/officeDocument/2006/relationships/chart" Target="../charts/chart713.xml"/><Relationship Id="rId19" Type="http://schemas.openxmlformats.org/officeDocument/2006/relationships/chart" Target="../charts/chart722.xml"/><Relationship Id="rId4" Type="http://schemas.openxmlformats.org/officeDocument/2006/relationships/chart" Target="../charts/chart707.xml"/><Relationship Id="rId9" Type="http://schemas.openxmlformats.org/officeDocument/2006/relationships/chart" Target="../charts/chart712.xml"/><Relationship Id="rId14" Type="http://schemas.openxmlformats.org/officeDocument/2006/relationships/chart" Target="../charts/chart717.xml"/><Relationship Id="rId22" Type="http://schemas.openxmlformats.org/officeDocument/2006/relationships/chart" Target="../charts/chart725.xml"/><Relationship Id="rId27" Type="http://schemas.openxmlformats.org/officeDocument/2006/relationships/chart" Target="../charts/chart730.xml"/></Relationships>
</file>

<file path=xl/drawings/_rels/drawing29.xml.rels><?xml version="1.0" encoding="UTF-8" standalone="yes"?>
<Relationships xmlns="http://schemas.openxmlformats.org/package/2006/relationships"><Relationship Id="rId8" Type="http://schemas.openxmlformats.org/officeDocument/2006/relationships/chart" Target="../charts/chart738.xml"/><Relationship Id="rId13" Type="http://schemas.openxmlformats.org/officeDocument/2006/relationships/chart" Target="../charts/chart743.xml"/><Relationship Id="rId18" Type="http://schemas.openxmlformats.org/officeDocument/2006/relationships/chart" Target="../charts/chart748.xml"/><Relationship Id="rId26" Type="http://schemas.openxmlformats.org/officeDocument/2006/relationships/chart" Target="../charts/chart756.xml"/><Relationship Id="rId3" Type="http://schemas.openxmlformats.org/officeDocument/2006/relationships/chart" Target="../charts/chart733.xml"/><Relationship Id="rId21" Type="http://schemas.openxmlformats.org/officeDocument/2006/relationships/chart" Target="../charts/chart751.xml"/><Relationship Id="rId7" Type="http://schemas.openxmlformats.org/officeDocument/2006/relationships/chart" Target="../charts/chart737.xml"/><Relationship Id="rId12" Type="http://schemas.openxmlformats.org/officeDocument/2006/relationships/chart" Target="../charts/chart742.xml"/><Relationship Id="rId17" Type="http://schemas.openxmlformats.org/officeDocument/2006/relationships/chart" Target="../charts/chart747.xml"/><Relationship Id="rId25" Type="http://schemas.openxmlformats.org/officeDocument/2006/relationships/chart" Target="../charts/chart755.xml"/><Relationship Id="rId2" Type="http://schemas.openxmlformats.org/officeDocument/2006/relationships/chart" Target="../charts/chart732.xml"/><Relationship Id="rId16" Type="http://schemas.openxmlformats.org/officeDocument/2006/relationships/chart" Target="../charts/chart746.xml"/><Relationship Id="rId20" Type="http://schemas.openxmlformats.org/officeDocument/2006/relationships/chart" Target="../charts/chart750.xml"/><Relationship Id="rId1" Type="http://schemas.openxmlformats.org/officeDocument/2006/relationships/chart" Target="../charts/chart731.xml"/><Relationship Id="rId6" Type="http://schemas.openxmlformats.org/officeDocument/2006/relationships/chart" Target="../charts/chart736.xml"/><Relationship Id="rId11" Type="http://schemas.openxmlformats.org/officeDocument/2006/relationships/chart" Target="../charts/chart741.xml"/><Relationship Id="rId24" Type="http://schemas.openxmlformats.org/officeDocument/2006/relationships/chart" Target="../charts/chart754.xml"/><Relationship Id="rId5" Type="http://schemas.openxmlformats.org/officeDocument/2006/relationships/chart" Target="../charts/chart735.xml"/><Relationship Id="rId15" Type="http://schemas.openxmlformats.org/officeDocument/2006/relationships/chart" Target="../charts/chart745.xml"/><Relationship Id="rId23" Type="http://schemas.openxmlformats.org/officeDocument/2006/relationships/chart" Target="../charts/chart753.xml"/><Relationship Id="rId28" Type="http://schemas.openxmlformats.org/officeDocument/2006/relationships/hyperlink" Target="#INGRESO!A1"/><Relationship Id="rId10" Type="http://schemas.openxmlformats.org/officeDocument/2006/relationships/chart" Target="../charts/chart740.xml"/><Relationship Id="rId19" Type="http://schemas.openxmlformats.org/officeDocument/2006/relationships/chart" Target="../charts/chart749.xml"/><Relationship Id="rId4" Type="http://schemas.openxmlformats.org/officeDocument/2006/relationships/chart" Target="../charts/chart734.xml"/><Relationship Id="rId9" Type="http://schemas.openxmlformats.org/officeDocument/2006/relationships/chart" Target="../charts/chart739.xml"/><Relationship Id="rId14" Type="http://schemas.openxmlformats.org/officeDocument/2006/relationships/chart" Target="../charts/chart744.xml"/><Relationship Id="rId22" Type="http://schemas.openxmlformats.org/officeDocument/2006/relationships/chart" Target="../charts/chart752.xml"/><Relationship Id="rId27" Type="http://schemas.openxmlformats.org/officeDocument/2006/relationships/chart" Target="../charts/chart757.xml"/></Relationships>
</file>

<file path=xl/drawings/_rels/drawing30.xml.rels><?xml version="1.0" encoding="UTF-8" standalone="yes"?>
<Relationships xmlns="http://schemas.openxmlformats.org/package/2006/relationships"><Relationship Id="rId1" Type="http://schemas.openxmlformats.org/officeDocument/2006/relationships/hyperlink" Target="#INGRESO!A1"/></Relationships>
</file>

<file path=xl/drawings/drawing1.xml><?xml version="1.0" encoding="utf-8"?>
<xdr:wsDr xmlns:xdr="http://schemas.openxmlformats.org/drawingml/2006/spreadsheetDrawing" xmlns:a="http://schemas.openxmlformats.org/drawingml/2006/main">
  <xdr:twoCellAnchor>
    <xdr:from>
      <xdr:col>4</xdr:col>
      <xdr:colOff>390525</xdr:colOff>
      <xdr:row>34</xdr:row>
      <xdr:rowOff>447675</xdr:rowOff>
    </xdr:from>
    <xdr:to>
      <xdr:col>4</xdr:col>
      <xdr:colOff>1762125</xdr:colOff>
      <xdr:row>34</xdr:row>
      <xdr:rowOff>828675</xdr:rowOff>
    </xdr:to>
    <xdr:sp macro="" textlink="">
      <xdr:nvSpPr>
        <xdr:cNvPr id="3" name="Rectángulo redondeado 2">
          <a:hlinkClick xmlns:r="http://schemas.openxmlformats.org/officeDocument/2006/relationships" r:id="rId1"/>
          <a:extLst>
            <a:ext uri="{FF2B5EF4-FFF2-40B4-BE49-F238E27FC236}">
              <a16:creationId xmlns:a16="http://schemas.microsoft.com/office/drawing/2014/main" id="{00000000-0008-0000-0000-000003000000}"/>
            </a:ext>
          </a:extLst>
        </xdr:cNvPr>
        <xdr:cNvSpPr/>
      </xdr:nvSpPr>
      <xdr:spPr>
        <a:xfrm>
          <a:off x="5429250" y="2400300"/>
          <a:ext cx="1371600" cy="381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4</xdr:col>
      <xdr:colOff>447675</xdr:colOff>
      <xdr:row>42</xdr:row>
      <xdr:rowOff>104775</xdr:rowOff>
    </xdr:from>
    <xdr:to>
      <xdr:col>4</xdr:col>
      <xdr:colOff>1819275</xdr:colOff>
      <xdr:row>42</xdr:row>
      <xdr:rowOff>485775</xdr:rowOff>
    </xdr:to>
    <xdr:sp macro="" textlink="">
      <xdr:nvSpPr>
        <xdr:cNvPr id="33" name="Rectángulo redondeado 32">
          <a:hlinkClick xmlns:r="http://schemas.openxmlformats.org/officeDocument/2006/relationships" r:id="rId2"/>
          <a:extLst>
            <a:ext uri="{FF2B5EF4-FFF2-40B4-BE49-F238E27FC236}">
              <a16:creationId xmlns:a16="http://schemas.microsoft.com/office/drawing/2014/main" id="{00000000-0008-0000-0000-000021000000}"/>
            </a:ext>
          </a:extLst>
        </xdr:cNvPr>
        <xdr:cNvSpPr/>
      </xdr:nvSpPr>
      <xdr:spPr>
        <a:xfrm>
          <a:off x="5486400" y="34718625"/>
          <a:ext cx="1371600" cy="381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4</xdr:col>
      <xdr:colOff>433916</xdr:colOff>
      <xdr:row>10</xdr:row>
      <xdr:rowOff>349250</xdr:rowOff>
    </xdr:from>
    <xdr:to>
      <xdr:col>4</xdr:col>
      <xdr:colOff>1805516</xdr:colOff>
      <xdr:row>10</xdr:row>
      <xdr:rowOff>730250</xdr:rowOff>
    </xdr:to>
    <xdr:sp macro="" textlink="">
      <xdr:nvSpPr>
        <xdr:cNvPr id="34" name="Rectángulo redondeado 33">
          <a:hlinkClick xmlns:r="http://schemas.openxmlformats.org/officeDocument/2006/relationships" r:id="rId3"/>
          <a:extLst>
            <a:ext uri="{FF2B5EF4-FFF2-40B4-BE49-F238E27FC236}">
              <a16:creationId xmlns:a16="http://schemas.microsoft.com/office/drawing/2014/main" id="{00000000-0008-0000-0000-000022000000}"/>
            </a:ext>
          </a:extLst>
        </xdr:cNvPr>
        <xdr:cNvSpPr/>
      </xdr:nvSpPr>
      <xdr:spPr>
        <a:xfrm>
          <a:off x="5482166" y="1693333"/>
          <a:ext cx="1371600" cy="381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4</xdr:col>
      <xdr:colOff>391583</xdr:colOff>
      <xdr:row>11</xdr:row>
      <xdr:rowOff>254000</xdr:rowOff>
    </xdr:from>
    <xdr:to>
      <xdr:col>4</xdr:col>
      <xdr:colOff>1763183</xdr:colOff>
      <xdr:row>11</xdr:row>
      <xdr:rowOff>635000</xdr:rowOff>
    </xdr:to>
    <xdr:sp macro="" textlink="">
      <xdr:nvSpPr>
        <xdr:cNvPr id="35" name="Rectángulo redondeado 34">
          <a:hlinkClick xmlns:r="http://schemas.openxmlformats.org/officeDocument/2006/relationships" r:id="rId4"/>
          <a:extLst>
            <a:ext uri="{FF2B5EF4-FFF2-40B4-BE49-F238E27FC236}">
              <a16:creationId xmlns:a16="http://schemas.microsoft.com/office/drawing/2014/main" id="{00000000-0008-0000-0000-000023000000}"/>
            </a:ext>
          </a:extLst>
        </xdr:cNvPr>
        <xdr:cNvSpPr/>
      </xdr:nvSpPr>
      <xdr:spPr>
        <a:xfrm>
          <a:off x="5439833" y="2741083"/>
          <a:ext cx="1371600" cy="381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4</xdr:col>
      <xdr:colOff>391583</xdr:colOff>
      <xdr:row>12</xdr:row>
      <xdr:rowOff>359833</xdr:rowOff>
    </xdr:from>
    <xdr:to>
      <xdr:col>4</xdr:col>
      <xdr:colOff>1763183</xdr:colOff>
      <xdr:row>12</xdr:row>
      <xdr:rowOff>740833</xdr:rowOff>
    </xdr:to>
    <xdr:sp macro="" textlink="">
      <xdr:nvSpPr>
        <xdr:cNvPr id="36" name="Rectángulo redondeado 35">
          <a:hlinkClick xmlns:r="http://schemas.openxmlformats.org/officeDocument/2006/relationships" r:id="rId4"/>
          <a:extLst>
            <a:ext uri="{FF2B5EF4-FFF2-40B4-BE49-F238E27FC236}">
              <a16:creationId xmlns:a16="http://schemas.microsoft.com/office/drawing/2014/main" id="{00000000-0008-0000-0000-000024000000}"/>
            </a:ext>
          </a:extLst>
        </xdr:cNvPr>
        <xdr:cNvSpPr/>
      </xdr:nvSpPr>
      <xdr:spPr>
        <a:xfrm>
          <a:off x="5439833" y="3989916"/>
          <a:ext cx="1371600" cy="381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4</xdr:col>
      <xdr:colOff>349250</xdr:colOff>
      <xdr:row>13</xdr:row>
      <xdr:rowOff>359834</xdr:rowOff>
    </xdr:from>
    <xdr:to>
      <xdr:col>4</xdr:col>
      <xdr:colOff>1720850</xdr:colOff>
      <xdr:row>13</xdr:row>
      <xdr:rowOff>740834</xdr:rowOff>
    </xdr:to>
    <xdr:sp macro="" textlink="">
      <xdr:nvSpPr>
        <xdr:cNvPr id="37" name="Rectángulo redondeado 36">
          <a:hlinkClick xmlns:r="http://schemas.openxmlformats.org/officeDocument/2006/relationships" r:id="rId4"/>
          <a:extLst>
            <a:ext uri="{FF2B5EF4-FFF2-40B4-BE49-F238E27FC236}">
              <a16:creationId xmlns:a16="http://schemas.microsoft.com/office/drawing/2014/main" id="{00000000-0008-0000-0000-000025000000}"/>
            </a:ext>
          </a:extLst>
        </xdr:cNvPr>
        <xdr:cNvSpPr/>
      </xdr:nvSpPr>
      <xdr:spPr>
        <a:xfrm>
          <a:off x="5397500" y="5132917"/>
          <a:ext cx="1371600" cy="381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4</xdr:col>
      <xdr:colOff>359833</xdr:colOff>
      <xdr:row>14</xdr:row>
      <xdr:rowOff>359833</xdr:rowOff>
    </xdr:from>
    <xdr:to>
      <xdr:col>4</xdr:col>
      <xdr:colOff>1731433</xdr:colOff>
      <xdr:row>14</xdr:row>
      <xdr:rowOff>740833</xdr:rowOff>
    </xdr:to>
    <xdr:sp macro="" textlink="">
      <xdr:nvSpPr>
        <xdr:cNvPr id="38" name="Rectángulo redondeado 37">
          <a:hlinkClick xmlns:r="http://schemas.openxmlformats.org/officeDocument/2006/relationships" r:id="rId5"/>
          <a:extLst>
            <a:ext uri="{FF2B5EF4-FFF2-40B4-BE49-F238E27FC236}">
              <a16:creationId xmlns:a16="http://schemas.microsoft.com/office/drawing/2014/main" id="{00000000-0008-0000-0000-000026000000}"/>
            </a:ext>
          </a:extLst>
        </xdr:cNvPr>
        <xdr:cNvSpPr/>
      </xdr:nvSpPr>
      <xdr:spPr>
        <a:xfrm>
          <a:off x="5408083" y="6275916"/>
          <a:ext cx="1371600" cy="381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4</xdr:col>
      <xdr:colOff>349250</xdr:colOff>
      <xdr:row>15</xdr:row>
      <xdr:rowOff>349250</xdr:rowOff>
    </xdr:from>
    <xdr:to>
      <xdr:col>4</xdr:col>
      <xdr:colOff>1720850</xdr:colOff>
      <xdr:row>15</xdr:row>
      <xdr:rowOff>730250</xdr:rowOff>
    </xdr:to>
    <xdr:sp macro="" textlink="">
      <xdr:nvSpPr>
        <xdr:cNvPr id="39" name="Rectángulo redondeado 38">
          <a:hlinkClick xmlns:r="http://schemas.openxmlformats.org/officeDocument/2006/relationships" r:id="rId6"/>
          <a:extLst>
            <a:ext uri="{FF2B5EF4-FFF2-40B4-BE49-F238E27FC236}">
              <a16:creationId xmlns:a16="http://schemas.microsoft.com/office/drawing/2014/main" id="{00000000-0008-0000-0000-000027000000}"/>
            </a:ext>
          </a:extLst>
        </xdr:cNvPr>
        <xdr:cNvSpPr/>
      </xdr:nvSpPr>
      <xdr:spPr>
        <a:xfrm>
          <a:off x="5397500" y="7408333"/>
          <a:ext cx="1371600" cy="381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4</xdr:col>
      <xdr:colOff>359834</xdr:colOff>
      <xdr:row>16</xdr:row>
      <xdr:rowOff>338667</xdr:rowOff>
    </xdr:from>
    <xdr:to>
      <xdr:col>4</xdr:col>
      <xdr:colOff>1731434</xdr:colOff>
      <xdr:row>16</xdr:row>
      <xdr:rowOff>719667</xdr:rowOff>
    </xdr:to>
    <xdr:sp macro="" textlink="">
      <xdr:nvSpPr>
        <xdr:cNvPr id="40" name="Rectángulo redondeado 39">
          <a:hlinkClick xmlns:r="http://schemas.openxmlformats.org/officeDocument/2006/relationships" r:id="rId7"/>
          <a:extLst>
            <a:ext uri="{FF2B5EF4-FFF2-40B4-BE49-F238E27FC236}">
              <a16:creationId xmlns:a16="http://schemas.microsoft.com/office/drawing/2014/main" id="{00000000-0008-0000-0000-000028000000}"/>
            </a:ext>
          </a:extLst>
        </xdr:cNvPr>
        <xdr:cNvSpPr/>
      </xdr:nvSpPr>
      <xdr:spPr>
        <a:xfrm>
          <a:off x="5408084" y="8540750"/>
          <a:ext cx="1371600" cy="381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4</xdr:col>
      <xdr:colOff>317500</xdr:colOff>
      <xdr:row>17</xdr:row>
      <xdr:rowOff>349250</xdr:rowOff>
    </xdr:from>
    <xdr:to>
      <xdr:col>4</xdr:col>
      <xdr:colOff>1689100</xdr:colOff>
      <xdr:row>17</xdr:row>
      <xdr:rowOff>730250</xdr:rowOff>
    </xdr:to>
    <xdr:sp macro="" textlink="">
      <xdr:nvSpPr>
        <xdr:cNvPr id="41" name="Rectángulo redondeado 40">
          <a:hlinkClick xmlns:r="http://schemas.openxmlformats.org/officeDocument/2006/relationships" r:id="rId8"/>
          <a:extLst>
            <a:ext uri="{FF2B5EF4-FFF2-40B4-BE49-F238E27FC236}">
              <a16:creationId xmlns:a16="http://schemas.microsoft.com/office/drawing/2014/main" id="{00000000-0008-0000-0000-000029000000}"/>
            </a:ext>
          </a:extLst>
        </xdr:cNvPr>
        <xdr:cNvSpPr/>
      </xdr:nvSpPr>
      <xdr:spPr>
        <a:xfrm>
          <a:off x="5365750" y="9694333"/>
          <a:ext cx="1371600" cy="381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4</xdr:col>
      <xdr:colOff>328083</xdr:colOff>
      <xdr:row>18</xdr:row>
      <xdr:rowOff>359834</xdr:rowOff>
    </xdr:from>
    <xdr:to>
      <xdr:col>4</xdr:col>
      <xdr:colOff>1699683</xdr:colOff>
      <xdr:row>18</xdr:row>
      <xdr:rowOff>740834</xdr:rowOff>
    </xdr:to>
    <xdr:sp macro="" textlink="">
      <xdr:nvSpPr>
        <xdr:cNvPr id="42" name="Rectángulo redondeado 41">
          <a:hlinkClick xmlns:r="http://schemas.openxmlformats.org/officeDocument/2006/relationships" r:id="rId9"/>
          <a:extLst>
            <a:ext uri="{FF2B5EF4-FFF2-40B4-BE49-F238E27FC236}">
              <a16:creationId xmlns:a16="http://schemas.microsoft.com/office/drawing/2014/main" id="{00000000-0008-0000-0000-00002A000000}"/>
            </a:ext>
          </a:extLst>
        </xdr:cNvPr>
        <xdr:cNvSpPr/>
      </xdr:nvSpPr>
      <xdr:spPr>
        <a:xfrm>
          <a:off x="5376333" y="10847917"/>
          <a:ext cx="1371600" cy="381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4</xdr:col>
      <xdr:colOff>317500</xdr:colOff>
      <xdr:row>19</xdr:row>
      <xdr:rowOff>359833</xdr:rowOff>
    </xdr:from>
    <xdr:to>
      <xdr:col>4</xdr:col>
      <xdr:colOff>1689100</xdr:colOff>
      <xdr:row>19</xdr:row>
      <xdr:rowOff>740833</xdr:rowOff>
    </xdr:to>
    <xdr:sp macro="" textlink="">
      <xdr:nvSpPr>
        <xdr:cNvPr id="43" name="Rectángulo redondeado 42">
          <a:hlinkClick xmlns:r="http://schemas.openxmlformats.org/officeDocument/2006/relationships" r:id="rId10"/>
          <a:extLst>
            <a:ext uri="{FF2B5EF4-FFF2-40B4-BE49-F238E27FC236}">
              <a16:creationId xmlns:a16="http://schemas.microsoft.com/office/drawing/2014/main" id="{00000000-0008-0000-0000-00002B000000}"/>
            </a:ext>
          </a:extLst>
        </xdr:cNvPr>
        <xdr:cNvSpPr/>
      </xdr:nvSpPr>
      <xdr:spPr>
        <a:xfrm>
          <a:off x="5365750" y="11990916"/>
          <a:ext cx="1371600" cy="381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4</xdr:col>
      <xdr:colOff>296334</xdr:colOff>
      <xdr:row>20</xdr:row>
      <xdr:rowOff>391584</xdr:rowOff>
    </xdr:from>
    <xdr:to>
      <xdr:col>4</xdr:col>
      <xdr:colOff>1667934</xdr:colOff>
      <xdr:row>20</xdr:row>
      <xdr:rowOff>772584</xdr:rowOff>
    </xdr:to>
    <xdr:sp macro="" textlink="">
      <xdr:nvSpPr>
        <xdr:cNvPr id="44" name="Rectángulo redondeado 43">
          <a:hlinkClick xmlns:r="http://schemas.openxmlformats.org/officeDocument/2006/relationships" r:id="rId11"/>
          <a:extLst>
            <a:ext uri="{FF2B5EF4-FFF2-40B4-BE49-F238E27FC236}">
              <a16:creationId xmlns:a16="http://schemas.microsoft.com/office/drawing/2014/main" id="{00000000-0008-0000-0000-00002C000000}"/>
            </a:ext>
          </a:extLst>
        </xdr:cNvPr>
        <xdr:cNvSpPr/>
      </xdr:nvSpPr>
      <xdr:spPr>
        <a:xfrm>
          <a:off x="5344584" y="13165667"/>
          <a:ext cx="1371600" cy="381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4</xdr:col>
      <xdr:colOff>402166</xdr:colOff>
      <xdr:row>21</xdr:row>
      <xdr:rowOff>338666</xdr:rowOff>
    </xdr:from>
    <xdr:to>
      <xdr:col>4</xdr:col>
      <xdr:colOff>1773766</xdr:colOff>
      <xdr:row>21</xdr:row>
      <xdr:rowOff>719666</xdr:rowOff>
    </xdr:to>
    <xdr:sp macro="" textlink="">
      <xdr:nvSpPr>
        <xdr:cNvPr id="45" name="Rectángulo redondeado 44">
          <a:hlinkClick xmlns:r="http://schemas.openxmlformats.org/officeDocument/2006/relationships" r:id="rId12"/>
          <a:extLst>
            <a:ext uri="{FF2B5EF4-FFF2-40B4-BE49-F238E27FC236}">
              <a16:creationId xmlns:a16="http://schemas.microsoft.com/office/drawing/2014/main" id="{00000000-0008-0000-0000-00002D000000}"/>
            </a:ext>
          </a:extLst>
        </xdr:cNvPr>
        <xdr:cNvSpPr/>
      </xdr:nvSpPr>
      <xdr:spPr>
        <a:xfrm>
          <a:off x="5450416" y="14255749"/>
          <a:ext cx="1371600" cy="381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4</xdr:col>
      <xdr:colOff>370416</xdr:colOff>
      <xdr:row>22</xdr:row>
      <xdr:rowOff>391584</xdr:rowOff>
    </xdr:from>
    <xdr:to>
      <xdr:col>4</xdr:col>
      <xdr:colOff>1742016</xdr:colOff>
      <xdr:row>22</xdr:row>
      <xdr:rowOff>772584</xdr:rowOff>
    </xdr:to>
    <xdr:sp macro="" textlink="">
      <xdr:nvSpPr>
        <xdr:cNvPr id="46" name="Rectángulo redondeado 45">
          <a:hlinkClick xmlns:r="http://schemas.openxmlformats.org/officeDocument/2006/relationships" r:id="rId13"/>
          <a:extLst>
            <a:ext uri="{FF2B5EF4-FFF2-40B4-BE49-F238E27FC236}">
              <a16:creationId xmlns:a16="http://schemas.microsoft.com/office/drawing/2014/main" id="{00000000-0008-0000-0000-00002E000000}"/>
            </a:ext>
          </a:extLst>
        </xdr:cNvPr>
        <xdr:cNvSpPr/>
      </xdr:nvSpPr>
      <xdr:spPr>
        <a:xfrm>
          <a:off x="5418666" y="15451667"/>
          <a:ext cx="1371600" cy="381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4</xdr:col>
      <xdr:colOff>381000</xdr:colOff>
      <xdr:row>23</xdr:row>
      <xdr:rowOff>381000</xdr:rowOff>
    </xdr:from>
    <xdr:to>
      <xdr:col>4</xdr:col>
      <xdr:colOff>1752600</xdr:colOff>
      <xdr:row>23</xdr:row>
      <xdr:rowOff>762000</xdr:rowOff>
    </xdr:to>
    <xdr:sp macro="" textlink="">
      <xdr:nvSpPr>
        <xdr:cNvPr id="47" name="Rectángulo redondeado 46">
          <a:hlinkClick xmlns:r="http://schemas.openxmlformats.org/officeDocument/2006/relationships" r:id="rId14"/>
          <a:extLst>
            <a:ext uri="{FF2B5EF4-FFF2-40B4-BE49-F238E27FC236}">
              <a16:creationId xmlns:a16="http://schemas.microsoft.com/office/drawing/2014/main" id="{00000000-0008-0000-0000-00002F000000}"/>
            </a:ext>
          </a:extLst>
        </xdr:cNvPr>
        <xdr:cNvSpPr/>
      </xdr:nvSpPr>
      <xdr:spPr>
        <a:xfrm>
          <a:off x="5429250" y="16584083"/>
          <a:ext cx="1371600" cy="381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4</xdr:col>
      <xdr:colOff>412750</xdr:colOff>
      <xdr:row>24</xdr:row>
      <xdr:rowOff>402167</xdr:rowOff>
    </xdr:from>
    <xdr:to>
      <xdr:col>4</xdr:col>
      <xdr:colOff>1784350</xdr:colOff>
      <xdr:row>24</xdr:row>
      <xdr:rowOff>783167</xdr:rowOff>
    </xdr:to>
    <xdr:sp macro="" textlink="">
      <xdr:nvSpPr>
        <xdr:cNvPr id="48" name="Rectángulo redondeado 47">
          <a:hlinkClick xmlns:r="http://schemas.openxmlformats.org/officeDocument/2006/relationships" r:id="rId15"/>
          <a:extLst>
            <a:ext uri="{FF2B5EF4-FFF2-40B4-BE49-F238E27FC236}">
              <a16:creationId xmlns:a16="http://schemas.microsoft.com/office/drawing/2014/main" id="{00000000-0008-0000-0000-000030000000}"/>
            </a:ext>
          </a:extLst>
        </xdr:cNvPr>
        <xdr:cNvSpPr/>
      </xdr:nvSpPr>
      <xdr:spPr>
        <a:xfrm>
          <a:off x="5461000" y="17748250"/>
          <a:ext cx="1371600" cy="381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4</xdr:col>
      <xdr:colOff>381000</xdr:colOff>
      <xdr:row>25</xdr:row>
      <xdr:rowOff>391583</xdr:rowOff>
    </xdr:from>
    <xdr:to>
      <xdr:col>4</xdr:col>
      <xdr:colOff>1752600</xdr:colOff>
      <xdr:row>25</xdr:row>
      <xdr:rowOff>772583</xdr:rowOff>
    </xdr:to>
    <xdr:sp macro="" textlink="">
      <xdr:nvSpPr>
        <xdr:cNvPr id="49" name="Rectángulo redondeado 48">
          <a:hlinkClick xmlns:r="http://schemas.openxmlformats.org/officeDocument/2006/relationships" r:id="rId16"/>
          <a:extLst>
            <a:ext uri="{FF2B5EF4-FFF2-40B4-BE49-F238E27FC236}">
              <a16:creationId xmlns:a16="http://schemas.microsoft.com/office/drawing/2014/main" id="{00000000-0008-0000-0000-000031000000}"/>
            </a:ext>
          </a:extLst>
        </xdr:cNvPr>
        <xdr:cNvSpPr/>
      </xdr:nvSpPr>
      <xdr:spPr>
        <a:xfrm>
          <a:off x="5429250" y="18880666"/>
          <a:ext cx="1371600" cy="381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4</xdr:col>
      <xdr:colOff>391584</xdr:colOff>
      <xdr:row>26</xdr:row>
      <xdr:rowOff>423334</xdr:rowOff>
    </xdr:from>
    <xdr:to>
      <xdr:col>4</xdr:col>
      <xdr:colOff>1763184</xdr:colOff>
      <xdr:row>26</xdr:row>
      <xdr:rowOff>804334</xdr:rowOff>
    </xdr:to>
    <xdr:sp macro="" textlink="">
      <xdr:nvSpPr>
        <xdr:cNvPr id="50" name="Rectángulo redondeado 49">
          <a:hlinkClick xmlns:r="http://schemas.openxmlformats.org/officeDocument/2006/relationships" r:id="rId17"/>
          <a:extLst>
            <a:ext uri="{FF2B5EF4-FFF2-40B4-BE49-F238E27FC236}">
              <a16:creationId xmlns:a16="http://schemas.microsoft.com/office/drawing/2014/main" id="{00000000-0008-0000-0000-000032000000}"/>
            </a:ext>
          </a:extLst>
        </xdr:cNvPr>
        <xdr:cNvSpPr/>
      </xdr:nvSpPr>
      <xdr:spPr>
        <a:xfrm>
          <a:off x="5439834" y="20055417"/>
          <a:ext cx="1371600" cy="381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4</xdr:col>
      <xdr:colOff>359833</xdr:colOff>
      <xdr:row>27</xdr:row>
      <xdr:rowOff>381000</xdr:rowOff>
    </xdr:from>
    <xdr:to>
      <xdr:col>4</xdr:col>
      <xdr:colOff>1731433</xdr:colOff>
      <xdr:row>27</xdr:row>
      <xdr:rowOff>762000</xdr:rowOff>
    </xdr:to>
    <xdr:sp macro="" textlink="">
      <xdr:nvSpPr>
        <xdr:cNvPr id="51" name="Rectángulo redondeado 50">
          <a:hlinkClick xmlns:r="http://schemas.openxmlformats.org/officeDocument/2006/relationships" r:id="rId18"/>
          <a:extLst>
            <a:ext uri="{FF2B5EF4-FFF2-40B4-BE49-F238E27FC236}">
              <a16:creationId xmlns:a16="http://schemas.microsoft.com/office/drawing/2014/main" id="{00000000-0008-0000-0000-000033000000}"/>
            </a:ext>
          </a:extLst>
        </xdr:cNvPr>
        <xdr:cNvSpPr/>
      </xdr:nvSpPr>
      <xdr:spPr>
        <a:xfrm>
          <a:off x="5408083" y="21156083"/>
          <a:ext cx="1371600" cy="381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4</xdr:col>
      <xdr:colOff>349250</xdr:colOff>
      <xdr:row>28</xdr:row>
      <xdr:rowOff>285750</xdr:rowOff>
    </xdr:from>
    <xdr:to>
      <xdr:col>4</xdr:col>
      <xdr:colOff>1720850</xdr:colOff>
      <xdr:row>28</xdr:row>
      <xdr:rowOff>666750</xdr:rowOff>
    </xdr:to>
    <xdr:sp macro="" textlink="">
      <xdr:nvSpPr>
        <xdr:cNvPr id="52" name="Rectángulo redondeado 51">
          <a:hlinkClick xmlns:r="http://schemas.openxmlformats.org/officeDocument/2006/relationships" r:id="rId19"/>
          <a:extLst>
            <a:ext uri="{FF2B5EF4-FFF2-40B4-BE49-F238E27FC236}">
              <a16:creationId xmlns:a16="http://schemas.microsoft.com/office/drawing/2014/main" id="{00000000-0008-0000-0000-000034000000}"/>
            </a:ext>
          </a:extLst>
        </xdr:cNvPr>
        <xdr:cNvSpPr/>
      </xdr:nvSpPr>
      <xdr:spPr>
        <a:xfrm>
          <a:off x="5397500" y="22203833"/>
          <a:ext cx="1371600" cy="381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4</xdr:col>
      <xdr:colOff>359833</xdr:colOff>
      <xdr:row>29</xdr:row>
      <xdr:rowOff>328083</xdr:rowOff>
    </xdr:from>
    <xdr:to>
      <xdr:col>4</xdr:col>
      <xdr:colOff>1731433</xdr:colOff>
      <xdr:row>29</xdr:row>
      <xdr:rowOff>709083</xdr:rowOff>
    </xdr:to>
    <xdr:sp macro="" textlink="">
      <xdr:nvSpPr>
        <xdr:cNvPr id="53" name="Rectángulo redondeado 52">
          <a:hlinkClick xmlns:r="http://schemas.openxmlformats.org/officeDocument/2006/relationships" r:id="rId20"/>
          <a:extLst>
            <a:ext uri="{FF2B5EF4-FFF2-40B4-BE49-F238E27FC236}">
              <a16:creationId xmlns:a16="http://schemas.microsoft.com/office/drawing/2014/main" id="{00000000-0008-0000-0000-000035000000}"/>
            </a:ext>
          </a:extLst>
        </xdr:cNvPr>
        <xdr:cNvSpPr/>
      </xdr:nvSpPr>
      <xdr:spPr>
        <a:xfrm>
          <a:off x="5408083" y="23389166"/>
          <a:ext cx="1371600" cy="381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4</xdr:col>
      <xdr:colOff>402166</xdr:colOff>
      <xdr:row>30</xdr:row>
      <xdr:rowOff>381000</xdr:rowOff>
    </xdr:from>
    <xdr:to>
      <xdr:col>4</xdr:col>
      <xdr:colOff>1773766</xdr:colOff>
      <xdr:row>30</xdr:row>
      <xdr:rowOff>762000</xdr:rowOff>
    </xdr:to>
    <xdr:sp macro="" textlink="">
      <xdr:nvSpPr>
        <xdr:cNvPr id="54" name="Rectángulo redondeado 53">
          <a:hlinkClick xmlns:r="http://schemas.openxmlformats.org/officeDocument/2006/relationships" r:id="rId21"/>
          <a:extLst>
            <a:ext uri="{FF2B5EF4-FFF2-40B4-BE49-F238E27FC236}">
              <a16:creationId xmlns:a16="http://schemas.microsoft.com/office/drawing/2014/main" id="{00000000-0008-0000-0000-000036000000}"/>
            </a:ext>
          </a:extLst>
        </xdr:cNvPr>
        <xdr:cNvSpPr/>
      </xdr:nvSpPr>
      <xdr:spPr>
        <a:xfrm>
          <a:off x="5450416" y="24585083"/>
          <a:ext cx="1371600" cy="381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4</xdr:col>
      <xdr:colOff>402167</xdr:colOff>
      <xdr:row>31</xdr:row>
      <xdr:rowOff>317500</xdr:rowOff>
    </xdr:from>
    <xdr:to>
      <xdr:col>4</xdr:col>
      <xdr:colOff>1773767</xdr:colOff>
      <xdr:row>31</xdr:row>
      <xdr:rowOff>698500</xdr:rowOff>
    </xdr:to>
    <xdr:sp macro="" textlink="">
      <xdr:nvSpPr>
        <xdr:cNvPr id="55" name="Rectángulo redondeado 54">
          <a:hlinkClick xmlns:r="http://schemas.openxmlformats.org/officeDocument/2006/relationships" r:id="rId22"/>
          <a:extLst>
            <a:ext uri="{FF2B5EF4-FFF2-40B4-BE49-F238E27FC236}">
              <a16:creationId xmlns:a16="http://schemas.microsoft.com/office/drawing/2014/main" id="{00000000-0008-0000-0000-000037000000}"/>
            </a:ext>
          </a:extLst>
        </xdr:cNvPr>
        <xdr:cNvSpPr/>
      </xdr:nvSpPr>
      <xdr:spPr>
        <a:xfrm>
          <a:off x="5450417" y="25664583"/>
          <a:ext cx="1371600" cy="381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4</xdr:col>
      <xdr:colOff>455084</xdr:colOff>
      <xdr:row>32</xdr:row>
      <xdr:rowOff>306917</xdr:rowOff>
    </xdr:from>
    <xdr:to>
      <xdr:col>4</xdr:col>
      <xdr:colOff>1826684</xdr:colOff>
      <xdr:row>32</xdr:row>
      <xdr:rowOff>687917</xdr:rowOff>
    </xdr:to>
    <xdr:sp macro="" textlink="">
      <xdr:nvSpPr>
        <xdr:cNvPr id="56" name="Rectángulo redondeado 55">
          <a:hlinkClick xmlns:r="http://schemas.openxmlformats.org/officeDocument/2006/relationships" r:id="rId23"/>
          <a:extLst>
            <a:ext uri="{FF2B5EF4-FFF2-40B4-BE49-F238E27FC236}">
              <a16:creationId xmlns:a16="http://schemas.microsoft.com/office/drawing/2014/main" id="{00000000-0008-0000-0000-000038000000}"/>
            </a:ext>
          </a:extLst>
        </xdr:cNvPr>
        <xdr:cNvSpPr/>
      </xdr:nvSpPr>
      <xdr:spPr>
        <a:xfrm>
          <a:off x="5503334" y="26797000"/>
          <a:ext cx="1371600" cy="381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4</xdr:col>
      <xdr:colOff>423334</xdr:colOff>
      <xdr:row>33</xdr:row>
      <xdr:rowOff>338667</xdr:rowOff>
    </xdr:from>
    <xdr:to>
      <xdr:col>4</xdr:col>
      <xdr:colOff>1794934</xdr:colOff>
      <xdr:row>33</xdr:row>
      <xdr:rowOff>719667</xdr:rowOff>
    </xdr:to>
    <xdr:sp macro="" textlink="">
      <xdr:nvSpPr>
        <xdr:cNvPr id="57" name="Rectángulo redondeado 56">
          <a:hlinkClick xmlns:r="http://schemas.openxmlformats.org/officeDocument/2006/relationships" r:id="rId24"/>
          <a:extLst>
            <a:ext uri="{FF2B5EF4-FFF2-40B4-BE49-F238E27FC236}">
              <a16:creationId xmlns:a16="http://schemas.microsoft.com/office/drawing/2014/main" id="{00000000-0008-0000-0000-000039000000}"/>
            </a:ext>
          </a:extLst>
        </xdr:cNvPr>
        <xdr:cNvSpPr/>
      </xdr:nvSpPr>
      <xdr:spPr>
        <a:xfrm>
          <a:off x="5471584" y="27971750"/>
          <a:ext cx="1371600" cy="381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4</xdr:col>
      <xdr:colOff>433917</xdr:colOff>
      <xdr:row>35</xdr:row>
      <xdr:rowOff>338667</xdr:rowOff>
    </xdr:from>
    <xdr:to>
      <xdr:col>4</xdr:col>
      <xdr:colOff>1805517</xdr:colOff>
      <xdr:row>35</xdr:row>
      <xdr:rowOff>719667</xdr:rowOff>
    </xdr:to>
    <xdr:sp macro="" textlink="">
      <xdr:nvSpPr>
        <xdr:cNvPr id="58" name="Rectángulo redondeado 57">
          <a:hlinkClick xmlns:r="http://schemas.openxmlformats.org/officeDocument/2006/relationships" r:id="rId25"/>
          <a:extLst>
            <a:ext uri="{FF2B5EF4-FFF2-40B4-BE49-F238E27FC236}">
              <a16:creationId xmlns:a16="http://schemas.microsoft.com/office/drawing/2014/main" id="{00000000-0008-0000-0000-00003A000000}"/>
            </a:ext>
          </a:extLst>
        </xdr:cNvPr>
        <xdr:cNvSpPr/>
      </xdr:nvSpPr>
      <xdr:spPr>
        <a:xfrm>
          <a:off x="5482167" y="30257750"/>
          <a:ext cx="1371600" cy="381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4</xdr:col>
      <xdr:colOff>381000</xdr:colOff>
      <xdr:row>36</xdr:row>
      <xdr:rowOff>381000</xdr:rowOff>
    </xdr:from>
    <xdr:to>
      <xdr:col>4</xdr:col>
      <xdr:colOff>1752600</xdr:colOff>
      <xdr:row>36</xdr:row>
      <xdr:rowOff>762000</xdr:rowOff>
    </xdr:to>
    <xdr:sp macro="" textlink="">
      <xdr:nvSpPr>
        <xdr:cNvPr id="59" name="Rectángulo redondeado 58">
          <a:hlinkClick xmlns:r="http://schemas.openxmlformats.org/officeDocument/2006/relationships" r:id="rId26"/>
          <a:extLst>
            <a:ext uri="{FF2B5EF4-FFF2-40B4-BE49-F238E27FC236}">
              <a16:creationId xmlns:a16="http://schemas.microsoft.com/office/drawing/2014/main" id="{00000000-0008-0000-0000-00003B000000}"/>
            </a:ext>
          </a:extLst>
        </xdr:cNvPr>
        <xdr:cNvSpPr/>
      </xdr:nvSpPr>
      <xdr:spPr>
        <a:xfrm>
          <a:off x="5429250" y="31443083"/>
          <a:ext cx="1371600" cy="381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4</xdr:col>
      <xdr:colOff>381000</xdr:colOff>
      <xdr:row>37</xdr:row>
      <xdr:rowOff>391584</xdr:rowOff>
    </xdr:from>
    <xdr:to>
      <xdr:col>4</xdr:col>
      <xdr:colOff>1752600</xdr:colOff>
      <xdr:row>37</xdr:row>
      <xdr:rowOff>696384</xdr:rowOff>
    </xdr:to>
    <xdr:sp macro="" textlink="">
      <xdr:nvSpPr>
        <xdr:cNvPr id="60" name="Rectángulo redondeado 59">
          <a:hlinkClick xmlns:r="http://schemas.openxmlformats.org/officeDocument/2006/relationships" r:id="rId26"/>
          <a:extLst>
            <a:ext uri="{FF2B5EF4-FFF2-40B4-BE49-F238E27FC236}">
              <a16:creationId xmlns:a16="http://schemas.microsoft.com/office/drawing/2014/main" id="{00000000-0008-0000-0000-00003C000000}"/>
            </a:ext>
          </a:extLst>
        </xdr:cNvPr>
        <xdr:cNvSpPr/>
      </xdr:nvSpPr>
      <xdr:spPr>
        <a:xfrm>
          <a:off x="5429250" y="32596667"/>
          <a:ext cx="1371600" cy="3048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4</xdr:col>
      <xdr:colOff>359833</xdr:colOff>
      <xdr:row>38</xdr:row>
      <xdr:rowOff>338667</xdr:rowOff>
    </xdr:from>
    <xdr:to>
      <xdr:col>4</xdr:col>
      <xdr:colOff>1731433</xdr:colOff>
      <xdr:row>38</xdr:row>
      <xdr:rowOff>719667</xdr:rowOff>
    </xdr:to>
    <xdr:sp macro="" textlink="">
      <xdr:nvSpPr>
        <xdr:cNvPr id="61" name="Rectángulo redondeado 60">
          <a:hlinkClick xmlns:r="http://schemas.openxmlformats.org/officeDocument/2006/relationships" r:id="rId26"/>
          <a:extLst>
            <a:ext uri="{FF2B5EF4-FFF2-40B4-BE49-F238E27FC236}">
              <a16:creationId xmlns:a16="http://schemas.microsoft.com/office/drawing/2014/main" id="{00000000-0008-0000-0000-00003D000000}"/>
            </a:ext>
          </a:extLst>
        </xdr:cNvPr>
        <xdr:cNvSpPr/>
      </xdr:nvSpPr>
      <xdr:spPr>
        <a:xfrm>
          <a:off x="5408083" y="33686750"/>
          <a:ext cx="1371600" cy="381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4</xdr:col>
      <xdr:colOff>433917</xdr:colOff>
      <xdr:row>41</xdr:row>
      <xdr:rowOff>338667</xdr:rowOff>
    </xdr:from>
    <xdr:to>
      <xdr:col>4</xdr:col>
      <xdr:colOff>1805517</xdr:colOff>
      <xdr:row>41</xdr:row>
      <xdr:rowOff>719667</xdr:rowOff>
    </xdr:to>
    <xdr:sp macro="" textlink="">
      <xdr:nvSpPr>
        <xdr:cNvPr id="62" name="Rectángulo redondeado 61">
          <a:hlinkClick xmlns:r="http://schemas.openxmlformats.org/officeDocument/2006/relationships" r:id="rId27"/>
          <a:extLst>
            <a:ext uri="{FF2B5EF4-FFF2-40B4-BE49-F238E27FC236}">
              <a16:creationId xmlns:a16="http://schemas.microsoft.com/office/drawing/2014/main" id="{00000000-0008-0000-0000-00003E000000}"/>
            </a:ext>
          </a:extLst>
        </xdr:cNvPr>
        <xdr:cNvSpPr/>
      </xdr:nvSpPr>
      <xdr:spPr>
        <a:xfrm>
          <a:off x="5482167" y="37115750"/>
          <a:ext cx="1371600" cy="381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4</xdr:col>
      <xdr:colOff>381000</xdr:colOff>
      <xdr:row>39</xdr:row>
      <xdr:rowOff>412750</xdr:rowOff>
    </xdr:from>
    <xdr:to>
      <xdr:col>4</xdr:col>
      <xdr:colOff>1752600</xdr:colOff>
      <xdr:row>39</xdr:row>
      <xdr:rowOff>746125</xdr:rowOff>
    </xdr:to>
    <xdr:sp macro="" textlink="">
      <xdr:nvSpPr>
        <xdr:cNvPr id="63" name="Rectángulo redondeado 62">
          <a:hlinkClick xmlns:r="http://schemas.openxmlformats.org/officeDocument/2006/relationships" r:id="rId28"/>
          <a:extLst>
            <a:ext uri="{FF2B5EF4-FFF2-40B4-BE49-F238E27FC236}">
              <a16:creationId xmlns:a16="http://schemas.microsoft.com/office/drawing/2014/main" id="{00000000-0008-0000-0000-00003F000000}"/>
            </a:ext>
          </a:extLst>
        </xdr:cNvPr>
        <xdr:cNvSpPr/>
      </xdr:nvSpPr>
      <xdr:spPr>
        <a:xfrm>
          <a:off x="5429250" y="34903833"/>
          <a:ext cx="1371600" cy="333375"/>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4</xdr:col>
      <xdr:colOff>349250</xdr:colOff>
      <xdr:row>40</xdr:row>
      <xdr:rowOff>306916</xdr:rowOff>
    </xdr:from>
    <xdr:to>
      <xdr:col>4</xdr:col>
      <xdr:colOff>1720850</xdr:colOff>
      <xdr:row>40</xdr:row>
      <xdr:rowOff>687916</xdr:rowOff>
    </xdr:to>
    <xdr:sp macro="" textlink="">
      <xdr:nvSpPr>
        <xdr:cNvPr id="64" name="Rectángulo redondeado 63">
          <a:extLst>
            <a:ext uri="{FF2B5EF4-FFF2-40B4-BE49-F238E27FC236}">
              <a16:creationId xmlns:a16="http://schemas.microsoft.com/office/drawing/2014/main" id="{00000000-0008-0000-0000-000040000000}"/>
            </a:ext>
          </a:extLst>
        </xdr:cNvPr>
        <xdr:cNvSpPr/>
      </xdr:nvSpPr>
      <xdr:spPr>
        <a:xfrm>
          <a:off x="5397500" y="35940999"/>
          <a:ext cx="1371600" cy="381000"/>
        </a:xfrm>
        <a:prstGeom prst="roundRect">
          <a:avLst/>
        </a:prstGeom>
        <a:solidFill>
          <a:schemeClr val="accent6">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800" b="1">
              <a:latin typeface="Arial" panose="020B0604020202020204" pitchFamily="34" charset="0"/>
              <a:cs typeface="Arial" panose="020B0604020202020204" pitchFamily="34" charset="0"/>
            </a:rPr>
            <a:t>IR</a:t>
          </a:r>
          <a:endParaRPr lang="es-CO" sz="1100" b="1">
            <a:latin typeface="Arial" panose="020B0604020202020204" pitchFamily="34" charset="0"/>
            <a:cs typeface="Arial" panose="020B0604020202020204" pitchFamily="34" charset="0"/>
          </a:endParaRPr>
        </a:p>
      </xdr:txBody>
    </xdr:sp>
    <xdr:clientData/>
  </xdr:twoCellAnchor>
  <xdr:twoCellAnchor>
    <xdr:from>
      <xdr:col>1</xdr:col>
      <xdr:colOff>433918</xdr:colOff>
      <xdr:row>0</xdr:row>
      <xdr:rowOff>137583</xdr:rowOff>
    </xdr:from>
    <xdr:to>
      <xdr:col>5</xdr:col>
      <xdr:colOff>582085</xdr:colOff>
      <xdr:row>8</xdr:row>
      <xdr:rowOff>31750</xdr:rowOff>
    </xdr:to>
    <xdr:sp macro="" textlink="">
      <xdr:nvSpPr>
        <xdr:cNvPr id="2" name="Rectángulo redondeado 1">
          <a:extLst>
            <a:ext uri="{FF2B5EF4-FFF2-40B4-BE49-F238E27FC236}">
              <a16:creationId xmlns:a16="http://schemas.microsoft.com/office/drawing/2014/main" id="{00000000-0008-0000-0000-000002000000}"/>
            </a:ext>
          </a:extLst>
        </xdr:cNvPr>
        <xdr:cNvSpPr/>
      </xdr:nvSpPr>
      <xdr:spPr>
        <a:xfrm>
          <a:off x="1195918" y="137583"/>
          <a:ext cx="8180917" cy="1418167"/>
        </a:xfrm>
        <a:prstGeom prst="roundRect">
          <a:avLst/>
        </a:prstGeom>
        <a:solidFill>
          <a:sysClr val="window" lastClr="FFFFFF"/>
        </a:solidFill>
        <a:ln w="38100">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CO" sz="1600">
              <a:solidFill>
                <a:schemeClr val="accent2"/>
              </a:solidFill>
            </a:rPr>
            <a:t>Bienvenido a la herramienta de medición de Indicadores de Gestión</a:t>
          </a:r>
        </a:p>
        <a:p>
          <a:pPr algn="l"/>
          <a:r>
            <a:rPr lang="es-CO" sz="1400">
              <a:solidFill>
                <a:srgbClr val="0070C0"/>
              </a:solidFill>
            </a:rPr>
            <a:t>Para direccionarte a tu hoja de calculo, ubica tu proceso y</a:t>
          </a:r>
          <a:r>
            <a:rPr lang="es-CO" sz="1400" baseline="0">
              <a:solidFill>
                <a:srgbClr val="0070C0"/>
              </a:solidFill>
            </a:rPr>
            <a:t> dependencia y oprime IR, allí encontrarás los indicadores definidos para tu proceso.</a:t>
          </a:r>
        </a:p>
        <a:p>
          <a:pPr algn="l"/>
          <a:r>
            <a:rPr lang="es-CO" sz="1400" baseline="0">
              <a:solidFill>
                <a:srgbClr val="0070C0"/>
              </a:solidFill>
            </a:rPr>
            <a:t>Realiza el reporte teniendo en cuenta la frecuencia de medición definida para cada indicador y la formula de cálculo alimentando además las celdas de análisis de acuerdo a los resultados obtenidos.</a:t>
          </a:r>
          <a:endParaRPr lang="es-CO" sz="1400">
            <a:solidFill>
              <a:srgbClr val="0070C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435428</xdr:colOff>
      <xdr:row>3</xdr:row>
      <xdr:rowOff>95250</xdr:rowOff>
    </xdr:from>
    <xdr:to>
      <xdr:col>12</xdr:col>
      <xdr:colOff>3592284</xdr:colOff>
      <xdr:row>3</xdr:row>
      <xdr:rowOff>1428750</xdr:rowOff>
    </xdr:to>
    <xdr:graphicFrame macro="">
      <xdr:nvGraphicFramePr>
        <xdr:cNvPr id="3" name="Gráfico 2">
          <a:extLst>
            <a:ext uri="{FF2B5EF4-FFF2-40B4-BE49-F238E27FC236}">
              <a16:creationId xmlns:a16="http://schemas.microsoft.com/office/drawing/2014/main"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421821</xdr:colOff>
      <xdr:row>4</xdr:row>
      <xdr:rowOff>108858</xdr:rowOff>
    </xdr:from>
    <xdr:to>
      <xdr:col>12</xdr:col>
      <xdr:colOff>3578677</xdr:colOff>
      <xdr:row>4</xdr:row>
      <xdr:rowOff>1442358</xdr:rowOff>
    </xdr:to>
    <xdr:graphicFrame macro="">
      <xdr:nvGraphicFramePr>
        <xdr:cNvPr id="4" name="Gráfico 3">
          <a:extLst>
            <a:ext uri="{FF2B5EF4-FFF2-40B4-BE49-F238E27FC236}">
              <a16:creationId xmlns:a16="http://schemas.microsoft.com/office/drawing/2014/main" id="{00000000-0008-0000-0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400050</xdr:colOff>
      <xdr:row>5</xdr:row>
      <xdr:rowOff>114300</xdr:rowOff>
    </xdr:from>
    <xdr:to>
      <xdr:col>12</xdr:col>
      <xdr:colOff>3556906</xdr:colOff>
      <xdr:row>5</xdr:row>
      <xdr:rowOff>1447800</xdr:rowOff>
    </xdr:to>
    <xdr:graphicFrame macro="">
      <xdr:nvGraphicFramePr>
        <xdr:cNvPr id="5" name="Gráfico 4">
          <a:extLst>
            <a:ext uri="{FF2B5EF4-FFF2-40B4-BE49-F238E27FC236}">
              <a16:creationId xmlns:a16="http://schemas.microsoft.com/office/drawing/2014/main" id="{00000000-0008-0000-08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357188</xdr:colOff>
      <xdr:row>6</xdr:row>
      <xdr:rowOff>95250</xdr:rowOff>
    </xdr:from>
    <xdr:to>
      <xdr:col>12</xdr:col>
      <xdr:colOff>3514044</xdr:colOff>
      <xdr:row>6</xdr:row>
      <xdr:rowOff>1428750</xdr:rowOff>
    </xdr:to>
    <xdr:graphicFrame macro="">
      <xdr:nvGraphicFramePr>
        <xdr:cNvPr id="6" name="Gráfico 5">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381000</xdr:colOff>
      <xdr:row>7</xdr:row>
      <xdr:rowOff>95250</xdr:rowOff>
    </xdr:from>
    <xdr:to>
      <xdr:col>12</xdr:col>
      <xdr:colOff>3537856</xdr:colOff>
      <xdr:row>7</xdr:row>
      <xdr:rowOff>1428750</xdr:rowOff>
    </xdr:to>
    <xdr:graphicFrame macro="">
      <xdr:nvGraphicFramePr>
        <xdr:cNvPr id="7" name="Gráfico 6">
          <a:extLst>
            <a:ext uri="{FF2B5EF4-FFF2-40B4-BE49-F238E27FC236}">
              <a16:creationId xmlns:a16="http://schemas.microsoft.com/office/drawing/2014/main" id="{00000000-0008-0000-08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333375</xdr:colOff>
      <xdr:row>8</xdr:row>
      <xdr:rowOff>95250</xdr:rowOff>
    </xdr:from>
    <xdr:to>
      <xdr:col>12</xdr:col>
      <xdr:colOff>3490231</xdr:colOff>
      <xdr:row>8</xdr:row>
      <xdr:rowOff>1428750</xdr:rowOff>
    </xdr:to>
    <xdr:graphicFrame macro="">
      <xdr:nvGraphicFramePr>
        <xdr:cNvPr id="8" name="Gráfico 7">
          <a:extLst>
            <a:ext uri="{FF2B5EF4-FFF2-40B4-BE49-F238E27FC236}">
              <a16:creationId xmlns:a16="http://schemas.microsoft.com/office/drawing/2014/main" id="{00000000-0008-0000-08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285750</xdr:colOff>
      <xdr:row>9</xdr:row>
      <xdr:rowOff>71437</xdr:rowOff>
    </xdr:from>
    <xdr:to>
      <xdr:col>12</xdr:col>
      <xdr:colOff>3442606</xdr:colOff>
      <xdr:row>9</xdr:row>
      <xdr:rowOff>1404937</xdr:rowOff>
    </xdr:to>
    <xdr:graphicFrame macro="">
      <xdr:nvGraphicFramePr>
        <xdr:cNvPr id="9" name="Gráfico 8">
          <a:extLst>
            <a:ext uri="{FF2B5EF4-FFF2-40B4-BE49-F238E27FC236}">
              <a16:creationId xmlns:a16="http://schemas.microsoft.com/office/drawing/2014/main" id="{00000000-0008-0000-08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285750</xdr:colOff>
      <xdr:row>10</xdr:row>
      <xdr:rowOff>95250</xdr:rowOff>
    </xdr:from>
    <xdr:to>
      <xdr:col>12</xdr:col>
      <xdr:colOff>3442606</xdr:colOff>
      <xdr:row>10</xdr:row>
      <xdr:rowOff>1428750</xdr:rowOff>
    </xdr:to>
    <xdr:graphicFrame macro="">
      <xdr:nvGraphicFramePr>
        <xdr:cNvPr id="10" name="Gráfico 9">
          <a:extLst>
            <a:ext uri="{FF2B5EF4-FFF2-40B4-BE49-F238E27FC236}">
              <a16:creationId xmlns:a16="http://schemas.microsoft.com/office/drawing/2014/main" id="{00000000-0008-0000-08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309562</xdr:colOff>
      <xdr:row>11</xdr:row>
      <xdr:rowOff>71438</xdr:rowOff>
    </xdr:from>
    <xdr:to>
      <xdr:col>12</xdr:col>
      <xdr:colOff>3466418</xdr:colOff>
      <xdr:row>11</xdr:row>
      <xdr:rowOff>1404938</xdr:rowOff>
    </xdr:to>
    <xdr:graphicFrame macro="">
      <xdr:nvGraphicFramePr>
        <xdr:cNvPr id="11" name="Gráfico 10">
          <a:extLst>
            <a:ext uri="{FF2B5EF4-FFF2-40B4-BE49-F238E27FC236}">
              <a16:creationId xmlns:a16="http://schemas.microsoft.com/office/drawing/2014/main" id="{00000000-0008-0000-08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xdr:col>
      <xdr:colOff>309562</xdr:colOff>
      <xdr:row>12</xdr:row>
      <xdr:rowOff>95250</xdr:rowOff>
    </xdr:from>
    <xdr:to>
      <xdr:col>12</xdr:col>
      <xdr:colOff>3466418</xdr:colOff>
      <xdr:row>12</xdr:row>
      <xdr:rowOff>1428750</xdr:rowOff>
    </xdr:to>
    <xdr:graphicFrame macro="">
      <xdr:nvGraphicFramePr>
        <xdr:cNvPr id="12" name="Gráfico 11">
          <a:extLst>
            <a:ext uri="{FF2B5EF4-FFF2-40B4-BE49-F238E27FC236}">
              <a16:creationId xmlns:a16="http://schemas.microsoft.com/office/drawing/2014/main" id="{00000000-0008-0000-08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xdr:col>
      <xdr:colOff>333375</xdr:colOff>
      <xdr:row>13</xdr:row>
      <xdr:rowOff>95250</xdr:rowOff>
    </xdr:from>
    <xdr:to>
      <xdr:col>12</xdr:col>
      <xdr:colOff>3490231</xdr:colOff>
      <xdr:row>13</xdr:row>
      <xdr:rowOff>1428750</xdr:rowOff>
    </xdr:to>
    <xdr:graphicFrame macro="">
      <xdr:nvGraphicFramePr>
        <xdr:cNvPr id="13" name="Gráfico 12">
          <a:extLst>
            <a:ext uri="{FF2B5EF4-FFF2-40B4-BE49-F238E27FC236}">
              <a16:creationId xmlns:a16="http://schemas.microsoft.com/office/drawing/2014/main" id="{00000000-0008-0000-08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357187</xdr:colOff>
      <xdr:row>14</xdr:row>
      <xdr:rowOff>119063</xdr:rowOff>
    </xdr:from>
    <xdr:to>
      <xdr:col>12</xdr:col>
      <xdr:colOff>3514043</xdr:colOff>
      <xdr:row>14</xdr:row>
      <xdr:rowOff>1452563</xdr:rowOff>
    </xdr:to>
    <xdr:graphicFrame macro="">
      <xdr:nvGraphicFramePr>
        <xdr:cNvPr id="14" name="Gráfico 13">
          <a:extLst>
            <a:ext uri="{FF2B5EF4-FFF2-40B4-BE49-F238E27FC236}">
              <a16:creationId xmlns:a16="http://schemas.microsoft.com/office/drawing/2014/main" id="{00000000-0008-0000-08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12</xdr:col>
      <xdr:colOff>404812</xdr:colOff>
      <xdr:row>15</xdr:row>
      <xdr:rowOff>95250</xdr:rowOff>
    </xdr:from>
    <xdr:to>
      <xdr:col>12</xdr:col>
      <xdr:colOff>3561668</xdr:colOff>
      <xdr:row>15</xdr:row>
      <xdr:rowOff>1428750</xdr:rowOff>
    </xdr:to>
    <xdr:graphicFrame macro="">
      <xdr:nvGraphicFramePr>
        <xdr:cNvPr id="15" name="Gráfico 14">
          <a:extLst>
            <a:ext uri="{FF2B5EF4-FFF2-40B4-BE49-F238E27FC236}">
              <a16:creationId xmlns:a16="http://schemas.microsoft.com/office/drawing/2014/main" id="{00000000-0008-0000-08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xdr:col>
      <xdr:colOff>404813</xdr:colOff>
      <xdr:row>16</xdr:row>
      <xdr:rowOff>95250</xdr:rowOff>
    </xdr:from>
    <xdr:to>
      <xdr:col>12</xdr:col>
      <xdr:colOff>3561669</xdr:colOff>
      <xdr:row>16</xdr:row>
      <xdr:rowOff>1428750</xdr:rowOff>
    </xdr:to>
    <xdr:graphicFrame macro="">
      <xdr:nvGraphicFramePr>
        <xdr:cNvPr id="16" name="Gráfico 15">
          <a:extLst>
            <a:ext uri="{FF2B5EF4-FFF2-40B4-BE49-F238E27FC236}">
              <a16:creationId xmlns:a16="http://schemas.microsoft.com/office/drawing/2014/main" id="{00000000-0008-0000-08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428625</xdr:colOff>
      <xdr:row>17</xdr:row>
      <xdr:rowOff>119063</xdr:rowOff>
    </xdr:from>
    <xdr:to>
      <xdr:col>12</xdr:col>
      <xdr:colOff>3585481</xdr:colOff>
      <xdr:row>17</xdr:row>
      <xdr:rowOff>1452563</xdr:rowOff>
    </xdr:to>
    <xdr:graphicFrame macro="">
      <xdr:nvGraphicFramePr>
        <xdr:cNvPr id="17" name="Gráfico 16">
          <a:extLst>
            <a:ext uri="{FF2B5EF4-FFF2-40B4-BE49-F238E27FC236}">
              <a16:creationId xmlns:a16="http://schemas.microsoft.com/office/drawing/2014/main" id="{00000000-0008-0000-08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12</xdr:col>
      <xdr:colOff>476250</xdr:colOff>
      <xdr:row>18</xdr:row>
      <xdr:rowOff>95250</xdr:rowOff>
    </xdr:from>
    <xdr:to>
      <xdr:col>12</xdr:col>
      <xdr:colOff>3633106</xdr:colOff>
      <xdr:row>18</xdr:row>
      <xdr:rowOff>1428750</xdr:rowOff>
    </xdr:to>
    <xdr:graphicFrame macro="">
      <xdr:nvGraphicFramePr>
        <xdr:cNvPr id="18" name="Gráfico 17">
          <a:extLst>
            <a:ext uri="{FF2B5EF4-FFF2-40B4-BE49-F238E27FC236}">
              <a16:creationId xmlns:a16="http://schemas.microsoft.com/office/drawing/2014/main" id="{00000000-0008-0000-08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12</xdr:col>
      <xdr:colOff>500063</xdr:colOff>
      <xdr:row>19</xdr:row>
      <xdr:rowOff>71438</xdr:rowOff>
    </xdr:from>
    <xdr:to>
      <xdr:col>12</xdr:col>
      <xdr:colOff>3656919</xdr:colOff>
      <xdr:row>19</xdr:row>
      <xdr:rowOff>1404938</xdr:rowOff>
    </xdr:to>
    <xdr:graphicFrame macro="">
      <xdr:nvGraphicFramePr>
        <xdr:cNvPr id="19" name="Gráfico 18">
          <a:extLst>
            <a:ext uri="{FF2B5EF4-FFF2-40B4-BE49-F238E27FC236}">
              <a16:creationId xmlns:a16="http://schemas.microsoft.com/office/drawing/2014/main" id="{00000000-0008-0000-08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12</xdr:col>
      <xdr:colOff>500062</xdr:colOff>
      <xdr:row>20</xdr:row>
      <xdr:rowOff>95250</xdr:rowOff>
    </xdr:from>
    <xdr:to>
      <xdr:col>12</xdr:col>
      <xdr:colOff>3656918</xdr:colOff>
      <xdr:row>20</xdr:row>
      <xdr:rowOff>1428750</xdr:rowOff>
    </xdr:to>
    <xdr:graphicFrame macro="">
      <xdr:nvGraphicFramePr>
        <xdr:cNvPr id="20" name="Gráfico 19">
          <a:extLst>
            <a:ext uri="{FF2B5EF4-FFF2-40B4-BE49-F238E27FC236}">
              <a16:creationId xmlns:a16="http://schemas.microsoft.com/office/drawing/2014/main" id="{00000000-0008-0000-08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12</xdr:col>
      <xdr:colOff>476250</xdr:colOff>
      <xdr:row>21</xdr:row>
      <xdr:rowOff>119062</xdr:rowOff>
    </xdr:from>
    <xdr:to>
      <xdr:col>12</xdr:col>
      <xdr:colOff>3633106</xdr:colOff>
      <xdr:row>21</xdr:row>
      <xdr:rowOff>1452562</xdr:rowOff>
    </xdr:to>
    <xdr:graphicFrame macro="">
      <xdr:nvGraphicFramePr>
        <xdr:cNvPr id="21" name="Gráfico 20">
          <a:extLst>
            <a:ext uri="{FF2B5EF4-FFF2-40B4-BE49-F238E27FC236}">
              <a16:creationId xmlns:a16="http://schemas.microsoft.com/office/drawing/2014/main" id="{00000000-0008-0000-08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12</xdr:col>
      <xdr:colOff>476250</xdr:colOff>
      <xdr:row>22</xdr:row>
      <xdr:rowOff>95250</xdr:rowOff>
    </xdr:from>
    <xdr:to>
      <xdr:col>12</xdr:col>
      <xdr:colOff>3633106</xdr:colOff>
      <xdr:row>22</xdr:row>
      <xdr:rowOff>1428750</xdr:rowOff>
    </xdr:to>
    <xdr:graphicFrame macro="">
      <xdr:nvGraphicFramePr>
        <xdr:cNvPr id="22" name="Gráfico 21">
          <a:extLst>
            <a:ext uri="{FF2B5EF4-FFF2-40B4-BE49-F238E27FC236}">
              <a16:creationId xmlns:a16="http://schemas.microsoft.com/office/drawing/2014/main" id="{00000000-0008-0000-08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12</xdr:col>
      <xdr:colOff>500062</xdr:colOff>
      <xdr:row>23</xdr:row>
      <xdr:rowOff>119062</xdr:rowOff>
    </xdr:from>
    <xdr:to>
      <xdr:col>12</xdr:col>
      <xdr:colOff>3656918</xdr:colOff>
      <xdr:row>23</xdr:row>
      <xdr:rowOff>1452562</xdr:rowOff>
    </xdr:to>
    <xdr:graphicFrame macro="">
      <xdr:nvGraphicFramePr>
        <xdr:cNvPr id="23" name="Gráfico 22">
          <a:extLst>
            <a:ext uri="{FF2B5EF4-FFF2-40B4-BE49-F238E27FC236}">
              <a16:creationId xmlns:a16="http://schemas.microsoft.com/office/drawing/2014/main" id="{00000000-0008-0000-08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12</xdr:col>
      <xdr:colOff>476250</xdr:colOff>
      <xdr:row>24</xdr:row>
      <xdr:rowOff>95249</xdr:rowOff>
    </xdr:from>
    <xdr:to>
      <xdr:col>12</xdr:col>
      <xdr:colOff>3633106</xdr:colOff>
      <xdr:row>24</xdr:row>
      <xdr:rowOff>1428749</xdr:rowOff>
    </xdr:to>
    <xdr:graphicFrame macro="">
      <xdr:nvGraphicFramePr>
        <xdr:cNvPr id="24" name="Gráfico 23">
          <a:extLst>
            <a:ext uri="{FF2B5EF4-FFF2-40B4-BE49-F238E27FC236}">
              <a16:creationId xmlns:a16="http://schemas.microsoft.com/office/drawing/2014/main" id="{00000000-0008-0000-08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12</xdr:col>
      <xdr:colOff>476250</xdr:colOff>
      <xdr:row>25</xdr:row>
      <xdr:rowOff>119063</xdr:rowOff>
    </xdr:from>
    <xdr:to>
      <xdr:col>12</xdr:col>
      <xdr:colOff>3633106</xdr:colOff>
      <xdr:row>25</xdr:row>
      <xdr:rowOff>1452563</xdr:rowOff>
    </xdr:to>
    <xdr:graphicFrame macro="">
      <xdr:nvGraphicFramePr>
        <xdr:cNvPr id="25" name="Gráfico 24">
          <a:extLst>
            <a:ext uri="{FF2B5EF4-FFF2-40B4-BE49-F238E27FC236}">
              <a16:creationId xmlns:a16="http://schemas.microsoft.com/office/drawing/2014/main" id="{00000000-0008-0000-08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12</xdr:col>
      <xdr:colOff>476250</xdr:colOff>
      <xdr:row>26</xdr:row>
      <xdr:rowOff>119062</xdr:rowOff>
    </xdr:from>
    <xdr:to>
      <xdr:col>12</xdr:col>
      <xdr:colOff>3633106</xdr:colOff>
      <xdr:row>26</xdr:row>
      <xdr:rowOff>1452562</xdr:rowOff>
    </xdr:to>
    <xdr:graphicFrame macro="">
      <xdr:nvGraphicFramePr>
        <xdr:cNvPr id="26" name="Gráfico 25">
          <a:extLst>
            <a:ext uri="{FF2B5EF4-FFF2-40B4-BE49-F238E27FC236}">
              <a16:creationId xmlns:a16="http://schemas.microsoft.com/office/drawing/2014/main" id="{00000000-0008-0000-08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12</xdr:col>
      <xdr:colOff>476250</xdr:colOff>
      <xdr:row>27</xdr:row>
      <xdr:rowOff>95250</xdr:rowOff>
    </xdr:from>
    <xdr:to>
      <xdr:col>12</xdr:col>
      <xdr:colOff>3633106</xdr:colOff>
      <xdr:row>27</xdr:row>
      <xdr:rowOff>1428750</xdr:rowOff>
    </xdr:to>
    <xdr:graphicFrame macro="">
      <xdr:nvGraphicFramePr>
        <xdr:cNvPr id="27" name="Gráfico 26">
          <a:extLst>
            <a:ext uri="{FF2B5EF4-FFF2-40B4-BE49-F238E27FC236}">
              <a16:creationId xmlns:a16="http://schemas.microsoft.com/office/drawing/2014/main" id="{00000000-0008-0000-08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12</xdr:col>
      <xdr:colOff>523875</xdr:colOff>
      <xdr:row>28</xdr:row>
      <xdr:rowOff>71437</xdr:rowOff>
    </xdr:from>
    <xdr:to>
      <xdr:col>12</xdr:col>
      <xdr:colOff>3680731</xdr:colOff>
      <xdr:row>28</xdr:row>
      <xdr:rowOff>1404937</xdr:rowOff>
    </xdr:to>
    <xdr:graphicFrame macro="">
      <xdr:nvGraphicFramePr>
        <xdr:cNvPr id="28" name="Gráfico 27">
          <a:extLst>
            <a:ext uri="{FF2B5EF4-FFF2-40B4-BE49-F238E27FC236}">
              <a16:creationId xmlns:a16="http://schemas.microsoft.com/office/drawing/2014/main" id="{00000000-0008-0000-08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12</xdr:col>
      <xdr:colOff>523875</xdr:colOff>
      <xdr:row>29</xdr:row>
      <xdr:rowOff>71438</xdr:rowOff>
    </xdr:from>
    <xdr:to>
      <xdr:col>12</xdr:col>
      <xdr:colOff>3680731</xdr:colOff>
      <xdr:row>29</xdr:row>
      <xdr:rowOff>1404938</xdr:rowOff>
    </xdr:to>
    <xdr:graphicFrame macro="">
      <xdr:nvGraphicFramePr>
        <xdr:cNvPr id="29" name="Gráfico 28">
          <a:extLst>
            <a:ext uri="{FF2B5EF4-FFF2-40B4-BE49-F238E27FC236}">
              <a16:creationId xmlns:a16="http://schemas.microsoft.com/office/drawing/2014/main" id="{00000000-0008-0000-08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166688</xdr:colOff>
      <xdr:row>30</xdr:row>
      <xdr:rowOff>71438</xdr:rowOff>
    </xdr:from>
    <xdr:to>
      <xdr:col>1</xdr:col>
      <xdr:colOff>904875</xdr:colOff>
      <xdr:row>39</xdr:row>
      <xdr:rowOff>1</xdr:rowOff>
    </xdr:to>
    <xdr:sp macro="" textlink="">
      <xdr:nvSpPr>
        <xdr:cNvPr id="30" name="Flecha curvada hacia la izquierda 29">
          <a:hlinkClick xmlns:r="http://schemas.openxmlformats.org/officeDocument/2006/relationships" r:id="rId28"/>
          <a:extLst>
            <a:ext uri="{FF2B5EF4-FFF2-40B4-BE49-F238E27FC236}">
              <a16:creationId xmlns:a16="http://schemas.microsoft.com/office/drawing/2014/main" id="{00000000-0008-0000-0800-00001E000000}"/>
            </a:ext>
          </a:extLst>
        </xdr:cNvPr>
        <xdr:cNvSpPr/>
      </xdr:nvSpPr>
      <xdr:spPr>
        <a:xfrm>
          <a:off x="166688" y="42029063"/>
          <a:ext cx="1762125" cy="1643063"/>
        </a:xfrm>
        <a:prstGeom prst="curvedLeftArrow">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435428</xdr:colOff>
      <xdr:row>3</xdr:row>
      <xdr:rowOff>95250</xdr:rowOff>
    </xdr:from>
    <xdr:to>
      <xdr:col>12</xdr:col>
      <xdr:colOff>3592284</xdr:colOff>
      <xdr:row>3</xdr:row>
      <xdr:rowOff>1428750</xdr:rowOff>
    </xdr:to>
    <xdr:graphicFrame macro="">
      <xdr:nvGraphicFramePr>
        <xdr:cNvPr id="3" name="Gráfico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421821</xdr:colOff>
      <xdr:row>4</xdr:row>
      <xdr:rowOff>108858</xdr:rowOff>
    </xdr:from>
    <xdr:to>
      <xdr:col>12</xdr:col>
      <xdr:colOff>3578677</xdr:colOff>
      <xdr:row>4</xdr:row>
      <xdr:rowOff>1442358</xdr:rowOff>
    </xdr:to>
    <xdr:graphicFrame macro="">
      <xdr:nvGraphicFramePr>
        <xdr:cNvPr id="4" name="Gráfico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400050</xdr:colOff>
      <xdr:row>5</xdr:row>
      <xdr:rowOff>114300</xdr:rowOff>
    </xdr:from>
    <xdr:to>
      <xdr:col>12</xdr:col>
      <xdr:colOff>3556906</xdr:colOff>
      <xdr:row>5</xdr:row>
      <xdr:rowOff>1447800</xdr:rowOff>
    </xdr:to>
    <xdr:graphicFrame macro="">
      <xdr:nvGraphicFramePr>
        <xdr:cNvPr id="5" name="Gráfico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357188</xdr:colOff>
      <xdr:row>6</xdr:row>
      <xdr:rowOff>95250</xdr:rowOff>
    </xdr:from>
    <xdr:to>
      <xdr:col>12</xdr:col>
      <xdr:colOff>3514044</xdr:colOff>
      <xdr:row>6</xdr:row>
      <xdr:rowOff>1428750</xdr:rowOff>
    </xdr:to>
    <xdr:graphicFrame macro="">
      <xdr:nvGraphicFramePr>
        <xdr:cNvPr id="6" name="Gráfico 5">
          <a:extLst>
            <a:ext uri="{FF2B5EF4-FFF2-40B4-BE49-F238E27FC236}">
              <a16:creationId xmlns:a16="http://schemas.microsoft.com/office/drawing/2014/main" id="{00000000-0008-0000-09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381000</xdr:colOff>
      <xdr:row>7</xdr:row>
      <xdr:rowOff>95250</xdr:rowOff>
    </xdr:from>
    <xdr:to>
      <xdr:col>12</xdr:col>
      <xdr:colOff>3537856</xdr:colOff>
      <xdr:row>7</xdr:row>
      <xdr:rowOff>1428750</xdr:rowOff>
    </xdr:to>
    <xdr:graphicFrame macro="">
      <xdr:nvGraphicFramePr>
        <xdr:cNvPr id="7" name="Gráfico 6">
          <a:extLst>
            <a:ext uri="{FF2B5EF4-FFF2-40B4-BE49-F238E27FC236}">
              <a16:creationId xmlns:a16="http://schemas.microsoft.com/office/drawing/2014/main" id="{00000000-0008-0000-09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333375</xdr:colOff>
      <xdr:row>8</xdr:row>
      <xdr:rowOff>95250</xdr:rowOff>
    </xdr:from>
    <xdr:to>
      <xdr:col>12</xdr:col>
      <xdr:colOff>3490231</xdr:colOff>
      <xdr:row>8</xdr:row>
      <xdr:rowOff>1428750</xdr:rowOff>
    </xdr:to>
    <xdr:graphicFrame macro="">
      <xdr:nvGraphicFramePr>
        <xdr:cNvPr id="8" name="Gráfico 7">
          <a:extLst>
            <a:ext uri="{FF2B5EF4-FFF2-40B4-BE49-F238E27FC236}">
              <a16:creationId xmlns:a16="http://schemas.microsoft.com/office/drawing/2014/main" id="{00000000-0008-0000-09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285750</xdr:colOff>
      <xdr:row>9</xdr:row>
      <xdr:rowOff>71437</xdr:rowOff>
    </xdr:from>
    <xdr:to>
      <xdr:col>12</xdr:col>
      <xdr:colOff>3442606</xdr:colOff>
      <xdr:row>9</xdr:row>
      <xdr:rowOff>1404937</xdr:rowOff>
    </xdr:to>
    <xdr:graphicFrame macro="">
      <xdr:nvGraphicFramePr>
        <xdr:cNvPr id="9" name="Gráfico 8">
          <a:extLst>
            <a:ext uri="{FF2B5EF4-FFF2-40B4-BE49-F238E27FC236}">
              <a16:creationId xmlns:a16="http://schemas.microsoft.com/office/drawing/2014/main" id="{00000000-0008-0000-09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285750</xdr:colOff>
      <xdr:row>10</xdr:row>
      <xdr:rowOff>95250</xdr:rowOff>
    </xdr:from>
    <xdr:to>
      <xdr:col>12</xdr:col>
      <xdr:colOff>3442606</xdr:colOff>
      <xdr:row>10</xdr:row>
      <xdr:rowOff>1428750</xdr:rowOff>
    </xdr:to>
    <xdr:graphicFrame macro="">
      <xdr:nvGraphicFramePr>
        <xdr:cNvPr id="10" name="Gráfico 9">
          <a:extLst>
            <a:ext uri="{FF2B5EF4-FFF2-40B4-BE49-F238E27FC236}">
              <a16:creationId xmlns:a16="http://schemas.microsoft.com/office/drawing/2014/main" id="{00000000-0008-0000-09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309562</xdr:colOff>
      <xdr:row>11</xdr:row>
      <xdr:rowOff>71438</xdr:rowOff>
    </xdr:from>
    <xdr:to>
      <xdr:col>12</xdr:col>
      <xdr:colOff>3466418</xdr:colOff>
      <xdr:row>11</xdr:row>
      <xdr:rowOff>1404938</xdr:rowOff>
    </xdr:to>
    <xdr:graphicFrame macro="">
      <xdr:nvGraphicFramePr>
        <xdr:cNvPr id="11" name="Gráfico 10">
          <a:extLst>
            <a:ext uri="{FF2B5EF4-FFF2-40B4-BE49-F238E27FC236}">
              <a16:creationId xmlns:a16="http://schemas.microsoft.com/office/drawing/2014/main" id="{00000000-0008-0000-09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xdr:col>
      <xdr:colOff>309562</xdr:colOff>
      <xdr:row>12</xdr:row>
      <xdr:rowOff>95250</xdr:rowOff>
    </xdr:from>
    <xdr:to>
      <xdr:col>12</xdr:col>
      <xdr:colOff>3466418</xdr:colOff>
      <xdr:row>12</xdr:row>
      <xdr:rowOff>1428750</xdr:rowOff>
    </xdr:to>
    <xdr:graphicFrame macro="">
      <xdr:nvGraphicFramePr>
        <xdr:cNvPr id="12" name="Gráfico 11">
          <a:extLst>
            <a:ext uri="{FF2B5EF4-FFF2-40B4-BE49-F238E27FC236}">
              <a16:creationId xmlns:a16="http://schemas.microsoft.com/office/drawing/2014/main" id="{00000000-0008-0000-09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xdr:col>
      <xdr:colOff>333375</xdr:colOff>
      <xdr:row>13</xdr:row>
      <xdr:rowOff>95250</xdr:rowOff>
    </xdr:from>
    <xdr:to>
      <xdr:col>12</xdr:col>
      <xdr:colOff>3490231</xdr:colOff>
      <xdr:row>13</xdr:row>
      <xdr:rowOff>1428750</xdr:rowOff>
    </xdr:to>
    <xdr:graphicFrame macro="">
      <xdr:nvGraphicFramePr>
        <xdr:cNvPr id="13" name="Gráfico 12">
          <a:extLst>
            <a:ext uri="{FF2B5EF4-FFF2-40B4-BE49-F238E27FC236}">
              <a16:creationId xmlns:a16="http://schemas.microsoft.com/office/drawing/2014/main" id="{00000000-0008-0000-09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357187</xdr:colOff>
      <xdr:row>14</xdr:row>
      <xdr:rowOff>119063</xdr:rowOff>
    </xdr:from>
    <xdr:to>
      <xdr:col>12</xdr:col>
      <xdr:colOff>3514043</xdr:colOff>
      <xdr:row>14</xdr:row>
      <xdr:rowOff>1452563</xdr:rowOff>
    </xdr:to>
    <xdr:graphicFrame macro="">
      <xdr:nvGraphicFramePr>
        <xdr:cNvPr id="14" name="Gráfico 13">
          <a:extLst>
            <a:ext uri="{FF2B5EF4-FFF2-40B4-BE49-F238E27FC236}">
              <a16:creationId xmlns:a16="http://schemas.microsoft.com/office/drawing/2014/main" id="{00000000-0008-0000-09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12</xdr:col>
      <xdr:colOff>404812</xdr:colOff>
      <xdr:row>15</xdr:row>
      <xdr:rowOff>95250</xdr:rowOff>
    </xdr:from>
    <xdr:to>
      <xdr:col>12</xdr:col>
      <xdr:colOff>3561668</xdr:colOff>
      <xdr:row>15</xdr:row>
      <xdr:rowOff>1428750</xdr:rowOff>
    </xdr:to>
    <xdr:graphicFrame macro="">
      <xdr:nvGraphicFramePr>
        <xdr:cNvPr id="15" name="Gráfico 14">
          <a:extLst>
            <a:ext uri="{FF2B5EF4-FFF2-40B4-BE49-F238E27FC236}">
              <a16:creationId xmlns:a16="http://schemas.microsoft.com/office/drawing/2014/main" id="{00000000-0008-0000-09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xdr:col>
      <xdr:colOff>404813</xdr:colOff>
      <xdr:row>16</xdr:row>
      <xdr:rowOff>95250</xdr:rowOff>
    </xdr:from>
    <xdr:to>
      <xdr:col>12</xdr:col>
      <xdr:colOff>3561669</xdr:colOff>
      <xdr:row>16</xdr:row>
      <xdr:rowOff>1428750</xdr:rowOff>
    </xdr:to>
    <xdr:graphicFrame macro="">
      <xdr:nvGraphicFramePr>
        <xdr:cNvPr id="16" name="Gráfico 15">
          <a:extLst>
            <a:ext uri="{FF2B5EF4-FFF2-40B4-BE49-F238E27FC236}">
              <a16:creationId xmlns:a16="http://schemas.microsoft.com/office/drawing/2014/main" id="{00000000-0008-0000-09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428625</xdr:colOff>
      <xdr:row>17</xdr:row>
      <xdr:rowOff>119063</xdr:rowOff>
    </xdr:from>
    <xdr:to>
      <xdr:col>12</xdr:col>
      <xdr:colOff>3585481</xdr:colOff>
      <xdr:row>17</xdr:row>
      <xdr:rowOff>1452563</xdr:rowOff>
    </xdr:to>
    <xdr:graphicFrame macro="">
      <xdr:nvGraphicFramePr>
        <xdr:cNvPr id="17" name="Gráfico 16">
          <a:extLst>
            <a:ext uri="{FF2B5EF4-FFF2-40B4-BE49-F238E27FC236}">
              <a16:creationId xmlns:a16="http://schemas.microsoft.com/office/drawing/2014/main" id="{00000000-0008-0000-09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12</xdr:col>
      <xdr:colOff>476250</xdr:colOff>
      <xdr:row>18</xdr:row>
      <xdr:rowOff>95250</xdr:rowOff>
    </xdr:from>
    <xdr:to>
      <xdr:col>12</xdr:col>
      <xdr:colOff>3633106</xdr:colOff>
      <xdr:row>18</xdr:row>
      <xdr:rowOff>1428750</xdr:rowOff>
    </xdr:to>
    <xdr:graphicFrame macro="">
      <xdr:nvGraphicFramePr>
        <xdr:cNvPr id="18" name="Gráfico 17">
          <a:extLst>
            <a:ext uri="{FF2B5EF4-FFF2-40B4-BE49-F238E27FC236}">
              <a16:creationId xmlns:a16="http://schemas.microsoft.com/office/drawing/2014/main" id="{00000000-0008-0000-09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12</xdr:col>
      <xdr:colOff>500063</xdr:colOff>
      <xdr:row>19</xdr:row>
      <xdr:rowOff>71438</xdr:rowOff>
    </xdr:from>
    <xdr:to>
      <xdr:col>12</xdr:col>
      <xdr:colOff>3656919</xdr:colOff>
      <xdr:row>19</xdr:row>
      <xdr:rowOff>1404938</xdr:rowOff>
    </xdr:to>
    <xdr:graphicFrame macro="">
      <xdr:nvGraphicFramePr>
        <xdr:cNvPr id="19" name="Gráfico 18">
          <a:extLst>
            <a:ext uri="{FF2B5EF4-FFF2-40B4-BE49-F238E27FC236}">
              <a16:creationId xmlns:a16="http://schemas.microsoft.com/office/drawing/2014/main" id="{00000000-0008-0000-09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12</xdr:col>
      <xdr:colOff>500062</xdr:colOff>
      <xdr:row>20</xdr:row>
      <xdr:rowOff>95250</xdr:rowOff>
    </xdr:from>
    <xdr:to>
      <xdr:col>12</xdr:col>
      <xdr:colOff>3656918</xdr:colOff>
      <xdr:row>20</xdr:row>
      <xdr:rowOff>1428750</xdr:rowOff>
    </xdr:to>
    <xdr:graphicFrame macro="">
      <xdr:nvGraphicFramePr>
        <xdr:cNvPr id="20" name="Gráfico 19">
          <a:extLst>
            <a:ext uri="{FF2B5EF4-FFF2-40B4-BE49-F238E27FC236}">
              <a16:creationId xmlns:a16="http://schemas.microsoft.com/office/drawing/2014/main" id="{00000000-0008-0000-09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12</xdr:col>
      <xdr:colOff>476250</xdr:colOff>
      <xdr:row>21</xdr:row>
      <xdr:rowOff>119062</xdr:rowOff>
    </xdr:from>
    <xdr:to>
      <xdr:col>12</xdr:col>
      <xdr:colOff>3633106</xdr:colOff>
      <xdr:row>21</xdr:row>
      <xdr:rowOff>1452562</xdr:rowOff>
    </xdr:to>
    <xdr:graphicFrame macro="">
      <xdr:nvGraphicFramePr>
        <xdr:cNvPr id="21" name="Gráfico 20">
          <a:extLst>
            <a:ext uri="{FF2B5EF4-FFF2-40B4-BE49-F238E27FC236}">
              <a16:creationId xmlns:a16="http://schemas.microsoft.com/office/drawing/2014/main" id="{00000000-0008-0000-09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12</xdr:col>
      <xdr:colOff>476250</xdr:colOff>
      <xdr:row>22</xdr:row>
      <xdr:rowOff>95250</xdr:rowOff>
    </xdr:from>
    <xdr:to>
      <xdr:col>12</xdr:col>
      <xdr:colOff>3633106</xdr:colOff>
      <xdr:row>22</xdr:row>
      <xdr:rowOff>1428750</xdr:rowOff>
    </xdr:to>
    <xdr:graphicFrame macro="">
      <xdr:nvGraphicFramePr>
        <xdr:cNvPr id="22" name="Gráfico 21">
          <a:extLst>
            <a:ext uri="{FF2B5EF4-FFF2-40B4-BE49-F238E27FC236}">
              <a16:creationId xmlns:a16="http://schemas.microsoft.com/office/drawing/2014/main" id="{00000000-0008-0000-09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12</xdr:col>
      <xdr:colOff>500062</xdr:colOff>
      <xdr:row>23</xdr:row>
      <xdr:rowOff>119062</xdr:rowOff>
    </xdr:from>
    <xdr:to>
      <xdr:col>12</xdr:col>
      <xdr:colOff>3656918</xdr:colOff>
      <xdr:row>23</xdr:row>
      <xdr:rowOff>1452562</xdr:rowOff>
    </xdr:to>
    <xdr:graphicFrame macro="">
      <xdr:nvGraphicFramePr>
        <xdr:cNvPr id="23" name="Gráfico 22">
          <a:extLst>
            <a:ext uri="{FF2B5EF4-FFF2-40B4-BE49-F238E27FC236}">
              <a16:creationId xmlns:a16="http://schemas.microsoft.com/office/drawing/2014/main" id="{00000000-0008-0000-09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12</xdr:col>
      <xdr:colOff>476250</xdr:colOff>
      <xdr:row>24</xdr:row>
      <xdr:rowOff>95249</xdr:rowOff>
    </xdr:from>
    <xdr:to>
      <xdr:col>12</xdr:col>
      <xdr:colOff>3633106</xdr:colOff>
      <xdr:row>24</xdr:row>
      <xdr:rowOff>1428749</xdr:rowOff>
    </xdr:to>
    <xdr:graphicFrame macro="">
      <xdr:nvGraphicFramePr>
        <xdr:cNvPr id="24" name="Gráfico 23">
          <a:extLst>
            <a:ext uri="{FF2B5EF4-FFF2-40B4-BE49-F238E27FC236}">
              <a16:creationId xmlns:a16="http://schemas.microsoft.com/office/drawing/2014/main" id="{00000000-0008-0000-09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12</xdr:col>
      <xdr:colOff>476250</xdr:colOff>
      <xdr:row>25</xdr:row>
      <xdr:rowOff>119063</xdr:rowOff>
    </xdr:from>
    <xdr:to>
      <xdr:col>12</xdr:col>
      <xdr:colOff>3633106</xdr:colOff>
      <xdr:row>25</xdr:row>
      <xdr:rowOff>1452563</xdr:rowOff>
    </xdr:to>
    <xdr:graphicFrame macro="">
      <xdr:nvGraphicFramePr>
        <xdr:cNvPr id="25" name="Gráfico 24">
          <a:extLst>
            <a:ext uri="{FF2B5EF4-FFF2-40B4-BE49-F238E27FC236}">
              <a16:creationId xmlns:a16="http://schemas.microsoft.com/office/drawing/2014/main" id="{00000000-0008-0000-09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12</xdr:col>
      <xdr:colOff>476250</xdr:colOff>
      <xdr:row>26</xdr:row>
      <xdr:rowOff>119062</xdr:rowOff>
    </xdr:from>
    <xdr:to>
      <xdr:col>12</xdr:col>
      <xdr:colOff>3633106</xdr:colOff>
      <xdr:row>26</xdr:row>
      <xdr:rowOff>1452562</xdr:rowOff>
    </xdr:to>
    <xdr:graphicFrame macro="">
      <xdr:nvGraphicFramePr>
        <xdr:cNvPr id="26" name="Gráfico 25">
          <a:extLst>
            <a:ext uri="{FF2B5EF4-FFF2-40B4-BE49-F238E27FC236}">
              <a16:creationId xmlns:a16="http://schemas.microsoft.com/office/drawing/2014/main" id="{00000000-0008-0000-09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12</xdr:col>
      <xdr:colOff>476250</xdr:colOff>
      <xdr:row>27</xdr:row>
      <xdr:rowOff>95250</xdr:rowOff>
    </xdr:from>
    <xdr:to>
      <xdr:col>12</xdr:col>
      <xdr:colOff>3633106</xdr:colOff>
      <xdr:row>27</xdr:row>
      <xdr:rowOff>1428750</xdr:rowOff>
    </xdr:to>
    <xdr:graphicFrame macro="">
      <xdr:nvGraphicFramePr>
        <xdr:cNvPr id="27" name="Gráfico 26">
          <a:extLst>
            <a:ext uri="{FF2B5EF4-FFF2-40B4-BE49-F238E27FC236}">
              <a16:creationId xmlns:a16="http://schemas.microsoft.com/office/drawing/2014/main" id="{00000000-0008-0000-09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12</xdr:col>
      <xdr:colOff>523875</xdr:colOff>
      <xdr:row>28</xdr:row>
      <xdr:rowOff>71437</xdr:rowOff>
    </xdr:from>
    <xdr:to>
      <xdr:col>12</xdr:col>
      <xdr:colOff>3680731</xdr:colOff>
      <xdr:row>28</xdr:row>
      <xdr:rowOff>1404937</xdr:rowOff>
    </xdr:to>
    <xdr:graphicFrame macro="">
      <xdr:nvGraphicFramePr>
        <xdr:cNvPr id="28" name="Gráfico 27">
          <a:extLst>
            <a:ext uri="{FF2B5EF4-FFF2-40B4-BE49-F238E27FC236}">
              <a16:creationId xmlns:a16="http://schemas.microsoft.com/office/drawing/2014/main" id="{00000000-0008-0000-09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12</xdr:col>
      <xdr:colOff>523875</xdr:colOff>
      <xdr:row>29</xdr:row>
      <xdr:rowOff>71438</xdr:rowOff>
    </xdr:from>
    <xdr:to>
      <xdr:col>12</xdr:col>
      <xdr:colOff>3680731</xdr:colOff>
      <xdr:row>29</xdr:row>
      <xdr:rowOff>1404938</xdr:rowOff>
    </xdr:to>
    <xdr:graphicFrame macro="">
      <xdr:nvGraphicFramePr>
        <xdr:cNvPr id="29" name="Gráfico 28">
          <a:extLst>
            <a:ext uri="{FF2B5EF4-FFF2-40B4-BE49-F238E27FC236}">
              <a16:creationId xmlns:a16="http://schemas.microsoft.com/office/drawing/2014/main" id="{00000000-0008-0000-09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190500</xdr:colOff>
      <xdr:row>30</xdr:row>
      <xdr:rowOff>95250</xdr:rowOff>
    </xdr:from>
    <xdr:to>
      <xdr:col>1</xdr:col>
      <xdr:colOff>928687</xdr:colOff>
      <xdr:row>39</xdr:row>
      <xdr:rowOff>23813</xdr:rowOff>
    </xdr:to>
    <xdr:sp macro="" textlink="">
      <xdr:nvSpPr>
        <xdr:cNvPr id="30" name="Flecha curvada hacia la izquierda 29">
          <a:hlinkClick xmlns:r="http://schemas.openxmlformats.org/officeDocument/2006/relationships" r:id="rId28"/>
          <a:extLst>
            <a:ext uri="{FF2B5EF4-FFF2-40B4-BE49-F238E27FC236}">
              <a16:creationId xmlns:a16="http://schemas.microsoft.com/office/drawing/2014/main" id="{00000000-0008-0000-0900-00001E000000}"/>
            </a:ext>
          </a:extLst>
        </xdr:cNvPr>
        <xdr:cNvSpPr/>
      </xdr:nvSpPr>
      <xdr:spPr>
        <a:xfrm>
          <a:off x="190500" y="42052875"/>
          <a:ext cx="1762125" cy="1643063"/>
        </a:xfrm>
        <a:prstGeom prst="curvedLeftArrow">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12</xdr:col>
      <xdr:colOff>435428</xdr:colOff>
      <xdr:row>3</xdr:row>
      <xdr:rowOff>95250</xdr:rowOff>
    </xdr:from>
    <xdr:to>
      <xdr:col>12</xdr:col>
      <xdr:colOff>3592284</xdr:colOff>
      <xdr:row>3</xdr:row>
      <xdr:rowOff>1428750</xdr:rowOff>
    </xdr:to>
    <xdr:graphicFrame macro="">
      <xdr:nvGraphicFramePr>
        <xdr:cNvPr id="3" name="Gráfico 2">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421821</xdr:colOff>
      <xdr:row>4</xdr:row>
      <xdr:rowOff>108858</xdr:rowOff>
    </xdr:from>
    <xdr:to>
      <xdr:col>12</xdr:col>
      <xdr:colOff>3578677</xdr:colOff>
      <xdr:row>4</xdr:row>
      <xdr:rowOff>1442358</xdr:rowOff>
    </xdr:to>
    <xdr:graphicFrame macro="">
      <xdr:nvGraphicFramePr>
        <xdr:cNvPr id="4" name="Gráfico 3">
          <a:extLst>
            <a:ext uri="{FF2B5EF4-FFF2-40B4-BE49-F238E27FC236}">
              <a16:creationId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400050</xdr:colOff>
      <xdr:row>5</xdr:row>
      <xdr:rowOff>114300</xdr:rowOff>
    </xdr:from>
    <xdr:to>
      <xdr:col>12</xdr:col>
      <xdr:colOff>3556906</xdr:colOff>
      <xdr:row>5</xdr:row>
      <xdr:rowOff>1447800</xdr:rowOff>
    </xdr:to>
    <xdr:graphicFrame macro="">
      <xdr:nvGraphicFramePr>
        <xdr:cNvPr id="5" name="Gráfico 4">
          <a:extLst>
            <a:ext uri="{FF2B5EF4-FFF2-40B4-BE49-F238E27FC236}">
              <a16:creationId xmlns:a16="http://schemas.microsoft.com/office/drawing/2014/main" id="{00000000-0008-0000-0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357188</xdr:colOff>
      <xdr:row>6</xdr:row>
      <xdr:rowOff>95250</xdr:rowOff>
    </xdr:from>
    <xdr:to>
      <xdr:col>12</xdr:col>
      <xdr:colOff>3514044</xdr:colOff>
      <xdr:row>6</xdr:row>
      <xdr:rowOff>1428750</xdr:rowOff>
    </xdr:to>
    <xdr:graphicFrame macro="">
      <xdr:nvGraphicFramePr>
        <xdr:cNvPr id="6" name="Gráfico 5">
          <a:extLst>
            <a:ext uri="{FF2B5EF4-FFF2-40B4-BE49-F238E27FC236}">
              <a16:creationId xmlns:a16="http://schemas.microsoft.com/office/drawing/2014/main" id="{00000000-0008-0000-0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381000</xdr:colOff>
      <xdr:row>7</xdr:row>
      <xdr:rowOff>95250</xdr:rowOff>
    </xdr:from>
    <xdr:to>
      <xdr:col>12</xdr:col>
      <xdr:colOff>3537856</xdr:colOff>
      <xdr:row>7</xdr:row>
      <xdr:rowOff>1428750</xdr:rowOff>
    </xdr:to>
    <xdr:graphicFrame macro="">
      <xdr:nvGraphicFramePr>
        <xdr:cNvPr id="7" name="Gráfico 6">
          <a:extLst>
            <a:ext uri="{FF2B5EF4-FFF2-40B4-BE49-F238E27FC236}">
              <a16:creationId xmlns:a16="http://schemas.microsoft.com/office/drawing/2014/main" id="{00000000-0008-0000-06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333375</xdr:colOff>
      <xdr:row>8</xdr:row>
      <xdr:rowOff>95250</xdr:rowOff>
    </xdr:from>
    <xdr:to>
      <xdr:col>12</xdr:col>
      <xdr:colOff>3490231</xdr:colOff>
      <xdr:row>8</xdr:row>
      <xdr:rowOff>1428750</xdr:rowOff>
    </xdr:to>
    <xdr:graphicFrame macro="">
      <xdr:nvGraphicFramePr>
        <xdr:cNvPr id="8" name="Gráfico 7">
          <a:extLst>
            <a:ext uri="{FF2B5EF4-FFF2-40B4-BE49-F238E27FC236}">
              <a16:creationId xmlns:a16="http://schemas.microsoft.com/office/drawing/2014/main" id="{00000000-0008-0000-06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285750</xdr:colOff>
      <xdr:row>9</xdr:row>
      <xdr:rowOff>71437</xdr:rowOff>
    </xdr:from>
    <xdr:to>
      <xdr:col>12</xdr:col>
      <xdr:colOff>3442606</xdr:colOff>
      <xdr:row>9</xdr:row>
      <xdr:rowOff>1404937</xdr:rowOff>
    </xdr:to>
    <xdr:graphicFrame macro="">
      <xdr:nvGraphicFramePr>
        <xdr:cNvPr id="9" name="Gráfico 8">
          <a:extLst>
            <a:ext uri="{FF2B5EF4-FFF2-40B4-BE49-F238E27FC236}">
              <a16:creationId xmlns:a16="http://schemas.microsoft.com/office/drawing/2014/main" id="{00000000-0008-0000-06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285750</xdr:colOff>
      <xdr:row>10</xdr:row>
      <xdr:rowOff>95250</xdr:rowOff>
    </xdr:from>
    <xdr:to>
      <xdr:col>12</xdr:col>
      <xdr:colOff>3442606</xdr:colOff>
      <xdr:row>10</xdr:row>
      <xdr:rowOff>1428750</xdr:rowOff>
    </xdr:to>
    <xdr:graphicFrame macro="">
      <xdr:nvGraphicFramePr>
        <xdr:cNvPr id="10" name="Gráfico 9">
          <a:extLst>
            <a:ext uri="{FF2B5EF4-FFF2-40B4-BE49-F238E27FC236}">
              <a16:creationId xmlns:a16="http://schemas.microsoft.com/office/drawing/2014/main" id="{00000000-0008-0000-06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309562</xdr:colOff>
      <xdr:row>11</xdr:row>
      <xdr:rowOff>71438</xdr:rowOff>
    </xdr:from>
    <xdr:to>
      <xdr:col>12</xdr:col>
      <xdr:colOff>3466418</xdr:colOff>
      <xdr:row>11</xdr:row>
      <xdr:rowOff>1404938</xdr:rowOff>
    </xdr:to>
    <xdr:graphicFrame macro="">
      <xdr:nvGraphicFramePr>
        <xdr:cNvPr id="11" name="Gráfico 10">
          <a:extLst>
            <a:ext uri="{FF2B5EF4-FFF2-40B4-BE49-F238E27FC236}">
              <a16:creationId xmlns:a16="http://schemas.microsoft.com/office/drawing/2014/main" id="{00000000-0008-0000-06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xdr:col>
      <xdr:colOff>309562</xdr:colOff>
      <xdr:row>12</xdr:row>
      <xdr:rowOff>95250</xdr:rowOff>
    </xdr:from>
    <xdr:to>
      <xdr:col>12</xdr:col>
      <xdr:colOff>3466418</xdr:colOff>
      <xdr:row>12</xdr:row>
      <xdr:rowOff>1428750</xdr:rowOff>
    </xdr:to>
    <xdr:graphicFrame macro="">
      <xdr:nvGraphicFramePr>
        <xdr:cNvPr id="12" name="Gráfico 11">
          <a:extLst>
            <a:ext uri="{FF2B5EF4-FFF2-40B4-BE49-F238E27FC236}">
              <a16:creationId xmlns:a16="http://schemas.microsoft.com/office/drawing/2014/main" id="{00000000-0008-0000-06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xdr:col>
      <xdr:colOff>333375</xdr:colOff>
      <xdr:row>13</xdr:row>
      <xdr:rowOff>95250</xdr:rowOff>
    </xdr:from>
    <xdr:to>
      <xdr:col>12</xdr:col>
      <xdr:colOff>3490231</xdr:colOff>
      <xdr:row>13</xdr:row>
      <xdr:rowOff>1428750</xdr:rowOff>
    </xdr:to>
    <xdr:graphicFrame macro="">
      <xdr:nvGraphicFramePr>
        <xdr:cNvPr id="13" name="Gráfico 12">
          <a:extLst>
            <a:ext uri="{FF2B5EF4-FFF2-40B4-BE49-F238E27FC236}">
              <a16:creationId xmlns:a16="http://schemas.microsoft.com/office/drawing/2014/main" id="{00000000-0008-0000-06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357187</xdr:colOff>
      <xdr:row>14</xdr:row>
      <xdr:rowOff>119063</xdr:rowOff>
    </xdr:from>
    <xdr:to>
      <xdr:col>12</xdr:col>
      <xdr:colOff>3514043</xdr:colOff>
      <xdr:row>14</xdr:row>
      <xdr:rowOff>1452563</xdr:rowOff>
    </xdr:to>
    <xdr:graphicFrame macro="">
      <xdr:nvGraphicFramePr>
        <xdr:cNvPr id="14" name="Gráfico 13">
          <a:extLst>
            <a:ext uri="{FF2B5EF4-FFF2-40B4-BE49-F238E27FC236}">
              <a16:creationId xmlns:a16="http://schemas.microsoft.com/office/drawing/2014/main" id="{00000000-0008-0000-06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12</xdr:col>
      <xdr:colOff>404812</xdr:colOff>
      <xdr:row>15</xdr:row>
      <xdr:rowOff>95250</xdr:rowOff>
    </xdr:from>
    <xdr:to>
      <xdr:col>12</xdr:col>
      <xdr:colOff>3561668</xdr:colOff>
      <xdr:row>15</xdr:row>
      <xdr:rowOff>1428750</xdr:rowOff>
    </xdr:to>
    <xdr:graphicFrame macro="">
      <xdr:nvGraphicFramePr>
        <xdr:cNvPr id="15" name="Gráfico 14">
          <a:extLst>
            <a:ext uri="{FF2B5EF4-FFF2-40B4-BE49-F238E27FC236}">
              <a16:creationId xmlns:a16="http://schemas.microsoft.com/office/drawing/2014/main" id="{00000000-0008-0000-06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xdr:col>
      <xdr:colOff>404813</xdr:colOff>
      <xdr:row>16</xdr:row>
      <xdr:rowOff>95250</xdr:rowOff>
    </xdr:from>
    <xdr:to>
      <xdr:col>12</xdr:col>
      <xdr:colOff>3561669</xdr:colOff>
      <xdr:row>16</xdr:row>
      <xdr:rowOff>1428750</xdr:rowOff>
    </xdr:to>
    <xdr:graphicFrame macro="">
      <xdr:nvGraphicFramePr>
        <xdr:cNvPr id="16" name="Gráfico 15">
          <a:extLst>
            <a:ext uri="{FF2B5EF4-FFF2-40B4-BE49-F238E27FC236}">
              <a16:creationId xmlns:a16="http://schemas.microsoft.com/office/drawing/2014/main" id="{00000000-0008-0000-06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428625</xdr:colOff>
      <xdr:row>17</xdr:row>
      <xdr:rowOff>119063</xdr:rowOff>
    </xdr:from>
    <xdr:to>
      <xdr:col>12</xdr:col>
      <xdr:colOff>3585481</xdr:colOff>
      <xdr:row>17</xdr:row>
      <xdr:rowOff>1452563</xdr:rowOff>
    </xdr:to>
    <xdr:graphicFrame macro="">
      <xdr:nvGraphicFramePr>
        <xdr:cNvPr id="17" name="Gráfico 16">
          <a:extLst>
            <a:ext uri="{FF2B5EF4-FFF2-40B4-BE49-F238E27FC236}">
              <a16:creationId xmlns:a16="http://schemas.microsoft.com/office/drawing/2014/main" id="{00000000-0008-0000-06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12</xdr:col>
      <xdr:colOff>476250</xdr:colOff>
      <xdr:row>18</xdr:row>
      <xdr:rowOff>95250</xdr:rowOff>
    </xdr:from>
    <xdr:to>
      <xdr:col>12</xdr:col>
      <xdr:colOff>3633106</xdr:colOff>
      <xdr:row>18</xdr:row>
      <xdr:rowOff>1428750</xdr:rowOff>
    </xdr:to>
    <xdr:graphicFrame macro="">
      <xdr:nvGraphicFramePr>
        <xdr:cNvPr id="18" name="Gráfico 17">
          <a:extLst>
            <a:ext uri="{FF2B5EF4-FFF2-40B4-BE49-F238E27FC236}">
              <a16:creationId xmlns:a16="http://schemas.microsoft.com/office/drawing/2014/main" id="{00000000-0008-0000-06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12</xdr:col>
      <xdr:colOff>500063</xdr:colOff>
      <xdr:row>19</xdr:row>
      <xdr:rowOff>71438</xdr:rowOff>
    </xdr:from>
    <xdr:to>
      <xdr:col>12</xdr:col>
      <xdr:colOff>3656919</xdr:colOff>
      <xdr:row>19</xdr:row>
      <xdr:rowOff>1404938</xdr:rowOff>
    </xdr:to>
    <xdr:graphicFrame macro="">
      <xdr:nvGraphicFramePr>
        <xdr:cNvPr id="19" name="Gráfico 18">
          <a:extLst>
            <a:ext uri="{FF2B5EF4-FFF2-40B4-BE49-F238E27FC236}">
              <a16:creationId xmlns:a16="http://schemas.microsoft.com/office/drawing/2014/main" id="{00000000-0008-0000-06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12</xdr:col>
      <xdr:colOff>500062</xdr:colOff>
      <xdr:row>20</xdr:row>
      <xdr:rowOff>95250</xdr:rowOff>
    </xdr:from>
    <xdr:to>
      <xdr:col>12</xdr:col>
      <xdr:colOff>3656918</xdr:colOff>
      <xdr:row>20</xdr:row>
      <xdr:rowOff>1428750</xdr:rowOff>
    </xdr:to>
    <xdr:graphicFrame macro="">
      <xdr:nvGraphicFramePr>
        <xdr:cNvPr id="20" name="Gráfico 19">
          <a:extLst>
            <a:ext uri="{FF2B5EF4-FFF2-40B4-BE49-F238E27FC236}">
              <a16:creationId xmlns:a16="http://schemas.microsoft.com/office/drawing/2014/main" id="{00000000-0008-0000-06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12</xdr:col>
      <xdr:colOff>476250</xdr:colOff>
      <xdr:row>21</xdr:row>
      <xdr:rowOff>119062</xdr:rowOff>
    </xdr:from>
    <xdr:to>
      <xdr:col>12</xdr:col>
      <xdr:colOff>3633106</xdr:colOff>
      <xdr:row>21</xdr:row>
      <xdr:rowOff>1452562</xdr:rowOff>
    </xdr:to>
    <xdr:graphicFrame macro="">
      <xdr:nvGraphicFramePr>
        <xdr:cNvPr id="21" name="Gráfico 20">
          <a:extLst>
            <a:ext uri="{FF2B5EF4-FFF2-40B4-BE49-F238E27FC236}">
              <a16:creationId xmlns:a16="http://schemas.microsoft.com/office/drawing/2014/main" id="{00000000-0008-0000-06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12</xdr:col>
      <xdr:colOff>476250</xdr:colOff>
      <xdr:row>22</xdr:row>
      <xdr:rowOff>95250</xdr:rowOff>
    </xdr:from>
    <xdr:to>
      <xdr:col>12</xdr:col>
      <xdr:colOff>3633106</xdr:colOff>
      <xdr:row>22</xdr:row>
      <xdr:rowOff>1428750</xdr:rowOff>
    </xdr:to>
    <xdr:graphicFrame macro="">
      <xdr:nvGraphicFramePr>
        <xdr:cNvPr id="22" name="Gráfico 21">
          <a:extLst>
            <a:ext uri="{FF2B5EF4-FFF2-40B4-BE49-F238E27FC236}">
              <a16:creationId xmlns:a16="http://schemas.microsoft.com/office/drawing/2014/main" id="{00000000-0008-0000-06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12</xdr:col>
      <xdr:colOff>500062</xdr:colOff>
      <xdr:row>23</xdr:row>
      <xdr:rowOff>119062</xdr:rowOff>
    </xdr:from>
    <xdr:to>
      <xdr:col>12</xdr:col>
      <xdr:colOff>3656918</xdr:colOff>
      <xdr:row>23</xdr:row>
      <xdr:rowOff>1452562</xdr:rowOff>
    </xdr:to>
    <xdr:graphicFrame macro="">
      <xdr:nvGraphicFramePr>
        <xdr:cNvPr id="23" name="Gráfico 22">
          <a:extLst>
            <a:ext uri="{FF2B5EF4-FFF2-40B4-BE49-F238E27FC236}">
              <a16:creationId xmlns:a16="http://schemas.microsoft.com/office/drawing/2014/main" id="{00000000-0008-0000-06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12</xdr:col>
      <xdr:colOff>476250</xdr:colOff>
      <xdr:row>24</xdr:row>
      <xdr:rowOff>95249</xdr:rowOff>
    </xdr:from>
    <xdr:to>
      <xdr:col>12</xdr:col>
      <xdr:colOff>3633106</xdr:colOff>
      <xdr:row>24</xdr:row>
      <xdr:rowOff>1428749</xdr:rowOff>
    </xdr:to>
    <xdr:graphicFrame macro="">
      <xdr:nvGraphicFramePr>
        <xdr:cNvPr id="24" name="Gráfico 23">
          <a:extLst>
            <a:ext uri="{FF2B5EF4-FFF2-40B4-BE49-F238E27FC236}">
              <a16:creationId xmlns:a16="http://schemas.microsoft.com/office/drawing/2014/main" id="{00000000-0008-0000-06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12</xdr:col>
      <xdr:colOff>476250</xdr:colOff>
      <xdr:row>25</xdr:row>
      <xdr:rowOff>119063</xdr:rowOff>
    </xdr:from>
    <xdr:to>
      <xdr:col>12</xdr:col>
      <xdr:colOff>3633106</xdr:colOff>
      <xdr:row>25</xdr:row>
      <xdr:rowOff>1452563</xdr:rowOff>
    </xdr:to>
    <xdr:graphicFrame macro="">
      <xdr:nvGraphicFramePr>
        <xdr:cNvPr id="25" name="Gráfico 24">
          <a:extLst>
            <a:ext uri="{FF2B5EF4-FFF2-40B4-BE49-F238E27FC236}">
              <a16:creationId xmlns:a16="http://schemas.microsoft.com/office/drawing/2014/main" id="{00000000-0008-0000-06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12</xdr:col>
      <xdr:colOff>476250</xdr:colOff>
      <xdr:row>26</xdr:row>
      <xdr:rowOff>119062</xdr:rowOff>
    </xdr:from>
    <xdr:to>
      <xdr:col>12</xdr:col>
      <xdr:colOff>3633106</xdr:colOff>
      <xdr:row>26</xdr:row>
      <xdr:rowOff>1452562</xdr:rowOff>
    </xdr:to>
    <xdr:graphicFrame macro="">
      <xdr:nvGraphicFramePr>
        <xdr:cNvPr id="26" name="Gráfico 25">
          <a:extLst>
            <a:ext uri="{FF2B5EF4-FFF2-40B4-BE49-F238E27FC236}">
              <a16:creationId xmlns:a16="http://schemas.microsoft.com/office/drawing/2014/main" id="{00000000-0008-0000-06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12</xdr:col>
      <xdr:colOff>476250</xdr:colOff>
      <xdr:row>27</xdr:row>
      <xdr:rowOff>95250</xdr:rowOff>
    </xdr:from>
    <xdr:to>
      <xdr:col>12</xdr:col>
      <xdr:colOff>3633106</xdr:colOff>
      <xdr:row>27</xdr:row>
      <xdr:rowOff>1428750</xdr:rowOff>
    </xdr:to>
    <xdr:graphicFrame macro="">
      <xdr:nvGraphicFramePr>
        <xdr:cNvPr id="27" name="Gráfico 26">
          <a:extLst>
            <a:ext uri="{FF2B5EF4-FFF2-40B4-BE49-F238E27FC236}">
              <a16:creationId xmlns:a16="http://schemas.microsoft.com/office/drawing/2014/main" id="{00000000-0008-0000-06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12</xdr:col>
      <xdr:colOff>523875</xdr:colOff>
      <xdr:row>28</xdr:row>
      <xdr:rowOff>71437</xdr:rowOff>
    </xdr:from>
    <xdr:to>
      <xdr:col>12</xdr:col>
      <xdr:colOff>3680731</xdr:colOff>
      <xdr:row>28</xdr:row>
      <xdr:rowOff>1404937</xdr:rowOff>
    </xdr:to>
    <xdr:graphicFrame macro="">
      <xdr:nvGraphicFramePr>
        <xdr:cNvPr id="28" name="Gráfico 27">
          <a:extLst>
            <a:ext uri="{FF2B5EF4-FFF2-40B4-BE49-F238E27FC236}">
              <a16:creationId xmlns:a16="http://schemas.microsoft.com/office/drawing/2014/main" id="{00000000-0008-0000-06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12</xdr:col>
      <xdr:colOff>523875</xdr:colOff>
      <xdr:row>29</xdr:row>
      <xdr:rowOff>71438</xdr:rowOff>
    </xdr:from>
    <xdr:to>
      <xdr:col>12</xdr:col>
      <xdr:colOff>3680731</xdr:colOff>
      <xdr:row>29</xdr:row>
      <xdr:rowOff>1404938</xdr:rowOff>
    </xdr:to>
    <xdr:graphicFrame macro="">
      <xdr:nvGraphicFramePr>
        <xdr:cNvPr id="29" name="Gráfico 28">
          <a:extLst>
            <a:ext uri="{FF2B5EF4-FFF2-40B4-BE49-F238E27FC236}">
              <a16:creationId xmlns:a16="http://schemas.microsoft.com/office/drawing/2014/main" id="{00000000-0008-0000-06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190500</xdr:colOff>
      <xdr:row>30</xdr:row>
      <xdr:rowOff>71437</xdr:rowOff>
    </xdr:from>
    <xdr:to>
      <xdr:col>1</xdr:col>
      <xdr:colOff>928687</xdr:colOff>
      <xdr:row>39</xdr:row>
      <xdr:rowOff>0</xdr:rowOff>
    </xdr:to>
    <xdr:sp macro="" textlink="">
      <xdr:nvSpPr>
        <xdr:cNvPr id="30" name="Flecha curvada hacia la izquierda 29">
          <a:hlinkClick xmlns:r="http://schemas.openxmlformats.org/officeDocument/2006/relationships" r:id="rId28"/>
          <a:extLst>
            <a:ext uri="{FF2B5EF4-FFF2-40B4-BE49-F238E27FC236}">
              <a16:creationId xmlns:a16="http://schemas.microsoft.com/office/drawing/2014/main" id="{00000000-0008-0000-0600-00001E000000}"/>
            </a:ext>
          </a:extLst>
        </xdr:cNvPr>
        <xdr:cNvSpPr/>
      </xdr:nvSpPr>
      <xdr:spPr>
        <a:xfrm>
          <a:off x="190500" y="42029062"/>
          <a:ext cx="1762125" cy="1643063"/>
        </a:xfrm>
        <a:prstGeom prst="curvedLeftArrow">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12</xdr:col>
      <xdr:colOff>435428</xdr:colOff>
      <xdr:row>3</xdr:row>
      <xdr:rowOff>95250</xdr:rowOff>
    </xdr:from>
    <xdr:to>
      <xdr:col>12</xdr:col>
      <xdr:colOff>3592284</xdr:colOff>
      <xdr:row>3</xdr:row>
      <xdr:rowOff>1428750</xdr:rowOff>
    </xdr:to>
    <xdr:graphicFrame macro="">
      <xdr:nvGraphicFramePr>
        <xdr:cNvPr id="3" name="Gráfico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421821</xdr:colOff>
      <xdr:row>4</xdr:row>
      <xdr:rowOff>108858</xdr:rowOff>
    </xdr:from>
    <xdr:to>
      <xdr:col>12</xdr:col>
      <xdr:colOff>3578677</xdr:colOff>
      <xdr:row>4</xdr:row>
      <xdr:rowOff>1442358</xdr:rowOff>
    </xdr:to>
    <xdr:graphicFrame macro="">
      <xdr:nvGraphicFramePr>
        <xdr:cNvPr id="4" name="Gráfico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400050</xdr:colOff>
      <xdr:row>5</xdr:row>
      <xdr:rowOff>114300</xdr:rowOff>
    </xdr:from>
    <xdr:to>
      <xdr:col>12</xdr:col>
      <xdr:colOff>3556906</xdr:colOff>
      <xdr:row>5</xdr:row>
      <xdr:rowOff>1447800</xdr:rowOff>
    </xdr:to>
    <xdr:graphicFrame macro="">
      <xdr:nvGraphicFramePr>
        <xdr:cNvPr id="5" name="Gráfico 4">
          <a:extLst>
            <a:ext uri="{FF2B5EF4-FFF2-40B4-BE49-F238E27FC236}">
              <a16:creationId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357188</xdr:colOff>
      <xdr:row>6</xdr:row>
      <xdr:rowOff>95250</xdr:rowOff>
    </xdr:from>
    <xdr:to>
      <xdr:col>12</xdr:col>
      <xdr:colOff>3514044</xdr:colOff>
      <xdr:row>6</xdr:row>
      <xdr:rowOff>1428750</xdr:rowOff>
    </xdr:to>
    <xdr:graphicFrame macro="">
      <xdr:nvGraphicFramePr>
        <xdr:cNvPr id="6" name="Gráfico 5">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381000</xdr:colOff>
      <xdr:row>7</xdr:row>
      <xdr:rowOff>95250</xdr:rowOff>
    </xdr:from>
    <xdr:to>
      <xdr:col>12</xdr:col>
      <xdr:colOff>3537856</xdr:colOff>
      <xdr:row>7</xdr:row>
      <xdr:rowOff>1428750</xdr:rowOff>
    </xdr:to>
    <xdr:graphicFrame macro="">
      <xdr:nvGraphicFramePr>
        <xdr:cNvPr id="7" name="Gráfico 6">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333375</xdr:colOff>
      <xdr:row>8</xdr:row>
      <xdr:rowOff>95250</xdr:rowOff>
    </xdr:from>
    <xdr:to>
      <xdr:col>12</xdr:col>
      <xdr:colOff>3490231</xdr:colOff>
      <xdr:row>8</xdr:row>
      <xdr:rowOff>1428750</xdr:rowOff>
    </xdr:to>
    <xdr:graphicFrame macro="">
      <xdr:nvGraphicFramePr>
        <xdr:cNvPr id="8" name="Gráfico 7">
          <a:extLst>
            <a:ext uri="{FF2B5EF4-FFF2-40B4-BE49-F238E27FC236}">
              <a16:creationId xmlns:a16="http://schemas.microsoft.com/office/drawing/2014/main"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285750</xdr:colOff>
      <xdr:row>9</xdr:row>
      <xdr:rowOff>71437</xdr:rowOff>
    </xdr:from>
    <xdr:to>
      <xdr:col>12</xdr:col>
      <xdr:colOff>3442606</xdr:colOff>
      <xdr:row>9</xdr:row>
      <xdr:rowOff>1404937</xdr:rowOff>
    </xdr:to>
    <xdr:graphicFrame macro="">
      <xdr:nvGraphicFramePr>
        <xdr:cNvPr id="9" name="Gráfico 8">
          <a:extLst>
            <a:ext uri="{FF2B5EF4-FFF2-40B4-BE49-F238E27FC236}">
              <a16:creationId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285750</xdr:colOff>
      <xdr:row>10</xdr:row>
      <xdr:rowOff>95250</xdr:rowOff>
    </xdr:from>
    <xdr:to>
      <xdr:col>12</xdr:col>
      <xdr:colOff>3442606</xdr:colOff>
      <xdr:row>10</xdr:row>
      <xdr:rowOff>1428750</xdr:rowOff>
    </xdr:to>
    <xdr:graphicFrame macro="">
      <xdr:nvGraphicFramePr>
        <xdr:cNvPr id="10" name="Gráfico 9">
          <a:extLst>
            <a:ext uri="{FF2B5EF4-FFF2-40B4-BE49-F238E27FC236}">
              <a16:creationId xmlns:a16="http://schemas.microsoft.com/office/drawing/2014/main" id="{00000000-0008-0000-03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309562</xdr:colOff>
      <xdr:row>11</xdr:row>
      <xdr:rowOff>71438</xdr:rowOff>
    </xdr:from>
    <xdr:to>
      <xdr:col>12</xdr:col>
      <xdr:colOff>3466418</xdr:colOff>
      <xdr:row>11</xdr:row>
      <xdr:rowOff>1404938</xdr:rowOff>
    </xdr:to>
    <xdr:graphicFrame macro="">
      <xdr:nvGraphicFramePr>
        <xdr:cNvPr id="11" name="Gráfico 10">
          <a:extLst>
            <a:ext uri="{FF2B5EF4-FFF2-40B4-BE49-F238E27FC236}">
              <a16:creationId xmlns:a16="http://schemas.microsoft.com/office/drawing/2014/main" id="{00000000-0008-0000-03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xdr:col>
      <xdr:colOff>309562</xdr:colOff>
      <xdr:row>12</xdr:row>
      <xdr:rowOff>95250</xdr:rowOff>
    </xdr:from>
    <xdr:to>
      <xdr:col>12</xdr:col>
      <xdr:colOff>3466418</xdr:colOff>
      <xdr:row>12</xdr:row>
      <xdr:rowOff>1428750</xdr:rowOff>
    </xdr:to>
    <xdr:graphicFrame macro="">
      <xdr:nvGraphicFramePr>
        <xdr:cNvPr id="12" name="Gráfico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xdr:col>
      <xdr:colOff>333375</xdr:colOff>
      <xdr:row>13</xdr:row>
      <xdr:rowOff>95250</xdr:rowOff>
    </xdr:from>
    <xdr:to>
      <xdr:col>12</xdr:col>
      <xdr:colOff>3490231</xdr:colOff>
      <xdr:row>13</xdr:row>
      <xdr:rowOff>1428750</xdr:rowOff>
    </xdr:to>
    <xdr:graphicFrame macro="">
      <xdr:nvGraphicFramePr>
        <xdr:cNvPr id="13" name="Gráfico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357187</xdr:colOff>
      <xdr:row>14</xdr:row>
      <xdr:rowOff>119063</xdr:rowOff>
    </xdr:from>
    <xdr:to>
      <xdr:col>12</xdr:col>
      <xdr:colOff>3514043</xdr:colOff>
      <xdr:row>14</xdr:row>
      <xdr:rowOff>1452563</xdr:rowOff>
    </xdr:to>
    <xdr:graphicFrame macro="">
      <xdr:nvGraphicFramePr>
        <xdr:cNvPr id="14" name="Gráfico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12</xdr:col>
      <xdr:colOff>404812</xdr:colOff>
      <xdr:row>15</xdr:row>
      <xdr:rowOff>95250</xdr:rowOff>
    </xdr:from>
    <xdr:to>
      <xdr:col>12</xdr:col>
      <xdr:colOff>3561668</xdr:colOff>
      <xdr:row>15</xdr:row>
      <xdr:rowOff>1428750</xdr:rowOff>
    </xdr:to>
    <xdr:graphicFrame macro="">
      <xdr:nvGraphicFramePr>
        <xdr:cNvPr id="15" name="Gráfico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xdr:col>
      <xdr:colOff>404813</xdr:colOff>
      <xdr:row>16</xdr:row>
      <xdr:rowOff>95250</xdr:rowOff>
    </xdr:from>
    <xdr:to>
      <xdr:col>12</xdr:col>
      <xdr:colOff>3561669</xdr:colOff>
      <xdr:row>16</xdr:row>
      <xdr:rowOff>1428750</xdr:rowOff>
    </xdr:to>
    <xdr:graphicFrame macro="">
      <xdr:nvGraphicFramePr>
        <xdr:cNvPr id="16" name="Gráfico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428625</xdr:colOff>
      <xdr:row>17</xdr:row>
      <xdr:rowOff>119063</xdr:rowOff>
    </xdr:from>
    <xdr:to>
      <xdr:col>12</xdr:col>
      <xdr:colOff>3585481</xdr:colOff>
      <xdr:row>17</xdr:row>
      <xdr:rowOff>1452563</xdr:rowOff>
    </xdr:to>
    <xdr:graphicFrame macro="">
      <xdr:nvGraphicFramePr>
        <xdr:cNvPr id="17" name="Gráfico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12</xdr:col>
      <xdr:colOff>476250</xdr:colOff>
      <xdr:row>18</xdr:row>
      <xdr:rowOff>95250</xdr:rowOff>
    </xdr:from>
    <xdr:to>
      <xdr:col>12</xdr:col>
      <xdr:colOff>3633106</xdr:colOff>
      <xdr:row>18</xdr:row>
      <xdr:rowOff>1428750</xdr:rowOff>
    </xdr:to>
    <xdr:graphicFrame macro="">
      <xdr:nvGraphicFramePr>
        <xdr:cNvPr id="18" name="Gráfico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12</xdr:col>
      <xdr:colOff>500063</xdr:colOff>
      <xdr:row>19</xdr:row>
      <xdr:rowOff>71438</xdr:rowOff>
    </xdr:from>
    <xdr:to>
      <xdr:col>12</xdr:col>
      <xdr:colOff>3656919</xdr:colOff>
      <xdr:row>19</xdr:row>
      <xdr:rowOff>1404938</xdr:rowOff>
    </xdr:to>
    <xdr:graphicFrame macro="">
      <xdr:nvGraphicFramePr>
        <xdr:cNvPr id="19" name="Gráfico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12</xdr:col>
      <xdr:colOff>500062</xdr:colOff>
      <xdr:row>20</xdr:row>
      <xdr:rowOff>95250</xdr:rowOff>
    </xdr:from>
    <xdr:to>
      <xdr:col>12</xdr:col>
      <xdr:colOff>3656918</xdr:colOff>
      <xdr:row>20</xdr:row>
      <xdr:rowOff>1428750</xdr:rowOff>
    </xdr:to>
    <xdr:graphicFrame macro="">
      <xdr:nvGraphicFramePr>
        <xdr:cNvPr id="20" name="Gráfico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12</xdr:col>
      <xdr:colOff>476250</xdr:colOff>
      <xdr:row>21</xdr:row>
      <xdr:rowOff>119062</xdr:rowOff>
    </xdr:from>
    <xdr:to>
      <xdr:col>12</xdr:col>
      <xdr:colOff>3633106</xdr:colOff>
      <xdr:row>21</xdr:row>
      <xdr:rowOff>1452562</xdr:rowOff>
    </xdr:to>
    <xdr:graphicFrame macro="">
      <xdr:nvGraphicFramePr>
        <xdr:cNvPr id="21" name="Gráfico 20">
          <a:extLst>
            <a:ext uri="{FF2B5EF4-FFF2-40B4-BE49-F238E27FC236}">
              <a16:creationId xmlns:a16="http://schemas.microsoft.com/office/drawing/2014/main" id="{00000000-0008-0000-03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12</xdr:col>
      <xdr:colOff>476250</xdr:colOff>
      <xdr:row>22</xdr:row>
      <xdr:rowOff>95250</xdr:rowOff>
    </xdr:from>
    <xdr:to>
      <xdr:col>12</xdr:col>
      <xdr:colOff>3633106</xdr:colOff>
      <xdr:row>22</xdr:row>
      <xdr:rowOff>1428750</xdr:rowOff>
    </xdr:to>
    <xdr:graphicFrame macro="">
      <xdr:nvGraphicFramePr>
        <xdr:cNvPr id="22" name="Gráfico 21">
          <a:extLst>
            <a:ext uri="{FF2B5EF4-FFF2-40B4-BE49-F238E27FC236}">
              <a16:creationId xmlns:a16="http://schemas.microsoft.com/office/drawing/2014/main" id="{00000000-0008-0000-03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12</xdr:col>
      <xdr:colOff>500062</xdr:colOff>
      <xdr:row>23</xdr:row>
      <xdr:rowOff>119062</xdr:rowOff>
    </xdr:from>
    <xdr:to>
      <xdr:col>12</xdr:col>
      <xdr:colOff>3656918</xdr:colOff>
      <xdr:row>23</xdr:row>
      <xdr:rowOff>1452562</xdr:rowOff>
    </xdr:to>
    <xdr:graphicFrame macro="">
      <xdr:nvGraphicFramePr>
        <xdr:cNvPr id="23" name="Gráfico 22">
          <a:extLst>
            <a:ext uri="{FF2B5EF4-FFF2-40B4-BE49-F238E27FC236}">
              <a16:creationId xmlns:a16="http://schemas.microsoft.com/office/drawing/2014/main" id="{00000000-0008-0000-03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12</xdr:col>
      <xdr:colOff>476250</xdr:colOff>
      <xdr:row>24</xdr:row>
      <xdr:rowOff>95249</xdr:rowOff>
    </xdr:from>
    <xdr:to>
      <xdr:col>12</xdr:col>
      <xdr:colOff>3633106</xdr:colOff>
      <xdr:row>24</xdr:row>
      <xdr:rowOff>1428749</xdr:rowOff>
    </xdr:to>
    <xdr:graphicFrame macro="">
      <xdr:nvGraphicFramePr>
        <xdr:cNvPr id="24" name="Gráfico 23">
          <a:extLst>
            <a:ext uri="{FF2B5EF4-FFF2-40B4-BE49-F238E27FC236}">
              <a16:creationId xmlns:a16="http://schemas.microsoft.com/office/drawing/2014/main" id="{00000000-0008-0000-03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12</xdr:col>
      <xdr:colOff>476250</xdr:colOff>
      <xdr:row>25</xdr:row>
      <xdr:rowOff>119063</xdr:rowOff>
    </xdr:from>
    <xdr:to>
      <xdr:col>12</xdr:col>
      <xdr:colOff>3633106</xdr:colOff>
      <xdr:row>25</xdr:row>
      <xdr:rowOff>1452563</xdr:rowOff>
    </xdr:to>
    <xdr:graphicFrame macro="">
      <xdr:nvGraphicFramePr>
        <xdr:cNvPr id="25" name="Gráfico 24">
          <a:extLst>
            <a:ext uri="{FF2B5EF4-FFF2-40B4-BE49-F238E27FC236}">
              <a16:creationId xmlns:a16="http://schemas.microsoft.com/office/drawing/2014/main" id="{00000000-0008-0000-03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12</xdr:col>
      <xdr:colOff>476250</xdr:colOff>
      <xdr:row>26</xdr:row>
      <xdr:rowOff>119062</xdr:rowOff>
    </xdr:from>
    <xdr:to>
      <xdr:col>12</xdr:col>
      <xdr:colOff>3633106</xdr:colOff>
      <xdr:row>26</xdr:row>
      <xdr:rowOff>1452562</xdr:rowOff>
    </xdr:to>
    <xdr:graphicFrame macro="">
      <xdr:nvGraphicFramePr>
        <xdr:cNvPr id="26" name="Gráfico 25">
          <a:extLst>
            <a:ext uri="{FF2B5EF4-FFF2-40B4-BE49-F238E27FC236}">
              <a16:creationId xmlns:a16="http://schemas.microsoft.com/office/drawing/2014/main" id="{00000000-0008-0000-03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12</xdr:col>
      <xdr:colOff>476250</xdr:colOff>
      <xdr:row>27</xdr:row>
      <xdr:rowOff>95250</xdr:rowOff>
    </xdr:from>
    <xdr:to>
      <xdr:col>12</xdr:col>
      <xdr:colOff>3633106</xdr:colOff>
      <xdr:row>27</xdr:row>
      <xdr:rowOff>1428750</xdr:rowOff>
    </xdr:to>
    <xdr:graphicFrame macro="">
      <xdr:nvGraphicFramePr>
        <xdr:cNvPr id="27" name="Gráfico 26">
          <a:extLst>
            <a:ext uri="{FF2B5EF4-FFF2-40B4-BE49-F238E27FC236}">
              <a16:creationId xmlns:a16="http://schemas.microsoft.com/office/drawing/2014/main" id="{00000000-0008-0000-03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12</xdr:col>
      <xdr:colOff>523875</xdr:colOff>
      <xdr:row>28</xdr:row>
      <xdr:rowOff>71437</xdr:rowOff>
    </xdr:from>
    <xdr:to>
      <xdr:col>12</xdr:col>
      <xdr:colOff>3680731</xdr:colOff>
      <xdr:row>28</xdr:row>
      <xdr:rowOff>1404937</xdr:rowOff>
    </xdr:to>
    <xdr:graphicFrame macro="">
      <xdr:nvGraphicFramePr>
        <xdr:cNvPr id="28" name="Gráfico 27">
          <a:extLst>
            <a:ext uri="{FF2B5EF4-FFF2-40B4-BE49-F238E27FC236}">
              <a16:creationId xmlns:a16="http://schemas.microsoft.com/office/drawing/2014/main" id="{00000000-0008-0000-03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12</xdr:col>
      <xdr:colOff>523875</xdr:colOff>
      <xdr:row>29</xdr:row>
      <xdr:rowOff>71438</xdr:rowOff>
    </xdr:from>
    <xdr:to>
      <xdr:col>12</xdr:col>
      <xdr:colOff>3680731</xdr:colOff>
      <xdr:row>29</xdr:row>
      <xdr:rowOff>1404938</xdr:rowOff>
    </xdr:to>
    <xdr:graphicFrame macro="">
      <xdr:nvGraphicFramePr>
        <xdr:cNvPr id="29" name="Gráfico 28">
          <a:extLst>
            <a:ext uri="{FF2B5EF4-FFF2-40B4-BE49-F238E27FC236}">
              <a16:creationId xmlns:a16="http://schemas.microsoft.com/office/drawing/2014/main" id="{00000000-0008-0000-03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190501</xdr:colOff>
      <xdr:row>30</xdr:row>
      <xdr:rowOff>166688</xdr:rowOff>
    </xdr:from>
    <xdr:to>
      <xdr:col>1</xdr:col>
      <xdr:colOff>928688</xdr:colOff>
      <xdr:row>39</xdr:row>
      <xdr:rowOff>95251</xdr:rowOff>
    </xdr:to>
    <xdr:sp macro="" textlink="">
      <xdr:nvSpPr>
        <xdr:cNvPr id="30" name="Flecha curvada hacia la izquierda 29">
          <a:hlinkClick xmlns:r="http://schemas.openxmlformats.org/officeDocument/2006/relationships" r:id="rId28"/>
          <a:extLst>
            <a:ext uri="{FF2B5EF4-FFF2-40B4-BE49-F238E27FC236}">
              <a16:creationId xmlns:a16="http://schemas.microsoft.com/office/drawing/2014/main" id="{00000000-0008-0000-0300-00001E000000}"/>
            </a:ext>
          </a:extLst>
        </xdr:cNvPr>
        <xdr:cNvSpPr/>
      </xdr:nvSpPr>
      <xdr:spPr>
        <a:xfrm>
          <a:off x="190501" y="42124313"/>
          <a:ext cx="1762125" cy="1643063"/>
        </a:xfrm>
        <a:prstGeom prst="curvedLeftArrow">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12</xdr:col>
      <xdr:colOff>435428</xdr:colOff>
      <xdr:row>3</xdr:row>
      <xdr:rowOff>95250</xdr:rowOff>
    </xdr:from>
    <xdr:to>
      <xdr:col>12</xdr:col>
      <xdr:colOff>3592284</xdr:colOff>
      <xdr:row>3</xdr:row>
      <xdr:rowOff>1428750</xdr:rowOff>
    </xdr:to>
    <xdr:graphicFrame macro="">
      <xdr:nvGraphicFramePr>
        <xdr:cNvPr id="3" name="Gráfico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421821</xdr:colOff>
      <xdr:row>4</xdr:row>
      <xdr:rowOff>108858</xdr:rowOff>
    </xdr:from>
    <xdr:to>
      <xdr:col>12</xdr:col>
      <xdr:colOff>3578677</xdr:colOff>
      <xdr:row>4</xdr:row>
      <xdr:rowOff>1442358</xdr:rowOff>
    </xdr:to>
    <xdr:graphicFrame macro="">
      <xdr:nvGraphicFramePr>
        <xdr:cNvPr id="4" name="Gráfico 3">
          <a:extLst>
            <a:ext uri="{FF2B5EF4-FFF2-40B4-BE49-F238E27FC236}">
              <a16:creationId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400050</xdr:colOff>
      <xdr:row>5</xdr:row>
      <xdr:rowOff>114300</xdr:rowOff>
    </xdr:from>
    <xdr:to>
      <xdr:col>12</xdr:col>
      <xdr:colOff>3556906</xdr:colOff>
      <xdr:row>5</xdr:row>
      <xdr:rowOff>1447800</xdr:rowOff>
    </xdr:to>
    <xdr:graphicFrame macro="">
      <xdr:nvGraphicFramePr>
        <xdr:cNvPr id="5" name="Gráfico 4">
          <a:extLst>
            <a:ext uri="{FF2B5EF4-FFF2-40B4-BE49-F238E27FC236}">
              <a16:creationId xmlns:a16="http://schemas.microsoft.com/office/drawing/2014/main" id="{00000000-0008-0000-05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357188</xdr:colOff>
      <xdr:row>6</xdr:row>
      <xdr:rowOff>95250</xdr:rowOff>
    </xdr:from>
    <xdr:to>
      <xdr:col>12</xdr:col>
      <xdr:colOff>3514044</xdr:colOff>
      <xdr:row>6</xdr:row>
      <xdr:rowOff>1428750</xdr:rowOff>
    </xdr:to>
    <xdr:graphicFrame macro="">
      <xdr:nvGraphicFramePr>
        <xdr:cNvPr id="6" name="Gráfico 5">
          <a:extLst>
            <a:ext uri="{FF2B5EF4-FFF2-40B4-BE49-F238E27FC236}">
              <a16:creationId xmlns:a16="http://schemas.microsoft.com/office/drawing/2014/main" id="{00000000-0008-0000-0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381000</xdr:colOff>
      <xdr:row>7</xdr:row>
      <xdr:rowOff>95250</xdr:rowOff>
    </xdr:from>
    <xdr:to>
      <xdr:col>12</xdr:col>
      <xdr:colOff>3537856</xdr:colOff>
      <xdr:row>7</xdr:row>
      <xdr:rowOff>1428750</xdr:rowOff>
    </xdr:to>
    <xdr:graphicFrame macro="">
      <xdr:nvGraphicFramePr>
        <xdr:cNvPr id="7" name="Gráfico 6">
          <a:extLst>
            <a:ext uri="{FF2B5EF4-FFF2-40B4-BE49-F238E27FC236}">
              <a16:creationId xmlns:a16="http://schemas.microsoft.com/office/drawing/2014/main" id="{00000000-0008-0000-0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333375</xdr:colOff>
      <xdr:row>8</xdr:row>
      <xdr:rowOff>95250</xdr:rowOff>
    </xdr:from>
    <xdr:to>
      <xdr:col>12</xdr:col>
      <xdr:colOff>3490231</xdr:colOff>
      <xdr:row>8</xdr:row>
      <xdr:rowOff>1428750</xdr:rowOff>
    </xdr:to>
    <xdr:graphicFrame macro="">
      <xdr:nvGraphicFramePr>
        <xdr:cNvPr id="8" name="Gráfico 7">
          <a:extLst>
            <a:ext uri="{FF2B5EF4-FFF2-40B4-BE49-F238E27FC236}">
              <a16:creationId xmlns:a16="http://schemas.microsoft.com/office/drawing/2014/main" id="{00000000-0008-0000-05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285750</xdr:colOff>
      <xdr:row>9</xdr:row>
      <xdr:rowOff>71437</xdr:rowOff>
    </xdr:from>
    <xdr:to>
      <xdr:col>12</xdr:col>
      <xdr:colOff>3442606</xdr:colOff>
      <xdr:row>9</xdr:row>
      <xdr:rowOff>1404937</xdr:rowOff>
    </xdr:to>
    <xdr:graphicFrame macro="">
      <xdr:nvGraphicFramePr>
        <xdr:cNvPr id="9" name="Gráfico 8">
          <a:extLst>
            <a:ext uri="{FF2B5EF4-FFF2-40B4-BE49-F238E27FC236}">
              <a16:creationId xmlns:a16="http://schemas.microsoft.com/office/drawing/2014/main"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285750</xdr:colOff>
      <xdr:row>10</xdr:row>
      <xdr:rowOff>95250</xdr:rowOff>
    </xdr:from>
    <xdr:to>
      <xdr:col>12</xdr:col>
      <xdr:colOff>3442606</xdr:colOff>
      <xdr:row>10</xdr:row>
      <xdr:rowOff>1428750</xdr:rowOff>
    </xdr:to>
    <xdr:graphicFrame macro="">
      <xdr:nvGraphicFramePr>
        <xdr:cNvPr id="10" name="Gráfico 9">
          <a:extLst>
            <a:ext uri="{FF2B5EF4-FFF2-40B4-BE49-F238E27FC236}">
              <a16:creationId xmlns:a16="http://schemas.microsoft.com/office/drawing/2014/main" id="{00000000-0008-0000-05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309562</xdr:colOff>
      <xdr:row>11</xdr:row>
      <xdr:rowOff>71438</xdr:rowOff>
    </xdr:from>
    <xdr:to>
      <xdr:col>12</xdr:col>
      <xdr:colOff>3466418</xdr:colOff>
      <xdr:row>11</xdr:row>
      <xdr:rowOff>1404938</xdr:rowOff>
    </xdr:to>
    <xdr:graphicFrame macro="">
      <xdr:nvGraphicFramePr>
        <xdr:cNvPr id="11" name="Gráfico 10">
          <a:extLst>
            <a:ext uri="{FF2B5EF4-FFF2-40B4-BE49-F238E27FC236}">
              <a16:creationId xmlns:a16="http://schemas.microsoft.com/office/drawing/2014/main" id="{00000000-0008-0000-05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xdr:col>
      <xdr:colOff>309562</xdr:colOff>
      <xdr:row>12</xdr:row>
      <xdr:rowOff>95250</xdr:rowOff>
    </xdr:from>
    <xdr:to>
      <xdr:col>12</xdr:col>
      <xdr:colOff>3466418</xdr:colOff>
      <xdr:row>12</xdr:row>
      <xdr:rowOff>1428750</xdr:rowOff>
    </xdr:to>
    <xdr:graphicFrame macro="">
      <xdr:nvGraphicFramePr>
        <xdr:cNvPr id="12" name="Gráfico 11">
          <a:extLst>
            <a:ext uri="{FF2B5EF4-FFF2-40B4-BE49-F238E27FC236}">
              <a16:creationId xmlns:a16="http://schemas.microsoft.com/office/drawing/2014/main" id="{00000000-0008-0000-05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xdr:col>
      <xdr:colOff>333375</xdr:colOff>
      <xdr:row>13</xdr:row>
      <xdr:rowOff>95250</xdr:rowOff>
    </xdr:from>
    <xdr:to>
      <xdr:col>12</xdr:col>
      <xdr:colOff>3490231</xdr:colOff>
      <xdr:row>13</xdr:row>
      <xdr:rowOff>1428750</xdr:rowOff>
    </xdr:to>
    <xdr:graphicFrame macro="">
      <xdr:nvGraphicFramePr>
        <xdr:cNvPr id="13" name="Gráfico 12">
          <a:extLst>
            <a:ext uri="{FF2B5EF4-FFF2-40B4-BE49-F238E27FC236}">
              <a16:creationId xmlns:a16="http://schemas.microsoft.com/office/drawing/2014/main" id="{00000000-0008-0000-05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357187</xdr:colOff>
      <xdr:row>14</xdr:row>
      <xdr:rowOff>119063</xdr:rowOff>
    </xdr:from>
    <xdr:to>
      <xdr:col>12</xdr:col>
      <xdr:colOff>3514043</xdr:colOff>
      <xdr:row>14</xdr:row>
      <xdr:rowOff>1452563</xdr:rowOff>
    </xdr:to>
    <xdr:graphicFrame macro="">
      <xdr:nvGraphicFramePr>
        <xdr:cNvPr id="14" name="Gráfico 13">
          <a:extLst>
            <a:ext uri="{FF2B5EF4-FFF2-40B4-BE49-F238E27FC236}">
              <a16:creationId xmlns:a16="http://schemas.microsoft.com/office/drawing/2014/main" id="{00000000-0008-0000-05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12</xdr:col>
      <xdr:colOff>404812</xdr:colOff>
      <xdr:row>15</xdr:row>
      <xdr:rowOff>95250</xdr:rowOff>
    </xdr:from>
    <xdr:to>
      <xdr:col>12</xdr:col>
      <xdr:colOff>3561668</xdr:colOff>
      <xdr:row>15</xdr:row>
      <xdr:rowOff>1428750</xdr:rowOff>
    </xdr:to>
    <xdr:graphicFrame macro="">
      <xdr:nvGraphicFramePr>
        <xdr:cNvPr id="15" name="Gráfico 14">
          <a:extLst>
            <a:ext uri="{FF2B5EF4-FFF2-40B4-BE49-F238E27FC236}">
              <a16:creationId xmlns:a16="http://schemas.microsoft.com/office/drawing/2014/main" id="{00000000-0008-0000-05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xdr:col>
      <xdr:colOff>404813</xdr:colOff>
      <xdr:row>16</xdr:row>
      <xdr:rowOff>95250</xdr:rowOff>
    </xdr:from>
    <xdr:to>
      <xdr:col>12</xdr:col>
      <xdr:colOff>3561669</xdr:colOff>
      <xdr:row>16</xdr:row>
      <xdr:rowOff>1428750</xdr:rowOff>
    </xdr:to>
    <xdr:graphicFrame macro="">
      <xdr:nvGraphicFramePr>
        <xdr:cNvPr id="16" name="Gráfico 15">
          <a:extLst>
            <a:ext uri="{FF2B5EF4-FFF2-40B4-BE49-F238E27FC236}">
              <a16:creationId xmlns:a16="http://schemas.microsoft.com/office/drawing/2014/main" id="{00000000-0008-0000-05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428625</xdr:colOff>
      <xdr:row>17</xdr:row>
      <xdr:rowOff>119063</xdr:rowOff>
    </xdr:from>
    <xdr:to>
      <xdr:col>12</xdr:col>
      <xdr:colOff>3585481</xdr:colOff>
      <xdr:row>17</xdr:row>
      <xdr:rowOff>1452563</xdr:rowOff>
    </xdr:to>
    <xdr:graphicFrame macro="">
      <xdr:nvGraphicFramePr>
        <xdr:cNvPr id="17" name="Gráfico 16">
          <a:extLst>
            <a:ext uri="{FF2B5EF4-FFF2-40B4-BE49-F238E27FC236}">
              <a16:creationId xmlns:a16="http://schemas.microsoft.com/office/drawing/2014/main" id="{00000000-0008-0000-05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12</xdr:col>
      <xdr:colOff>476250</xdr:colOff>
      <xdr:row>18</xdr:row>
      <xdr:rowOff>95250</xdr:rowOff>
    </xdr:from>
    <xdr:to>
      <xdr:col>12</xdr:col>
      <xdr:colOff>3633106</xdr:colOff>
      <xdr:row>18</xdr:row>
      <xdr:rowOff>1428750</xdr:rowOff>
    </xdr:to>
    <xdr:graphicFrame macro="">
      <xdr:nvGraphicFramePr>
        <xdr:cNvPr id="18" name="Gráfico 17">
          <a:extLst>
            <a:ext uri="{FF2B5EF4-FFF2-40B4-BE49-F238E27FC236}">
              <a16:creationId xmlns:a16="http://schemas.microsoft.com/office/drawing/2014/main" id="{00000000-0008-0000-05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12</xdr:col>
      <xdr:colOff>500063</xdr:colOff>
      <xdr:row>19</xdr:row>
      <xdr:rowOff>71438</xdr:rowOff>
    </xdr:from>
    <xdr:to>
      <xdr:col>12</xdr:col>
      <xdr:colOff>3656919</xdr:colOff>
      <xdr:row>19</xdr:row>
      <xdr:rowOff>1404938</xdr:rowOff>
    </xdr:to>
    <xdr:graphicFrame macro="">
      <xdr:nvGraphicFramePr>
        <xdr:cNvPr id="19" name="Gráfico 18">
          <a:extLst>
            <a:ext uri="{FF2B5EF4-FFF2-40B4-BE49-F238E27FC236}">
              <a16:creationId xmlns:a16="http://schemas.microsoft.com/office/drawing/2014/main" id="{00000000-0008-0000-05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12</xdr:col>
      <xdr:colOff>500062</xdr:colOff>
      <xdr:row>20</xdr:row>
      <xdr:rowOff>95250</xdr:rowOff>
    </xdr:from>
    <xdr:to>
      <xdr:col>12</xdr:col>
      <xdr:colOff>3656918</xdr:colOff>
      <xdr:row>20</xdr:row>
      <xdr:rowOff>1428750</xdr:rowOff>
    </xdr:to>
    <xdr:graphicFrame macro="">
      <xdr:nvGraphicFramePr>
        <xdr:cNvPr id="20" name="Gráfico 19">
          <a:extLst>
            <a:ext uri="{FF2B5EF4-FFF2-40B4-BE49-F238E27FC236}">
              <a16:creationId xmlns:a16="http://schemas.microsoft.com/office/drawing/2014/main" id="{00000000-0008-0000-05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12</xdr:col>
      <xdr:colOff>476250</xdr:colOff>
      <xdr:row>21</xdr:row>
      <xdr:rowOff>119062</xdr:rowOff>
    </xdr:from>
    <xdr:to>
      <xdr:col>12</xdr:col>
      <xdr:colOff>3633106</xdr:colOff>
      <xdr:row>21</xdr:row>
      <xdr:rowOff>1452562</xdr:rowOff>
    </xdr:to>
    <xdr:graphicFrame macro="">
      <xdr:nvGraphicFramePr>
        <xdr:cNvPr id="21" name="Gráfico 20">
          <a:extLst>
            <a:ext uri="{FF2B5EF4-FFF2-40B4-BE49-F238E27FC236}">
              <a16:creationId xmlns:a16="http://schemas.microsoft.com/office/drawing/2014/main" id="{00000000-0008-0000-05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12</xdr:col>
      <xdr:colOff>476250</xdr:colOff>
      <xdr:row>22</xdr:row>
      <xdr:rowOff>95250</xdr:rowOff>
    </xdr:from>
    <xdr:to>
      <xdr:col>12</xdr:col>
      <xdr:colOff>3633106</xdr:colOff>
      <xdr:row>22</xdr:row>
      <xdr:rowOff>1428750</xdr:rowOff>
    </xdr:to>
    <xdr:graphicFrame macro="">
      <xdr:nvGraphicFramePr>
        <xdr:cNvPr id="22" name="Gráfico 21">
          <a:extLst>
            <a:ext uri="{FF2B5EF4-FFF2-40B4-BE49-F238E27FC236}">
              <a16:creationId xmlns:a16="http://schemas.microsoft.com/office/drawing/2014/main" id="{00000000-0008-0000-05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12</xdr:col>
      <xdr:colOff>500062</xdr:colOff>
      <xdr:row>23</xdr:row>
      <xdr:rowOff>119062</xdr:rowOff>
    </xdr:from>
    <xdr:to>
      <xdr:col>12</xdr:col>
      <xdr:colOff>3656918</xdr:colOff>
      <xdr:row>23</xdr:row>
      <xdr:rowOff>1452562</xdr:rowOff>
    </xdr:to>
    <xdr:graphicFrame macro="">
      <xdr:nvGraphicFramePr>
        <xdr:cNvPr id="23" name="Gráfico 22">
          <a:extLst>
            <a:ext uri="{FF2B5EF4-FFF2-40B4-BE49-F238E27FC236}">
              <a16:creationId xmlns:a16="http://schemas.microsoft.com/office/drawing/2014/main" id="{00000000-0008-0000-05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12</xdr:col>
      <xdr:colOff>476250</xdr:colOff>
      <xdr:row>24</xdr:row>
      <xdr:rowOff>95249</xdr:rowOff>
    </xdr:from>
    <xdr:to>
      <xdr:col>12</xdr:col>
      <xdr:colOff>3633106</xdr:colOff>
      <xdr:row>24</xdr:row>
      <xdr:rowOff>1428749</xdr:rowOff>
    </xdr:to>
    <xdr:graphicFrame macro="">
      <xdr:nvGraphicFramePr>
        <xdr:cNvPr id="24" name="Gráfico 23">
          <a:extLst>
            <a:ext uri="{FF2B5EF4-FFF2-40B4-BE49-F238E27FC236}">
              <a16:creationId xmlns:a16="http://schemas.microsoft.com/office/drawing/2014/main" id="{00000000-0008-0000-05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12</xdr:col>
      <xdr:colOff>476250</xdr:colOff>
      <xdr:row>25</xdr:row>
      <xdr:rowOff>119063</xdr:rowOff>
    </xdr:from>
    <xdr:to>
      <xdr:col>12</xdr:col>
      <xdr:colOff>3633106</xdr:colOff>
      <xdr:row>25</xdr:row>
      <xdr:rowOff>1452563</xdr:rowOff>
    </xdr:to>
    <xdr:graphicFrame macro="">
      <xdr:nvGraphicFramePr>
        <xdr:cNvPr id="25" name="Gráfico 24">
          <a:extLst>
            <a:ext uri="{FF2B5EF4-FFF2-40B4-BE49-F238E27FC236}">
              <a16:creationId xmlns:a16="http://schemas.microsoft.com/office/drawing/2014/main" id="{00000000-0008-0000-05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12</xdr:col>
      <xdr:colOff>476250</xdr:colOff>
      <xdr:row>26</xdr:row>
      <xdr:rowOff>119062</xdr:rowOff>
    </xdr:from>
    <xdr:to>
      <xdr:col>12</xdr:col>
      <xdr:colOff>3633106</xdr:colOff>
      <xdr:row>26</xdr:row>
      <xdr:rowOff>1452562</xdr:rowOff>
    </xdr:to>
    <xdr:graphicFrame macro="">
      <xdr:nvGraphicFramePr>
        <xdr:cNvPr id="26" name="Gráfico 25">
          <a:extLst>
            <a:ext uri="{FF2B5EF4-FFF2-40B4-BE49-F238E27FC236}">
              <a16:creationId xmlns:a16="http://schemas.microsoft.com/office/drawing/2014/main" id="{00000000-0008-0000-05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12</xdr:col>
      <xdr:colOff>476250</xdr:colOff>
      <xdr:row>27</xdr:row>
      <xdr:rowOff>95250</xdr:rowOff>
    </xdr:from>
    <xdr:to>
      <xdr:col>12</xdr:col>
      <xdr:colOff>3633106</xdr:colOff>
      <xdr:row>27</xdr:row>
      <xdr:rowOff>1428750</xdr:rowOff>
    </xdr:to>
    <xdr:graphicFrame macro="">
      <xdr:nvGraphicFramePr>
        <xdr:cNvPr id="27" name="Gráfico 26">
          <a:extLst>
            <a:ext uri="{FF2B5EF4-FFF2-40B4-BE49-F238E27FC236}">
              <a16:creationId xmlns:a16="http://schemas.microsoft.com/office/drawing/2014/main" id="{00000000-0008-0000-05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12</xdr:col>
      <xdr:colOff>523875</xdr:colOff>
      <xdr:row>28</xdr:row>
      <xdr:rowOff>71437</xdr:rowOff>
    </xdr:from>
    <xdr:to>
      <xdr:col>12</xdr:col>
      <xdr:colOff>3680731</xdr:colOff>
      <xdr:row>28</xdr:row>
      <xdr:rowOff>1404937</xdr:rowOff>
    </xdr:to>
    <xdr:graphicFrame macro="">
      <xdr:nvGraphicFramePr>
        <xdr:cNvPr id="28" name="Gráfico 27">
          <a:extLst>
            <a:ext uri="{FF2B5EF4-FFF2-40B4-BE49-F238E27FC236}">
              <a16:creationId xmlns:a16="http://schemas.microsoft.com/office/drawing/2014/main" id="{00000000-0008-0000-05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12</xdr:col>
      <xdr:colOff>523875</xdr:colOff>
      <xdr:row>29</xdr:row>
      <xdr:rowOff>71438</xdr:rowOff>
    </xdr:from>
    <xdr:to>
      <xdr:col>12</xdr:col>
      <xdr:colOff>3680731</xdr:colOff>
      <xdr:row>29</xdr:row>
      <xdr:rowOff>1404938</xdr:rowOff>
    </xdr:to>
    <xdr:graphicFrame macro="">
      <xdr:nvGraphicFramePr>
        <xdr:cNvPr id="29" name="Gráfico 28">
          <a:extLst>
            <a:ext uri="{FF2B5EF4-FFF2-40B4-BE49-F238E27FC236}">
              <a16:creationId xmlns:a16="http://schemas.microsoft.com/office/drawing/2014/main" id="{00000000-0008-0000-05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261938</xdr:colOff>
      <xdr:row>30</xdr:row>
      <xdr:rowOff>142875</xdr:rowOff>
    </xdr:from>
    <xdr:to>
      <xdr:col>1</xdr:col>
      <xdr:colOff>1000125</xdr:colOff>
      <xdr:row>39</xdr:row>
      <xdr:rowOff>71438</xdr:rowOff>
    </xdr:to>
    <xdr:sp macro="" textlink="">
      <xdr:nvSpPr>
        <xdr:cNvPr id="30" name="Flecha curvada hacia la izquierda 29">
          <a:hlinkClick xmlns:r="http://schemas.openxmlformats.org/officeDocument/2006/relationships" r:id="rId28"/>
          <a:extLst>
            <a:ext uri="{FF2B5EF4-FFF2-40B4-BE49-F238E27FC236}">
              <a16:creationId xmlns:a16="http://schemas.microsoft.com/office/drawing/2014/main" id="{00000000-0008-0000-0500-00001E000000}"/>
            </a:ext>
          </a:extLst>
        </xdr:cNvPr>
        <xdr:cNvSpPr/>
      </xdr:nvSpPr>
      <xdr:spPr>
        <a:xfrm>
          <a:off x="261938" y="42100500"/>
          <a:ext cx="1762125" cy="1643063"/>
        </a:xfrm>
        <a:prstGeom prst="curvedLeftArrow">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12</xdr:col>
      <xdr:colOff>435428</xdr:colOff>
      <xdr:row>3</xdr:row>
      <xdr:rowOff>95250</xdr:rowOff>
    </xdr:from>
    <xdr:to>
      <xdr:col>12</xdr:col>
      <xdr:colOff>3592284</xdr:colOff>
      <xdr:row>3</xdr:row>
      <xdr:rowOff>1428750</xdr:rowOff>
    </xdr:to>
    <xdr:graphicFrame macro="">
      <xdr:nvGraphicFramePr>
        <xdr:cNvPr id="3" name="Gráfico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421821</xdr:colOff>
      <xdr:row>4</xdr:row>
      <xdr:rowOff>108858</xdr:rowOff>
    </xdr:from>
    <xdr:to>
      <xdr:col>12</xdr:col>
      <xdr:colOff>3578677</xdr:colOff>
      <xdr:row>4</xdr:row>
      <xdr:rowOff>1442358</xdr:rowOff>
    </xdr:to>
    <xdr:graphicFrame macro="">
      <xdr:nvGraphicFramePr>
        <xdr:cNvPr id="4" name="Gráfico 3">
          <a:extLst>
            <a:ext uri="{FF2B5EF4-FFF2-40B4-BE49-F238E27FC236}">
              <a16:creationId xmlns:a16="http://schemas.microsoft.com/office/drawing/2014/main" id="{00000000-0008-0000-02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400050</xdr:colOff>
      <xdr:row>5</xdr:row>
      <xdr:rowOff>114300</xdr:rowOff>
    </xdr:from>
    <xdr:to>
      <xdr:col>12</xdr:col>
      <xdr:colOff>3556906</xdr:colOff>
      <xdr:row>5</xdr:row>
      <xdr:rowOff>1447800</xdr:rowOff>
    </xdr:to>
    <xdr:graphicFrame macro="">
      <xdr:nvGraphicFramePr>
        <xdr:cNvPr id="5" name="Gráfico 4">
          <a:extLst>
            <a:ext uri="{FF2B5EF4-FFF2-40B4-BE49-F238E27FC236}">
              <a16:creationId xmlns:a16="http://schemas.microsoft.com/office/drawing/2014/main"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357188</xdr:colOff>
      <xdr:row>6</xdr:row>
      <xdr:rowOff>95250</xdr:rowOff>
    </xdr:from>
    <xdr:to>
      <xdr:col>12</xdr:col>
      <xdr:colOff>3514044</xdr:colOff>
      <xdr:row>6</xdr:row>
      <xdr:rowOff>1428750</xdr:rowOff>
    </xdr:to>
    <xdr:graphicFrame macro="">
      <xdr:nvGraphicFramePr>
        <xdr:cNvPr id="6" name="Gráfico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381000</xdr:colOff>
      <xdr:row>7</xdr:row>
      <xdr:rowOff>95250</xdr:rowOff>
    </xdr:from>
    <xdr:to>
      <xdr:col>12</xdr:col>
      <xdr:colOff>3537856</xdr:colOff>
      <xdr:row>7</xdr:row>
      <xdr:rowOff>1428750</xdr:rowOff>
    </xdr:to>
    <xdr:graphicFrame macro="">
      <xdr:nvGraphicFramePr>
        <xdr:cNvPr id="7" name="Gráfico 6">
          <a:extLst>
            <a:ext uri="{FF2B5EF4-FFF2-40B4-BE49-F238E27FC236}">
              <a16:creationId xmlns:a16="http://schemas.microsoft.com/office/drawing/2014/main" id="{00000000-0008-0000-02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333375</xdr:colOff>
      <xdr:row>8</xdr:row>
      <xdr:rowOff>95250</xdr:rowOff>
    </xdr:from>
    <xdr:to>
      <xdr:col>12</xdr:col>
      <xdr:colOff>3490231</xdr:colOff>
      <xdr:row>8</xdr:row>
      <xdr:rowOff>1428750</xdr:rowOff>
    </xdr:to>
    <xdr:graphicFrame macro="">
      <xdr:nvGraphicFramePr>
        <xdr:cNvPr id="8" name="Gráfico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285750</xdr:colOff>
      <xdr:row>9</xdr:row>
      <xdr:rowOff>71437</xdr:rowOff>
    </xdr:from>
    <xdr:to>
      <xdr:col>12</xdr:col>
      <xdr:colOff>3442606</xdr:colOff>
      <xdr:row>9</xdr:row>
      <xdr:rowOff>1404937</xdr:rowOff>
    </xdr:to>
    <xdr:graphicFrame macro="">
      <xdr:nvGraphicFramePr>
        <xdr:cNvPr id="9" name="Gráfico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285750</xdr:colOff>
      <xdr:row>10</xdr:row>
      <xdr:rowOff>95250</xdr:rowOff>
    </xdr:from>
    <xdr:to>
      <xdr:col>12</xdr:col>
      <xdr:colOff>3442606</xdr:colOff>
      <xdr:row>10</xdr:row>
      <xdr:rowOff>1428750</xdr:rowOff>
    </xdr:to>
    <xdr:graphicFrame macro="">
      <xdr:nvGraphicFramePr>
        <xdr:cNvPr id="10" name="Gráfico 9">
          <a:extLst>
            <a:ext uri="{FF2B5EF4-FFF2-40B4-BE49-F238E27FC236}">
              <a16:creationId xmlns:a16="http://schemas.microsoft.com/office/drawing/2014/main" id="{00000000-0008-0000-02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309562</xdr:colOff>
      <xdr:row>11</xdr:row>
      <xdr:rowOff>71438</xdr:rowOff>
    </xdr:from>
    <xdr:to>
      <xdr:col>12</xdr:col>
      <xdr:colOff>3466418</xdr:colOff>
      <xdr:row>11</xdr:row>
      <xdr:rowOff>1404938</xdr:rowOff>
    </xdr:to>
    <xdr:graphicFrame macro="">
      <xdr:nvGraphicFramePr>
        <xdr:cNvPr id="11" name="Gráfico 10">
          <a:extLst>
            <a:ext uri="{FF2B5EF4-FFF2-40B4-BE49-F238E27FC236}">
              <a16:creationId xmlns:a16="http://schemas.microsoft.com/office/drawing/2014/main"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xdr:col>
      <xdr:colOff>309562</xdr:colOff>
      <xdr:row>12</xdr:row>
      <xdr:rowOff>95250</xdr:rowOff>
    </xdr:from>
    <xdr:to>
      <xdr:col>12</xdr:col>
      <xdr:colOff>3466418</xdr:colOff>
      <xdr:row>12</xdr:row>
      <xdr:rowOff>1428750</xdr:rowOff>
    </xdr:to>
    <xdr:graphicFrame macro="">
      <xdr:nvGraphicFramePr>
        <xdr:cNvPr id="12" name="Gráfico 11">
          <a:extLst>
            <a:ext uri="{FF2B5EF4-FFF2-40B4-BE49-F238E27FC236}">
              <a16:creationId xmlns:a16="http://schemas.microsoft.com/office/drawing/2014/main" id="{00000000-0008-0000-02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xdr:col>
      <xdr:colOff>333375</xdr:colOff>
      <xdr:row>13</xdr:row>
      <xdr:rowOff>95250</xdr:rowOff>
    </xdr:from>
    <xdr:to>
      <xdr:col>12</xdr:col>
      <xdr:colOff>3490231</xdr:colOff>
      <xdr:row>13</xdr:row>
      <xdr:rowOff>1428750</xdr:rowOff>
    </xdr:to>
    <xdr:graphicFrame macro="">
      <xdr:nvGraphicFramePr>
        <xdr:cNvPr id="13" name="Gráfico 12">
          <a:extLst>
            <a:ext uri="{FF2B5EF4-FFF2-40B4-BE49-F238E27FC236}">
              <a16:creationId xmlns:a16="http://schemas.microsoft.com/office/drawing/2014/main" id="{00000000-0008-0000-02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357187</xdr:colOff>
      <xdr:row>14</xdr:row>
      <xdr:rowOff>119063</xdr:rowOff>
    </xdr:from>
    <xdr:to>
      <xdr:col>12</xdr:col>
      <xdr:colOff>3514043</xdr:colOff>
      <xdr:row>14</xdr:row>
      <xdr:rowOff>1452563</xdr:rowOff>
    </xdr:to>
    <xdr:graphicFrame macro="">
      <xdr:nvGraphicFramePr>
        <xdr:cNvPr id="14" name="Gráfico 13">
          <a:extLst>
            <a:ext uri="{FF2B5EF4-FFF2-40B4-BE49-F238E27FC236}">
              <a16:creationId xmlns:a16="http://schemas.microsoft.com/office/drawing/2014/main" id="{00000000-0008-0000-02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12</xdr:col>
      <xdr:colOff>404812</xdr:colOff>
      <xdr:row>15</xdr:row>
      <xdr:rowOff>95250</xdr:rowOff>
    </xdr:from>
    <xdr:to>
      <xdr:col>12</xdr:col>
      <xdr:colOff>3561668</xdr:colOff>
      <xdr:row>15</xdr:row>
      <xdr:rowOff>1428750</xdr:rowOff>
    </xdr:to>
    <xdr:graphicFrame macro="">
      <xdr:nvGraphicFramePr>
        <xdr:cNvPr id="15" name="Gráfico 14">
          <a:extLst>
            <a:ext uri="{FF2B5EF4-FFF2-40B4-BE49-F238E27FC236}">
              <a16:creationId xmlns:a16="http://schemas.microsoft.com/office/drawing/2014/main" id="{00000000-0008-0000-02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xdr:col>
      <xdr:colOff>404813</xdr:colOff>
      <xdr:row>16</xdr:row>
      <xdr:rowOff>95250</xdr:rowOff>
    </xdr:from>
    <xdr:to>
      <xdr:col>12</xdr:col>
      <xdr:colOff>3561669</xdr:colOff>
      <xdr:row>16</xdr:row>
      <xdr:rowOff>1428750</xdr:rowOff>
    </xdr:to>
    <xdr:graphicFrame macro="">
      <xdr:nvGraphicFramePr>
        <xdr:cNvPr id="16" name="Gráfico 15">
          <a:extLst>
            <a:ext uri="{FF2B5EF4-FFF2-40B4-BE49-F238E27FC236}">
              <a16:creationId xmlns:a16="http://schemas.microsoft.com/office/drawing/2014/main" id="{00000000-0008-0000-02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428625</xdr:colOff>
      <xdr:row>17</xdr:row>
      <xdr:rowOff>119063</xdr:rowOff>
    </xdr:from>
    <xdr:to>
      <xdr:col>12</xdr:col>
      <xdr:colOff>3585481</xdr:colOff>
      <xdr:row>17</xdr:row>
      <xdr:rowOff>1452563</xdr:rowOff>
    </xdr:to>
    <xdr:graphicFrame macro="">
      <xdr:nvGraphicFramePr>
        <xdr:cNvPr id="17" name="Gráfico 16">
          <a:extLst>
            <a:ext uri="{FF2B5EF4-FFF2-40B4-BE49-F238E27FC236}">
              <a16:creationId xmlns:a16="http://schemas.microsoft.com/office/drawing/2014/main" id="{00000000-0008-0000-02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12</xdr:col>
      <xdr:colOff>476250</xdr:colOff>
      <xdr:row>18</xdr:row>
      <xdr:rowOff>95250</xdr:rowOff>
    </xdr:from>
    <xdr:to>
      <xdr:col>12</xdr:col>
      <xdr:colOff>3633106</xdr:colOff>
      <xdr:row>18</xdr:row>
      <xdr:rowOff>1428750</xdr:rowOff>
    </xdr:to>
    <xdr:graphicFrame macro="">
      <xdr:nvGraphicFramePr>
        <xdr:cNvPr id="18" name="Gráfico 17">
          <a:extLst>
            <a:ext uri="{FF2B5EF4-FFF2-40B4-BE49-F238E27FC236}">
              <a16:creationId xmlns:a16="http://schemas.microsoft.com/office/drawing/2014/main" id="{00000000-0008-0000-02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12</xdr:col>
      <xdr:colOff>500063</xdr:colOff>
      <xdr:row>19</xdr:row>
      <xdr:rowOff>71438</xdr:rowOff>
    </xdr:from>
    <xdr:to>
      <xdr:col>12</xdr:col>
      <xdr:colOff>3656919</xdr:colOff>
      <xdr:row>19</xdr:row>
      <xdr:rowOff>1404938</xdr:rowOff>
    </xdr:to>
    <xdr:graphicFrame macro="">
      <xdr:nvGraphicFramePr>
        <xdr:cNvPr id="19" name="Gráfico 18">
          <a:extLst>
            <a:ext uri="{FF2B5EF4-FFF2-40B4-BE49-F238E27FC236}">
              <a16:creationId xmlns:a16="http://schemas.microsoft.com/office/drawing/2014/main" id="{00000000-0008-0000-02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12</xdr:col>
      <xdr:colOff>500062</xdr:colOff>
      <xdr:row>20</xdr:row>
      <xdr:rowOff>95250</xdr:rowOff>
    </xdr:from>
    <xdr:to>
      <xdr:col>12</xdr:col>
      <xdr:colOff>3656918</xdr:colOff>
      <xdr:row>20</xdr:row>
      <xdr:rowOff>1428750</xdr:rowOff>
    </xdr:to>
    <xdr:graphicFrame macro="">
      <xdr:nvGraphicFramePr>
        <xdr:cNvPr id="20" name="Gráfico 19">
          <a:extLst>
            <a:ext uri="{FF2B5EF4-FFF2-40B4-BE49-F238E27FC236}">
              <a16:creationId xmlns:a16="http://schemas.microsoft.com/office/drawing/2014/main" id="{00000000-0008-0000-02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12</xdr:col>
      <xdr:colOff>476250</xdr:colOff>
      <xdr:row>21</xdr:row>
      <xdr:rowOff>119062</xdr:rowOff>
    </xdr:from>
    <xdr:to>
      <xdr:col>12</xdr:col>
      <xdr:colOff>3633106</xdr:colOff>
      <xdr:row>21</xdr:row>
      <xdr:rowOff>1452562</xdr:rowOff>
    </xdr:to>
    <xdr:graphicFrame macro="">
      <xdr:nvGraphicFramePr>
        <xdr:cNvPr id="21" name="Gráfico 20">
          <a:extLst>
            <a:ext uri="{FF2B5EF4-FFF2-40B4-BE49-F238E27FC236}">
              <a16:creationId xmlns:a16="http://schemas.microsoft.com/office/drawing/2014/main" id="{00000000-0008-0000-02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12</xdr:col>
      <xdr:colOff>476250</xdr:colOff>
      <xdr:row>22</xdr:row>
      <xdr:rowOff>95250</xdr:rowOff>
    </xdr:from>
    <xdr:to>
      <xdr:col>12</xdr:col>
      <xdr:colOff>3633106</xdr:colOff>
      <xdr:row>22</xdr:row>
      <xdr:rowOff>1428750</xdr:rowOff>
    </xdr:to>
    <xdr:graphicFrame macro="">
      <xdr:nvGraphicFramePr>
        <xdr:cNvPr id="22" name="Gráfico 21">
          <a:extLst>
            <a:ext uri="{FF2B5EF4-FFF2-40B4-BE49-F238E27FC236}">
              <a16:creationId xmlns:a16="http://schemas.microsoft.com/office/drawing/2014/main" id="{00000000-0008-0000-02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12</xdr:col>
      <xdr:colOff>500062</xdr:colOff>
      <xdr:row>23</xdr:row>
      <xdr:rowOff>119062</xdr:rowOff>
    </xdr:from>
    <xdr:to>
      <xdr:col>12</xdr:col>
      <xdr:colOff>3656918</xdr:colOff>
      <xdr:row>23</xdr:row>
      <xdr:rowOff>1452562</xdr:rowOff>
    </xdr:to>
    <xdr:graphicFrame macro="">
      <xdr:nvGraphicFramePr>
        <xdr:cNvPr id="23" name="Gráfico 22">
          <a:extLst>
            <a:ext uri="{FF2B5EF4-FFF2-40B4-BE49-F238E27FC236}">
              <a16:creationId xmlns:a16="http://schemas.microsoft.com/office/drawing/2014/main" id="{00000000-0008-0000-02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12</xdr:col>
      <xdr:colOff>476250</xdr:colOff>
      <xdr:row>24</xdr:row>
      <xdr:rowOff>95249</xdr:rowOff>
    </xdr:from>
    <xdr:to>
      <xdr:col>12</xdr:col>
      <xdr:colOff>3633106</xdr:colOff>
      <xdr:row>24</xdr:row>
      <xdr:rowOff>1428749</xdr:rowOff>
    </xdr:to>
    <xdr:graphicFrame macro="">
      <xdr:nvGraphicFramePr>
        <xdr:cNvPr id="24" name="Gráfico 23">
          <a:extLst>
            <a:ext uri="{FF2B5EF4-FFF2-40B4-BE49-F238E27FC236}">
              <a16:creationId xmlns:a16="http://schemas.microsoft.com/office/drawing/2014/main" id="{00000000-0008-0000-02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12</xdr:col>
      <xdr:colOff>476250</xdr:colOff>
      <xdr:row>25</xdr:row>
      <xdr:rowOff>119063</xdr:rowOff>
    </xdr:from>
    <xdr:to>
      <xdr:col>12</xdr:col>
      <xdr:colOff>3633106</xdr:colOff>
      <xdr:row>25</xdr:row>
      <xdr:rowOff>1452563</xdr:rowOff>
    </xdr:to>
    <xdr:graphicFrame macro="">
      <xdr:nvGraphicFramePr>
        <xdr:cNvPr id="25" name="Gráfico 24">
          <a:extLst>
            <a:ext uri="{FF2B5EF4-FFF2-40B4-BE49-F238E27FC236}">
              <a16:creationId xmlns:a16="http://schemas.microsoft.com/office/drawing/2014/main" id="{00000000-0008-0000-02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12</xdr:col>
      <xdr:colOff>476250</xdr:colOff>
      <xdr:row>26</xdr:row>
      <xdr:rowOff>119062</xdr:rowOff>
    </xdr:from>
    <xdr:to>
      <xdr:col>12</xdr:col>
      <xdr:colOff>3633106</xdr:colOff>
      <xdr:row>26</xdr:row>
      <xdr:rowOff>1452562</xdr:rowOff>
    </xdr:to>
    <xdr:graphicFrame macro="">
      <xdr:nvGraphicFramePr>
        <xdr:cNvPr id="26" name="Gráfico 25">
          <a:extLst>
            <a:ext uri="{FF2B5EF4-FFF2-40B4-BE49-F238E27FC236}">
              <a16:creationId xmlns:a16="http://schemas.microsoft.com/office/drawing/2014/main" id="{00000000-0008-0000-02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12</xdr:col>
      <xdr:colOff>476250</xdr:colOff>
      <xdr:row>27</xdr:row>
      <xdr:rowOff>95250</xdr:rowOff>
    </xdr:from>
    <xdr:to>
      <xdr:col>12</xdr:col>
      <xdr:colOff>3633106</xdr:colOff>
      <xdr:row>27</xdr:row>
      <xdr:rowOff>1428750</xdr:rowOff>
    </xdr:to>
    <xdr:graphicFrame macro="">
      <xdr:nvGraphicFramePr>
        <xdr:cNvPr id="27" name="Gráfico 26">
          <a:extLst>
            <a:ext uri="{FF2B5EF4-FFF2-40B4-BE49-F238E27FC236}">
              <a16:creationId xmlns:a16="http://schemas.microsoft.com/office/drawing/2014/main" id="{00000000-0008-0000-02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12</xdr:col>
      <xdr:colOff>523875</xdr:colOff>
      <xdr:row>28</xdr:row>
      <xdr:rowOff>71437</xdr:rowOff>
    </xdr:from>
    <xdr:to>
      <xdr:col>12</xdr:col>
      <xdr:colOff>3680731</xdr:colOff>
      <xdr:row>28</xdr:row>
      <xdr:rowOff>1404937</xdr:rowOff>
    </xdr:to>
    <xdr:graphicFrame macro="">
      <xdr:nvGraphicFramePr>
        <xdr:cNvPr id="28" name="Gráfico 27">
          <a:extLst>
            <a:ext uri="{FF2B5EF4-FFF2-40B4-BE49-F238E27FC236}">
              <a16:creationId xmlns:a16="http://schemas.microsoft.com/office/drawing/2014/main" id="{00000000-0008-0000-02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12</xdr:col>
      <xdr:colOff>523875</xdr:colOff>
      <xdr:row>29</xdr:row>
      <xdr:rowOff>71438</xdr:rowOff>
    </xdr:from>
    <xdr:to>
      <xdr:col>12</xdr:col>
      <xdr:colOff>3680731</xdr:colOff>
      <xdr:row>29</xdr:row>
      <xdr:rowOff>1404938</xdr:rowOff>
    </xdr:to>
    <xdr:graphicFrame macro="">
      <xdr:nvGraphicFramePr>
        <xdr:cNvPr id="29" name="Gráfico 28">
          <a:extLst>
            <a:ext uri="{FF2B5EF4-FFF2-40B4-BE49-F238E27FC236}">
              <a16:creationId xmlns:a16="http://schemas.microsoft.com/office/drawing/2014/main" id="{00000000-0008-0000-02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357188</xdr:colOff>
      <xdr:row>30</xdr:row>
      <xdr:rowOff>166688</xdr:rowOff>
    </xdr:from>
    <xdr:to>
      <xdr:col>1</xdr:col>
      <xdr:colOff>1095375</xdr:colOff>
      <xdr:row>39</xdr:row>
      <xdr:rowOff>95251</xdr:rowOff>
    </xdr:to>
    <xdr:sp macro="" textlink="">
      <xdr:nvSpPr>
        <xdr:cNvPr id="30" name="Flecha curvada hacia la izquierda 29">
          <a:hlinkClick xmlns:r="http://schemas.openxmlformats.org/officeDocument/2006/relationships" r:id="rId28"/>
          <a:extLst>
            <a:ext uri="{FF2B5EF4-FFF2-40B4-BE49-F238E27FC236}">
              <a16:creationId xmlns:a16="http://schemas.microsoft.com/office/drawing/2014/main" id="{00000000-0008-0000-0200-00001E000000}"/>
            </a:ext>
          </a:extLst>
        </xdr:cNvPr>
        <xdr:cNvSpPr/>
      </xdr:nvSpPr>
      <xdr:spPr>
        <a:xfrm>
          <a:off x="357188" y="42124313"/>
          <a:ext cx="1762125" cy="1643063"/>
        </a:xfrm>
        <a:prstGeom prst="curvedLeftArrow">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12</xdr:col>
      <xdr:colOff>435428</xdr:colOff>
      <xdr:row>3</xdr:row>
      <xdr:rowOff>95250</xdr:rowOff>
    </xdr:from>
    <xdr:to>
      <xdr:col>12</xdr:col>
      <xdr:colOff>3592284</xdr:colOff>
      <xdr:row>3</xdr:row>
      <xdr:rowOff>1428750</xdr:rowOff>
    </xdr:to>
    <xdr:graphicFrame macro="">
      <xdr:nvGraphicFramePr>
        <xdr:cNvPr id="3" name="Gráfico 2">
          <a:extLst>
            <a:ext uri="{FF2B5EF4-FFF2-40B4-BE49-F238E27FC236}">
              <a16:creationId xmlns:a16="http://schemas.microsoft.com/office/drawing/2014/main" id="{00000000-0008-0000-0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421821</xdr:colOff>
      <xdr:row>4</xdr:row>
      <xdr:rowOff>108858</xdr:rowOff>
    </xdr:from>
    <xdr:to>
      <xdr:col>12</xdr:col>
      <xdr:colOff>3578677</xdr:colOff>
      <xdr:row>4</xdr:row>
      <xdr:rowOff>1442358</xdr:rowOff>
    </xdr:to>
    <xdr:graphicFrame macro="">
      <xdr:nvGraphicFramePr>
        <xdr:cNvPr id="4" name="Gráfico 3">
          <a:extLst>
            <a:ext uri="{FF2B5EF4-FFF2-40B4-BE49-F238E27FC236}">
              <a16:creationId xmlns:a16="http://schemas.microsoft.com/office/drawing/2014/main" id="{00000000-0008-0000-0A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400050</xdr:colOff>
      <xdr:row>5</xdr:row>
      <xdr:rowOff>114300</xdr:rowOff>
    </xdr:from>
    <xdr:to>
      <xdr:col>12</xdr:col>
      <xdr:colOff>3556906</xdr:colOff>
      <xdr:row>5</xdr:row>
      <xdr:rowOff>1447800</xdr:rowOff>
    </xdr:to>
    <xdr:graphicFrame macro="">
      <xdr:nvGraphicFramePr>
        <xdr:cNvPr id="5" name="Gráfico 4">
          <a:extLst>
            <a:ext uri="{FF2B5EF4-FFF2-40B4-BE49-F238E27FC236}">
              <a16:creationId xmlns:a16="http://schemas.microsoft.com/office/drawing/2014/main" id="{00000000-0008-0000-0A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357188</xdr:colOff>
      <xdr:row>6</xdr:row>
      <xdr:rowOff>95250</xdr:rowOff>
    </xdr:from>
    <xdr:to>
      <xdr:col>12</xdr:col>
      <xdr:colOff>3514044</xdr:colOff>
      <xdr:row>6</xdr:row>
      <xdr:rowOff>1428750</xdr:rowOff>
    </xdr:to>
    <xdr:graphicFrame macro="">
      <xdr:nvGraphicFramePr>
        <xdr:cNvPr id="6" name="Gráfico 5">
          <a:extLst>
            <a:ext uri="{FF2B5EF4-FFF2-40B4-BE49-F238E27FC236}">
              <a16:creationId xmlns:a16="http://schemas.microsoft.com/office/drawing/2014/main" id="{00000000-0008-0000-0A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381000</xdr:colOff>
      <xdr:row>7</xdr:row>
      <xdr:rowOff>95250</xdr:rowOff>
    </xdr:from>
    <xdr:to>
      <xdr:col>12</xdr:col>
      <xdr:colOff>3537856</xdr:colOff>
      <xdr:row>7</xdr:row>
      <xdr:rowOff>1428750</xdr:rowOff>
    </xdr:to>
    <xdr:graphicFrame macro="">
      <xdr:nvGraphicFramePr>
        <xdr:cNvPr id="7" name="Gráfico 6">
          <a:extLst>
            <a:ext uri="{FF2B5EF4-FFF2-40B4-BE49-F238E27FC236}">
              <a16:creationId xmlns:a16="http://schemas.microsoft.com/office/drawing/2014/main" id="{00000000-0008-0000-0A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333375</xdr:colOff>
      <xdr:row>8</xdr:row>
      <xdr:rowOff>95250</xdr:rowOff>
    </xdr:from>
    <xdr:to>
      <xdr:col>12</xdr:col>
      <xdr:colOff>3490231</xdr:colOff>
      <xdr:row>8</xdr:row>
      <xdr:rowOff>1428750</xdr:rowOff>
    </xdr:to>
    <xdr:graphicFrame macro="">
      <xdr:nvGraphicFramePr>
        <xdr:cNvPr id="8" name="Gráfico 7">
          <a:extLst>
            <a:ext uri="{FF2B5EF4-FFF2-40B4-BE49-F238E27FC236}">
              <a16:creationId xmlns:a16="http://schemas.microsoft.com/office/drawing/2014/main" id="{00000000-0008-0000-0A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285750</xdr:colOff>
      <xdr:row>9</xdr:row>
      <xdr:rowOff>71437</xdr:rowOff>
    </xdr:from>
    <xdr:to>
      <xdr:col>12</xdr:col>
      <xdr:colOff>3442606</xdr:colOff>
      <xdr:row>9</xdr:row>
      <xdr:rowOff>1404937</xdr:rowOff>
    </xdr:to>
    <xdr:graphicFrame macro="">
      <xdr:nvGraphicFramePr>
        <xdr:cNvPr id="9" name="Gráfico 8">
          <a:extLst>
            <a:ext uri="{FF2B5EF4-FFF2-40B4-BE49-F238E27FC236}">
              <a16:creationId xmlns:a16="http://schemas.microsoft.com/office/drawing/2014/main" id="{00000000-0008-0000-0A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285750</xdr:colOff>
      <xdr:row>10</xdr:row>
      <xdr:rowOff>95250</xdr:rowOff>
    </xdr:from>
    <xdr:to>
      <xdr:col>12</xdr:col>
      <xdr:colOff>3442606</xdr:colOff>
      <xdr:row>10</xdr:row>
      <xdr:rowOff>1428750</xdr:rowOff>
    </xdr:to>
    <xdr:graphicFrame macro="">
      <xdr:nvGraphicFramePr>
        <xdr:cNvPr id="10" name="Gráfico 9">
          <a:extLst>
            <a:ext uri="{FF2B5EF4-FFF2-40B4-BE49-F238E27FC236}">
              <a16:creationId xmlns:a16="http://schemas.microsoft.com/office/drawing/2014/main" id="{00000000-0008-0000-0A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309562</xdr:colOff>
      <xdr:row>11</xdr:row>
      <xdr:rowOff>71438</xdr:rowOff>
    </xdr:from>
    <xdr:to>
      <xdr:col>12</xdr:col>
      <xdr:colOff>3466418</xdr:colOff>
      <xdr:row>11</xdr:row>
      <xdr:rowOff>1404938</xdr:rowOff>
    </xdr:to>
    <xdr:graphicFrame macro="">
      <xdr:nvGraphicFramePr>
        <xdr:cNvPr id="11" name="Gráfico 10">
          <a:extLst>
            <a:ext uri="{FF2B5EF4-FFF2-40B4-BE49-F238E27FC236}">
              <a16:creationId xmlns:a16="http://schemas.microsoft.com/office/drawing/2014/main" id="{00000000-0008-0000-0A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xdr:col>
      <xdr:colOff>309562</xdr:colOff>
      <xdr:row>12</xdr:row>
      <xdr:rowOff>95250</xdr:rowOff>
    </xdr:from>
    <xdr:to>
      <xdr:col>12</xdr:col>
      <xdr:colOff>3466418</xdr:colOff>
      <xdr:row>12</xdr:row>
      <xdr:rowOff>1428750</xdr:rowOff>
    </xdr:to>
    <xdr:graphicFrame macro="">
      <xdr:nvGraphicFramePr>
        <xdr:cNvPr id="12" name="Gráfico 11">
          <a:extLst>
            <a:ext uri="{FF2B5EF4-FFF2-40B4-BE49-F238E27FC236}">
              <a16:creationId xmlns:a16="http://schemas.microsoft.com/office/drawing/2014/main" id="{00000000-0008-0000-0A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xdr:col>
      <xdr:colOff>333375</xdr:colOff>
      <xdr:row>13</xdr:row>
      <xdr:rowOff>95250</xdr:rowOff>
    </xdr:from>
    <xdr:to>
      <xdr:col>12</xdr:col>
      <xdr:colOff>3490231</xdr:colOff>
      <xdr:row>13</xdr:row>
      <xdr:rowOff>1428750</xdr:rowOff>
    </xdr:to>
    <xdr:graphicFrame macro="">
      <xdr:nvGraphicFramePr>
        <xdr:cNvPr id="13" name="Gráfico 12">
          <a:extLst>
            <a:ext uri="{FF2B5EF4-FFF2-40B4-BE49-F238E27FC236}">
              <a16:creationId xmlns:a16="http://schemas.microsoft.com/office/drawing/2014/main" id="{00000000-0008-0000-0A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357187</xdr:colOff>
      <xdr:row>14</xdr:row>
      <xdr:rowOff>119063</xdr:rowOff>
    </xdr:from>
    <xdr:to>
      <xdr:col>12</xdr:col>
      <xdr:colOff>3514043</xdr:colOff>
      <xdr:row>14</xdr:row>
      <xdr:rowOff>1452563</xdr:rowOff>
    </xdr:to>
    <xdr:graphicFrame macro="">
      <xdr:nvGraphicFramePr>
        <xdr:cNvPr id="14" name="Gráfico 13">
          <a:extLst>
            <a:ext uri="{FF2B5EF4-FFF2-40B4-BE49-F238E27FC236}">
              <a16:creationId xmlns:a16="http://schemas.microsoft.com/office/drawing/2014/main" id="{00000000-0008-0000-0A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12</xdr:col>
      <xdr:colOff>404812</xdr:colOff>
      <xdr:row>15</xdr:row>
      <xdr:rowOff>95250</xdr:rowOff>
    </xdr:from>
    <xdr:to>
      <xdr:col>12</xdr:col>
      <xdr:colOff>3561668</xdr:colOff>
      <xdr:row>15</xdr:row>
      <xdr:rowOff>1428750</xdr:rowOff>
    </xdr:to>
    <xdr:graphicFrame macro="">
      <xdr:nvGraphicFramePr>
        <xdr:cNvPr id="15" name="Gráfico 14">
          <a:extLst>
            <a:ext uri="{FF2B5EF4-FFF2-40B4-BE49-F238E27FC236}">
              <a16:creationId xmlns:a16="http://schemas.microsoft.com/office/drawing/2014/main" id="{00000000-0008-0000-0A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xdr:col>
      <xdr:colOff>404813</xdr:colOff>
      <xdr:row>16</xdr:row>
      <xdr:rowOff>95250</xdr:rowOff>
    </xdr:from>
    <xdr:to>
      <xdr:col>12</xdr:col>
      <xdr:colOff>3561669</xdr:colOff>
      <xdr:row>16</xdr:row>
      <xdr:rowOff>1428750</xdr:rowOff>
    </xdr:to>
    <xdr:graphicFrame macro="">
      <xdr:nvGraphicFramePr>
        <xdr:cNvPr id="16" name="Gráfico 15">
          <a:extLst>
            <a:ext uri="{FF2B5EF4-FFF2-40B4-BE49-F238E27FC236}">
              <a16:creationId xmlns:a16="http://schemas.microsoft.com/office/drawing/2014/main" id="{00000000-0008-0000-0A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428625</xdr:colOff>
      <xdr:row>17</xdr:row>
      <xdr:rowOff>119063</xdr:rowOff>
    </xdr:from>
    <xdr:to>
      <xdr:col>12</xdr:col>
      <xdr:colOff>3585481</xdr:colOff>
      <xdr:row>17</xdr:row>
      <xdr:rowOff>1452563</xdr:rowOff>
    </xdr:to>
    <xdr:graphicFrame macro="">
      <xdr:nvGraphicFramePr>
        <xdr:cNvPr id="17" name="Gráfico 16">
          <a:extLst>
            <a:ext uri="{FF2B5EF4-FFF2-40B4-BE49-F238E27FC236}">
              <a16:creationId xmlns:a16="http://schemas.microsoft.com/office/drawing/2014/main" id="{00000000-0008-0000-0A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12</xdr:col>
      <xdr:colOff>476250</xdr:colOff>
      <xdr:row>18</xdr:row>
      <xdr:rowOff>95250</xdr:rowOff>
    </xdr:from>
    <xdr:to>
      <xdr:col>12</xdr:col>
      <xdr:colOff>3633106</xdr:colOff>
      <xdr:row>18</xdr:row>
      <xdr:rowOff>1428750</xdr:rowOff>
    </xdr:to>
    <xdr:graphicFrame macro="">
      <xdr:nvGraphicFramePr>
        <xdr:cNvPr id="18" name="Gráfico 17">
          <a:extLst>
            <a:ext uri="{FF2B5EF4-FFF2-40B4-BE49-F238E27FC236}">
              <a16:creationId xmlns:a16="http://schemas.microsoft.com/office/drawing/2014/main" id="{00000000-0008-0000-0A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12</xdr:col>
      <xdr:colOff>500063</xdr:colOff>
      <xdr:row>19</xdr:row>
      <xdr:rowOff>71438</xdr:rowOff>
    </xdr:from>
    <xdr:to>
      <xdr:col>12</xdr:col>
      <xdr:colOff>3656919</xdr:colOff>
      <xdr:row>19</xdr:row>
      <xdr:rowOff>1404938</xdr:rowOff>
    </xdr:to>
    <xdr:graphicFrame macro="">
      <xdr:nvGraphicFramePr>
        <xdr:cNvPr id="19" name="Gráfico 18">
          <a:extLst>
            <a:ext uri="{FF2B5EF4-FFF2-40B4-BE49-F238E27FC236}">
              <a16:creationId xmlns:a16="http://schemas.microsoft.com/office/drawing/2014/main" id="{00000000-0008-0000-0A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12</xdr:col>
      <xdr:colOff>500062</xdr:colOff>
      <xdr:row>20</xdr:row>
      <xdr:rowOff>95250</xdr:rowOff>
    </xdr:from>
    <xdr:to>
      <xdr:col>12</xdr:col>
      <xdr:colOff>3656918</xdr:colOff>
      <xdr:row>20</xdr:row>
      <xdr:rowOff>1428750</xdr:rowOff>
    </xdr:to>
    <xdr:graphicFrame macro="">
      <xdr:nvGraphicFramePr>
        <xdr:cNvPr id="20" name="Gráfico 19">
          <a:extLst>
            <a:ext uri="{FF2B5EF4-FFF2-40B4-BE49-F238E27FC236}">
              <a16:creationId xmlns:a16="http://schemas.microsoft.com/office/drawing/2014/main" id="{00000000-0008-0000-0A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12</xdr:col>
      <xdr:colOff>476250</xdr:colOff>
      <xdr:row>21</xdr:row>
      <xdr:rowOff>119062</xdr:rowOff>
    </xdr:from>
    <xdr:to>
      <xdr:col>12</xdr:col>
      <xdr:colOff>3633106</xdr:colOff>
      <xdr:row>21</xdr:row>
      <xdr:rowOff>1452562</xdr:rowOff>
    </xdr:to>
    <xdr:graphicFrame macro="">
      <xdr:nvGraphicFramePr>
        <xdr:cNvPr id="21" name="Gráfico 20">
          <a:extLst>
            <a:ext uri="{FF2B5EF4-FFF2-40B4-BE49-F238E27FC236}">
              <a16:creationId xmlns:a16="http://schemas.microsoft.com/office/drawing/2014/main" id="{00000000-0008-0000-0A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12</xdr:col>
      <xdr:colOff>476250</xdr:colOff>
      <xdr:row>22</xdr:row>
      <xdr:rowOff>95250</xdr:rowOff>
    </xdr:from>
    <xdr:to>
      <xdr:col>12</xdr:col>
      <xdr:colOff>3633106</xdr:colOff>
      <xdr:row>22</xdr:row>
      <xdr:rowOff>1428750</xdr:rowOff>
    </xdr:to>
    <xdr:graphicFrame macro="">
      <xdr:nvGraphicFramePr>
        <xdr:cNvPr id="22" name="Gráfico 21">
          <a:extLst>
            <a:ext uri="{FF2B5EF4-FFF2-40B4-BE49-F238E27FC236}">
              <a16:creationId xmlns:a16="http://schemas.microsoft.com/office/drawing/2014/main" id="{00000000-0008-0000-0A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12</xdr:col>
      <xdr:colOff>500062</xdr:colOff>
      <xdr:row>23</xdr:row>
      <xdr:rowOff>119062</xdr:rowOff>
    </xdr:from>
    <xdr:to>
      <xdr:col>12</xdr:col>
      <xdr:colOff>3656918</xdr:colOff>
      <xdr:row>23</xdr:row>
      <xdr:rowOff>1452562</xdr:rowOff>
    </xdr:to>
    <xdr:graphicFrame macro="">
      <xdr:nvGraphicFramePr>
        <xdr:cNvPr id="23" name="Gráfico 22">
          <a:extLst>
            <a:ext uri="{FF2B5EF4-FFF2-40B4-BE49-F238E27FC236}">
              <a16:creationId xmlns:a16="http://schemas.microsoft.com/office/drawing/2014/main" id="{00000000-0008-0000-0A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12</xdr:col>
      <xdr:colOff>476250</xdr:colOff>
      <xdr:row>24</xdr:row>
      <xdr:rowOff>95249</xdr:rowOff>
    </xdr:from>
    <xdr:to>
      <xdr:col>12</xdr:col>
      <xdr:colOff>3633106</xdr:colOff>
      <xdr:row>24</xdr:row>
      <xdr:rowOff>1428749</xdr:rowOff>
    </xdr:to>
    <xdr:graphicFrame macro="">
      <xdr:nvGraphicFramePr>
        <xdr:cNvPr id="24" name="Gráfico 23">
          <a:extLst>
            <a:ext uri="{FF2B5EF4-FFF2-40B4-BE49-F238E27FC236}">
              <a16:creationId xmlns:a16="http://schemas.microsoft.com/office/drawing/2014/main" id="{00000000-0008-0000-0A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12</xdr:col>
      <xdr:colOff>476250</xdr:colOff>
      <xdr:row>25</xdr:row>
      <xdr:rowOff>119063</xdr:rowOff>
    </xdr:from>
    <xdr:to>
      <xdr:col>12</xdr:col>
      <xdr:colOff>3633106</xdr:colOff>
      <xdr:row>25</xdr:row>
      <xdr:rowOff>1452563</xdr:rowOff>
    </xdr:to>
    <xdr:graphicFrame macro="">
      <xdr:nvGraphicFramePr>
        <xdr:cNvPr id="25" name="Gráfico 24">
          <a:extLst>
            <a:ext uri="{FF2B5EF4-FFF2-40B4-BE49-F238E27FC236}">
              <a16:creationId xmlns:a16="http://schemas.microsoft.com/office/drawing/2014/main" id="{00000000-0008-0000-0A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12</xdr:col>
      <xdr:colOff>476250</xdr:colOff>
      <xdr:row>26</xdr:row>
      <xdr:rowOff>119062</xdr:rowOff>
    </xdr:from>
    <xdr:to>
      <xdr:col>12</xdr:col>
      <xdr:colOff>3633106</xdr:colOff>
      <xdr:row>26</xdr:row>
      <xdr:rowOff>1452562</xdr:rowOff>
    </xdr:to>
    <xdr:graphicFrame macro="">
      <xdr:nvGraphicFramePr>
        <xdr:cNvPr id="26" name="Gráfico 25">
          <a:extLst>
            <a:ext uri="{FF2B5EF4-FFF2-40B4-BE49-F238E27FC236}">
              <a16:creationId xmlns:a16="http://schemas.microsoft.com/office/drawing/2014/main" id="{00000000-0008-0000-0A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12</xdr:col>
      <xdr:colOff>476250</xdr:colOff>
      <xdr:row>27</xdr:row>
      <xdr:rowOff>95250</xdr:rowOff>
    </xdr:from>
    <xdr:to>
      <xdr:col>12</xdr:col>
      <xdr:colOff>3633106</xdr:colOff>
      <xdr:row>27</xdr:row>
      <xdr:rowOff>1428750</xdr:rowOff>
    </xdr:to>
    <xdr:graphicFrame macro="">
      <xdr:nvGraphicFramePr>
        <xdr:cNvPr id="27" name="Gráfico 26">
          <a:extLst>
            <a:ext uri="{FF2B5EF4-FFF2-40B4-BE49-F238E27FC236}">
              <a16:creationId xmlns:a16="http://schemas.microsoft.com/office/drawing/2014/main" id="{00000000-0008-0000-0A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12</xdr:col>
      <xdr:colOff>523875</xdr:colOff>
      <xdr:row>28</xdr:row>
      <xdr:rowOff>71437</xdr:rowOff>
    </xdr:from>
    <xdr:to>
      <xdr:col>12</xdr:col>
      <xdr:colOff>3680731</xdr:colOff>
      <xdr:row>28</xdr:row>
      <xdr:rowOff>1404937</xdr:rowOff>
    </xdr:to>
    <xdr:graphicFrame macro="">
      <xdr:nvGraphicFramePr>
        <xdr:cNvPr id="28" name="Gráfico 27">
          <a:extLst>
            <a:ext uri="{FF2B5EF4-FFF2-40B4-BE49-F238E27FC236}">
              <a16:creationId xmlns:a16="http://schemas.microsoft.com/office/drawing/2014/main" id="{00000000-0008-0000-0A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12</xdr:col>
      <xdr:colOff>523875</xdr:colOff>
      <xdr:row>29</xdr:row>
      <xdr:rowOff>71438</xdr:rowOff>
    </xdr:from>
    <xdr:to>
      <xdr:col>12</xdr:col>
      <xdr:colOff>3680731</xdr:colOff>
      <xdr:row>29</xdr:row>
      <xdr:rowOff>1404938</xdr:rowOff>
    </xdr:to>
    <xdr:graphicFrame macro="">
      <xdr:nvGraphicFramePr>
        <xdr:cNvPr id="29" name="Gráfico 28">
          <a:extLst>
            <a:ext uri="{FF2B5EF4-FFF2-40B4-BE49-F238E27FC236}">
              <a16:creationId xmlns:a16="http://schemas.microsoft.com/office/drawing/2014/main" id="{00000000-0008-0000-0A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119063</xdr:colOff>
      <xdr:row>30</xdr:row>
      <xdr:rowOff>71438</xdr:rowOff>
    </xdr:from>
    <xdr:to>
      <xdr:col>1</xdr:col>
      <xdr:colOff>857250</xdr:colOff>
      <xdr:row>39</xdr:row>
      <xdr:rowOff>1</xdr:rowOff>
    </xdr:to>
    <xdr:sp macro="" textlink="">
      <xdr:nvSpPr>
        <xdr:cNvPr id="30" name="Flecha curvada hacia la izquierda 29">
          <a:hlinkClick xmlns:r="http://schemas.openxmlformats.org/officeDocument/2006/relationships" r:id="rId28"/>
          <a:extLst>
            <a:ext uri="{FF2B5EF4-FFF2-40B4-BE49-F238E27FC236}">
              <a16:creationId xmlns:a16="http://schemas.microsoft.com/office/drawing/2014/main" id="{00000000-0008-0000-0A00-00001E000000}"/>
            </a:ext>
          </a:extLst>
        </xdr:cNvPr>
        <xdr:cNvSpPr/>
      </xdr:nvSpPr>
      <xdr:spPr>
        <a:xfrm>
          <a:off x="119063" y="42029063"/>
          <a:ext cx="1762125" cy="1643063"/>
        </a:xfrm>
        <a:prstGeom prst="curvedLeftArrow">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435428</xdr:colOff>
      <xdr:row>3</xdr:row>
      <xdr:rowOff>95250</xdr:rowOff>
    </xdr:from>
    <xdr:to>
      <xdr:col>12</xdr:col>
      <xdr:colOff>3592284</xdr:colOff>
      <xdr:row>3</xdr:row>
      <xdr:rowOff>1428750</xdr:rowOff>
    </xdr:to>
    <xdr:graphicFrame macro="">
      <xdr:nvGraphicFramePr>
        <xdr:cNvPr id="3" name="Gráfico 2">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421821</xdr:colOff>
      <xdr:row>4</xdr:row>
      <xdr:rowOff>108858</xdr:rowOff>
    </xdr:from>
    <xdr:to>
      <xdr:col>12</xdr:col>
      <xdr:colOff>3578677</xdr:colOff>
      <xdr:row>4</xdr:row>
      <xdr:rowOff>1442358</xdr:rowOff>
    </xdr:to>
    <xdr:graphicFrame macro="">
      <xdr:nvGraphicFramePr>
        <xdr:cNvPr id="4" name="Gráfico 3">
          <a:extLst>
            <a:ext uri="{FF2B5EF4-FFF2-40B4-BE49-F238E27FC236}">
              <a16:creationId xmlns:a16="http://schemas.microsoft.com/office/drawing/2014/main" id="{00000000-0008-0000-01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400050</xdr:colOff>
      <xdr:row>5</xdr:row>
      <xdr:rowOff>114300</xdr:rowOff>
    </xdr:from>
    <xdr:to>
      <xdr:col>12</xdr:col>
      <xdr:colOff>3556906</xdr:colOff>
      <xdr:row>5</xdr:row>
      <xdr:rowOff>1447800</xdr:rowOff>
    </xdr:to>
    <xdr:graphicFrame macro="">
      <xdr:nvGraphicFramePr>
        <xdr:cNvPr id="5" name="Gráfico 4">
          <a:extLst>
            <a:ext uri="{FF2B5EF4-FFF2-40B4-BE49-F238E27FC236}">
              <a16:creationId xmlns:a16="http://schemas.microsoft.com/office/drawing/2014/main" id="{00000000-0008-0000-01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357188</xdr:colOff>
      <xdr:row>6</xdr:row>
      <xdr:rowOff>95250</xdr:rowOff>
    </xdr:from>
    <xdr:to>
      <xdr:col>12</xdr:col>
      <xdr:colOff>3514044</xdr:colOff>
      <xdr:row>6</xdr:row>
      <xdr:rowOff>1428750</xdr:rowOff>
    </xdr:to>
    <xdr:graphicFrame macro="">
      <xdr:nvGraphicFramePr>
        <xdr:cNvPr id="6" name="Gráfico 5">
          <a:extLst>
            <a:ext uri="{FF2B5EF4-FFF2-40B4-BE49-F238E27FC236}">
              <a16:creationId xmlns:a16="http://schemas.microsoft.com/office/drawing/2014/main" id="{00000000-0008-0000-0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381000</xdr:colOff>
      <xdr:row>7</xdr:row>
      <xdr:rowOff>95250</xdr:rowOff>
    </xdr:from>
    <xdr:to>
      <xdr:col>12</xdr:col>
      <xdr:colOff>3537856</xdr:colOff>
      <xdr:row>7</xdr:row>
      <xdr:rowOff>1428750</xdr:rowOff>
    </xdr:to>
    <xdr:graphicFrame macro="">
      <xdr:nvGraphicFramePr>
        <xdr:cNvPr id="7" name="Gráfico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333375</xdr:colOff>
      <xdr:row>8</xdr:row>
      <xdr:rowOff>95250</xdr:rowOff>
    </xdr:from>
    <xdr:to>
      <xdr:col>12</xdr:col>
      <xdr:colOff>3490231</xdr:colOff>
      <xdr:row>8</xdr:row>
      <xdr:rowOff>1428750</xdr:rowOff>
    </xdr:to>
    <xdr:graphicFrame macro="">
      <xdr:nvGraphicFramePr>
        <xdr:cNvPr id="8" name="Gráfico 7">
          <a:extLst>
            <a:ext uri="{FF2B5EF4-FFF2-40B4-BE49-F238E27FC236}">
              <a16:creationId xmlns:a16="http://schemas.microsoft.com/office/drawing/2014/main" id="{00000000-0008-0000-01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285750</xdr:colOff>
      <xdr:row>9</xdr:row>
      <xdr:rowOff>71437</xdr:rowOff>
    </xdr:from>
    <xdr:to>
      <xdr:col>12</xdr:col>
      <xdr:colOff>3442606</xdr:colOff>
      <xdr:row>9</xdr:row>
      <xdr:rowOff>1404937</xdr:rowOff>
    </xdr:to>
    <xdr:graphicFrame macro="">
      <xdr:nvGraphicFramePr>
        <xdr:cNvPr id="9" name="Gráfico 8">
          <a:extLst>
            <a:ext uri="{FF2B5EF4-FFF2-40B4-BE49-F238E27FC236}">
              <a16:creationId xmlns:a16="http://schemas.microsoft.com/office/drawing/2014/main" id="{00000000-0008-0000-01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285750</xdr:colOff>
      <xdr:row>10</xdr:row>
      <xdr:rowOff>95250</xdr:rowOff>
    </xdr:from>
    <xdr:to>
      <xdr:col>12</xdr:col>
      <xdr:colOff>3442606</xdr:colOff>
      <xdr:row>10</xdr:row>
      <xdr:rowOff>1428750</xdr:rowOff>
    </xdr:to>
    <xdr:graphicFrame macro="">
      <xdr:nvGraphicFramePr>
        <xdr:cNvPr id="10" name="Gráfico 9">
          <a:extLst>
            <a:ext uri="{FF2B5EF4-FFF2-40B4-BE49-F238E27FC236}">
              <a16:creationId xmlns:a16="http://schemas.microsoft.com/office/drawing/2014/main" id="{00000000-0008-0000-01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309562</xdr:colOff>
      <xdr:row>11</xdr:row>
      <xdr:rowOff>71438</xdr:rowOff>
    </xdr:from>
    <xdr:to>
      <xdr:col>12</xdr:col>
      <xdr:colOff>3466418</xdr:colOff>
      <xdr:row>11</xdr:row>
      <xdr:rowOff>1404938</xdr:rowOff>
    </xdr:to>
    <xdr:graphicFrame macro="">
      <xdr:nvGraphicFramePr>
        <xdr:cNvPr id="11" name="Gráfico 10">
          <a:extLst>
            <a:ext uri="{FF2B5EF4-FFF2-40B4-BE49-F238E27FC236}">
              <a16:creationId xmlns:a16="http://schemas.microsoft.com/office/drawing/2014/main" id="{00000000-0008-0000-01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xdr:col>
      <xdr:colOff>309562</xdr:colOff>
      <xdr:row>12</xdr:row>
      <xdr:rowOff>95250</xdr:rowOff>
    </xdr:from>
    <xdr:to>
      <xdr:col>12</xdr:col>
      <xdr:colOff>3466418</xdr:colOff>
      <xdr:row>12</xdr:row>
      <xdr:rowOff>1428750</xdr:rowOff>
    </xdr:to>
    <xdr:graphicFrame macro="">
      <xdr:nvGraphicFramePr>
        <xdr:cNvPr id="12" name="Gráfico 11">
          <a:extLst>
            <a:ext uri="{FF2B5EF4-FFF2-40B4-BE49-F238E27FC236}">
              <a16:creationId xmlns:a16="http://schemas.microsoft.com/office/drawing/2014/main" id="{00000000-0008-0000-01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xdr:col>
      <xdr:colOff>333375</xdr:colOff>
      <xdr:row>13</xdr:row>
      <xdr:rowOff>95250</xdr:rowOff>
    </xdr:from>
    <xdr:to>
      <xdr:col>12</xdr:col>
      <xdr:colOff>3490231</xdr:colOff>
      <xdr:row>13</xdr:row>
      <xdr:rowOff>1428750</xdr:rowOff>
    </xdr:to>
    <xdr:graphicFrame macro="">
      <xdr:nvGraphicFramePr>
        <xdr:cNvPr id="13" name="Gráfico 12">
          <a:extLst>
            <a:ext uri="{FF2B5EF4-FFF2-40B4-BE49-F238E27FC236}">
              <a16:creationId xmlns:a16="http://schemas.microsoft.com/office/drawing/2014/main" id="{00000000-0008-0000-01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357187</xdr:colOff>
      <xdr:row>14</xdr:row>
      <xdr:rowOff>119063</xdr:rowOff>
    </xdr:from>
    <xdr:to>
      <xdr:col>12</xdr:col>
      <xdr:colOff>3514043</xdr:colOff>
      <xdr:row>14</xdr:row>
      <xdr:rowOff>1452563</xdr:rowOff>
    </xdr:to>
    <xdr:graphicFrame macro="">
      <xdr:nvGraphicFramePr>
        <xdr:cNvPr id="14" name="Gráfico 13">
          <a:extLst>
            <a:ext uri="{FF2B5EF4-FFF2-40B4-BE49-F238E27FC236}">
              <a16:creationId xmlns:a16="http://schemas.microsoft.com/office/drawing/2014/main" id="{00000000-0008-0000-01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12</xdr:col>
      <xdr:colOff>404812</xdr:colOff>
      <xdr:row>15</xdr:row>
      <xdr:rowOff>95250</xdr:rowOff>
    </xdr:from>
    <xdr:to>
      <xdr:col>12</xdr:col>
      <xdr:colOff>3561668</xdr:colOff>
      <xdr:row>15</xdr:row>
      <xdr:rowOff>1428750</xdr:rowOff>
    </xdr:to>
    <xdr:graphicFrame macro="">
      <xdr:nvGraphicFramePr>
        <xdr:cNvPr id="15" name="Gráfico 14">
          <a:extLst>
            <a:ext uri="{FF2B5EF4-FFF2-40B4-BE49-F238E27FC236}">
              <a16:creationId xmlns:a16="http://schemas.microsoft.com/office/drawing/2014/main" id="{00000000-0008-0000-01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xdr:col>
      <xdr:colOff>404813</xdr:colOff>
      <xdr:row>16</xdr:row>
      <xdr:rowOff>95250</xdr:rowOff>
    </xdr:from>
    <xdr:to>
      <xdr:col>12</xdr:col>
      <xdr:colOff>3561669</xdr:colOff>
      <xdr:row>16</xdr:row>
      <xdr:rowOff>1428750</xdr:rowOff>
    </xdr:to>
    <xdr:graphicFrame macro="">
      <xdr:nvGraphicFramePr>
        <xdr:cNvPr id="16" name="Gráfico 15">
          <a:extLst>
            <a:ext uri="{FF2B5EF4-FFF2-40B4-BE49-F238E27FC236}">
              <a16:creationId xmlns:a16="http://schemas.microsoft.com/office/drawing/2014/main" id="{00000000-0008-0000-01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428625</xdr:colOff>
      <xdr:row>17</xdr:row>
      <xdr:rowOff>119063</xdr:rowOff>
    </xdr:from>
    <xdr:to>
      <xdr:col>12</xdr:col>
      <xdr:colOff>3585481</xdr:colOff>
      <xdr:row>17</xdr:row>
      <xdr:rowOff>1452563</xdr:rowOff>
    </xdr:to>
    <xdr:graphicFrame macro="">
      <xdr:nvGraphicFramePr>
        <xdr:cNvPr id="17" name="Gráfico 16">
          <a:extLst>
            <a:ext uri="{FF2B5EF4-FFF2-40B4-BE49-F238E27FC236}">
              <a16:creationId xmlns:a16="http://schemas.microsoft.com/office/drawing/2014/main" id="{00000000-0008-0000-01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12</xdr:col>
      <xdr:colOff>476250</xdr:colOff>
      <xdr:row>18</xdr:row>
      <xdr:rowOff>95250</xdr:rowOff>
    </xdr:from>
    <xdr:to>
      <xdr:col>12</xdr:col>
      <xdr:colOff>3633106</xdr:colOff>
      <xdr:row>18</xdr:row>
      <xdr:rowOff>1428750</xdr:rowOff>
    </xdr:to>
    <xdr:graphicFrame macro="">
      <xdr:nvGraphicFramePr>
        <xdr:cNvPr id="18" name="Gráfico 17">
          <a:extLst>
            <a:ext uri="{FF2B5EF4-FFF2-40B4-BE49-F238E27FC236}">
              <a16:creationId xmlns:a16="http://schemas.microsoft.com/office/drawing/2014/main" id="{00000000-0008-0000-01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12</xdr:col>
      <xdr:colOff>500063</xdr:colOff>
      <xdr:row>19</xdr:row>
      <xdr:rowOff>71438</xdr:rowOff>
    </xdr:from>
    <xdr:to>
      <xdr:col>12</xdr:col>
      <xdr:colOff>3656919</xdr:colOff>
      <xdr:row>19</xdr:row>
      <xdr:rowOff>1404938</xdr:rowOff>
    </xdr:to>
    <xdr:graphicFrame macro="">
      <xdr:nvGraphicFramePr>
        <xdr:cNvPr id="19" name="Gráfico 18">
          <a:extLst>
            <a:ext uri="{FF2B5EF4-FFF2-40B4-BE49-F238E27FC236}">
              <a16:creationId xmlns:a16="http://schemas.microsoft.com/office/drawing/2014/main" id="{00000000-0008-0000-01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12</xdr:col>
      <xdr:colOff>500062</xdr:colOff>
      <xdr:row>20</xdr:row>
      <xdr:rowOff>95250</xdr:rowOff>
    </xdr:from>
    <xdr:to>
      <xdr:col>12</xdr:col>
      <xdr:colOff>3656918</xdr:colOff>
      <xdr:row>20</xdr:row>
      <xdr:rowOff>1428750</xdr:rowOff>
    </xdr:to>
    <xdr:graphicFrame macro="">
      <xdr:nvGraphicFramePr>
        <xdr:cNvPr id="20" name="Gráfico 19">
          <a:extLst>
            <a:ext uri="{FF2B5EF4-FFF2-40B4-BE49-F238E27FC236}">
              <a16:creationId xmlns:a16="http://schemas.microsoft.com/office/drawing/2014/main" id="{00000000-0008-0000-01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12</xdr:col>
      <xdr:colOff>476250</xdr:colOff>
      <xdr:row>21</xdr:row>
      <xdr:rowOff>119062</xdr:rowOff>
    </xdr:from>
    <xdr:to>
      <xdr:col>12</xdr:col>
      <xdr:colOff>3633106</xdr:colOff>
      <xdr:row>21</xdr:row>
      <xdr:rowOff>1452562</xdr:rowOff>
    </xdr:to>
    <xdr:graphicFrame macro="">
      <xdr:nvGraphicFramePr>
        <xdr:cNvPr id="21" name="Gráfico 20">
          <a:extLst>
            <a:ext uri="{FF2B5EF4-FFF2-40B4-BE49-F238E27FC236}">
              <a16:creationId xmlns:a16="http://schemas.microsoft.com/office/drawing/2014/main" id="{00000000-0008-0000-01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12</xdr:col>
      <xdr:colOff>476250</xdr:colOff>
      <xdr:row>22</xdr:row>
      <xdr:rowOff>95250</xdr:rowOff>
    </xdr:from>
    <xdr:to>
      <xdr:col>12</xdr:col>
      <xdr:colOff>3633106</xdr:colOff>
      <xdr:row>22</xdr:row>
      <xdr:rowOff>1428750</xdr:rowOff>
    </xdr:to>
    <xdr:graphicFrame macro="">
      <xdr:nvGraphicFramePr>
        <xdr:cNvPr id="22" name="Gráfico 21">
          <a:extLst>
            <a:ext uri="{FF2B5EF4-FFF2-40B4-BE49-F238E27FC236}">
              <a16:creationId xmlns:a16="http://schemas.microsoft.com/office/drawing/2014/main" id="{00000000-0008-0000-01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12</xdr:col>
      <xdr:colOff>500062</xdr:colOff>
      <xdr:row>23</xdr:row>
      <xdr:rowOff>119062</xdr:rowOff>
    </xdr:from>
    <xdr:to>
      <xdr:col>12</xdr:col>
      <xdr:colOff>3656918</xdr:colOff>
      <xdr:row>23</xdr:row>
      <xdr:rowOff>1452562</xdr:rowOff>
    </xdr:to>
    <xdr:graphicFrame macro="">
      <xdr:nvGraphicFramePr>
        <xdr:cNvPr id="23" name="Gráfico 22">
          <a:extLst>
            <a:ext uri="{FF2B5EF4-FFF2-40B4-BE49-F238E27FC236}">
              <a16:creationId xmlns:a16="http://schemas.microsoft.com/office/drawing/2014/main" id="{00000000-0008-0000-01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12</xdr:col>
      <xdr:colOff>476250</xdr:colOff>
      <xdr:row>24</xdr:row>
      <xdr:rowOff>95249</xdr:rowOff>
    </xdr:from>
    <xdr:to>
      <xdr:col>12</xdr:col>
      <xdr:colOff>3633106</xdr:colOff>
      <xdr:row>24</xdr:row>
      <xdr:rowOff>1428749</xdr:rowOff>
    </xdr:to>
    <xdr:graphicFrame macro="">
      <xdr:nvGraphicFramePr>
        <xdr:cNvPr id="24" name="Gráfico 23">
          <a:extLst>
            <a:ext uri="{FF2B5EF4-FFF2-40B4-BE49-F238E27FC236}">
              <a16:creationId xmlns:a16="http://schemas.microsoft.com/office/drawing/2014/main" id="{00000000-0008-0000-01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12</xdr:col>
      <xdr:colOff>476250</xdr:colOff>
      <xdr:row>25</xdr:row>
      <xdr:rowOff>119063</xdr:rowOff>
    </xdr:from>
    <xdr:to>
      <xdr:col>12</xdr:col>
      <xdr:colOff>3633106</xdr:colOff>
      <xdr:row>25</xdr:row>
      <xdr:rowOff>1452563</xdr:rowOff>
    </xdr:to>
    <xdr:graphicFrame macro="">
      <xdr:nvGraphicFramePr>
        <xdr:cNvPr id="25" name="Gráfico 24">
          <a:extLst>
            <a:ext uri="{FF2B5EF4-FFF2-40B4-BE49-F238E27FC236}">
              <a16:creationId xmlns:a16="http://schemas.microsoft.com/office/drawing/2014/main" id="{00000000-0008-0000-01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12</xdr:col>
      <xdr:colOff>476250</xdr:colOff>
      <xdr:row>26</xdr:row>
      <xdr:rowOff>119062</xdr:rowOff>
    </xdr:from>
    <xdr:to>
      <xdr:col>12</xdr:col>
      <xdr:colOff>3633106</xdr:colOff>
      <xdr:row>26</xdr:row>
      <xdr:rowOff>1452562</xdr:rowOff>
    </xdr:to>
    <xdr:graphicFrame macro="">
      <xdr:nvGraphicFramePr>
        <xdr:cNvPr id="26" name="Gráfico 25">
          <a:extLst>
            <a:ext uri="{FF2B5EF4-FFF2-40B4-BE49-F238E27FC236}">
              <a16:creationId xmlns:a16="http://schemas.microsoft.com/office/drawing/2014/main" id="{00000000-0008-0000-01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12</xdr:col>
      <xdr:colOff>476250</xdr:colOff>
      <xdr:row>27</xdr:row>
      <xdr:rowOff>95250</xdr:rowOff>
    </xdr:from>
    <xdr:to>
      <xdr:col>12</xdr:col>
      <xdr:colOff>3633106</xdr:colOff>
      <xdr:row>27</xdr:row>
      <xdr:rowOff>1428750</xdr:rowOff>
    </xdr:to>
    <xdr:graphicFrame macro="">
      <xdr:nvGraphicFramePr>
        <xdr:cNvPr id="27" name="Gráfico 26">
          <a:extLst>
            <a:ext uri="{FF2B5EF4-FFF2-40B4-BE49-F238E27FC236}">
              <a16:creationId xmlns:a16="http://schemas.microsoft.com/office/drawing/2014/main" id="{00000000-0008-0000-01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12</xdr:col>
      <xdr:colOff>523875</xdr:colOff>
      <xdr:row>28</xdr:row>
      <xdr:rowOff>71437</xdr:rowOff>
    </xdr:from>
    <xdr:to>
      <xdr:col>12</xdr:col>
      <xdr:colOff>3680731</xdr:colOff>
      <xdr:row>28</xdr:row>
      <xdr:rowOff>1404937</xdr:rowOff>
    </xdr:to>
    <xdr:graphicFrame macro="">
      <xdr:nvGraphicFramePr>
        <xdr:cNvPr id="28" name="Gráfico 27">
          <a:extLst>
            <a:ext uri="{FF2B5EF4-FFF2-40B4-BE49-F238E27FC236}">
              <a16:creationId xmlns:a16="http://schemas.microsoft.com/office/drawing/2014/main" id="{00000000-0008-0000-01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12</xdr:col>
      <xdr:colOff>523875</xdr:colOff>
      <xdr:row>29</xdr:row>
      <xdr:rowOff>71438</xdr:rowOff>
    </xdr:from>
    <xdr:to>
      <xdr:col>12</xdr:col>
      <xdr:colOff>3680731</xdr:colOff>
      <xdr:row>29</xdr:row>
      <xdr:rowOff>1404938</xdr:rowOff>
    </xdr:to>
    <xdr:graphicFrame macro="">
      <xdr:nvGraphicFramePr>
        <xdr:cNvPr id="29" name="Gráfico 28">
          <a:extLst>
            <a:ext uri="{FF2B5EF4-FFF2-40B4-BE49-F238E27FC236}">
              <a16:creationId xmlns:a16="http://schemas.microsoft.com/office/drawing/2014/main" id="{00000000-0008-0000-01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428625</xdr:colOff>
      <xdr:row>31</xdr:row>
      <xdr:rowOff>23812</xdr:rowOff>
    </xdr:from>
    <xdr:to>
      <xdr:col>1</xdr:col>
      <xdr:colOff>1166812</xdr:colOff>
      <xdr:row>39</xdr:row>
      <xdr:rowOff>142875</xdr:rowOff>
    </xdr:to>
    <xdr:sp macro="" textlink="">
      <xdr:nvSpPr>
        <xdr:cNvPr id="30" name="Flecha curvada hacia la izquierda 29">
          <a:hlinkClick xmlns:r="http://schemas.openxmlformats.org/officeDocument/2006/relationships" r:id="rId28"/>
          <a:extLst>
            <a:ext uri="{FF2B5EF4-FFF2-40B4-BE49-F238E27FC236}">
              <a16:creationId xmlns:a16="http://schemas.microsoft.com/office/drawing/2014/main" id="{00000000-0008-0000-0100-00001E000000}"/>
            </a:ext>
          </a:extLst>
        </xdr:cNvPr>
        <xdr:cNvSpPr/>
      </xdr:nvSpPr>
      <xdr:spPr>
        <a:xfrm>
          <a:off x="428625" y="42171937"/>
          <a:ext cx="1762125" cy="1643063"/>
        </a:xfrm>
        <a:prstGeom prst="curvedLeftArrow">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12</xdr:col>
      <xdr:colOff>435428</xdr:colOff>
      <xdr:row>3</xdr:row>
      <xdr:rowOff>95250</xdr:rowOff>
    </xdr:from>
    <xdr:to>
      <xdr:col>12</xdr:col>
      <xdr:colOff>3592284</xdr:colOff>
      <xdr:row>3</xdr:row>
      <xdr:rowOff>1428750</xdr:rowOff>
    </xdr:to>
    <xdr:graphicFrame macro="">
      <xdr:nvGraphicFramePr>
        <xdr:cNvPr id="3" name="Gráfico 2">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421821</xdr:colOff>
      <xdr:row>4</xdr:row>
      <xdr:rowOff>108858</xdr:rowOff>
    </xdr:from>
    <xdr:to>
      <xdr:col>12</xdr:col>
      <xdr:colOff>3578677</xdr:colOff>
      <xdr:row>4</xdr:row>
      <xdr:rowOff>1442358</xdr:rowOff>
    </xdr:to>
    <xdr:graphicFrame macro="">
      <xdr:nvGraphicFramePr>
        <xdr:cNvPr id="4" name="Gráfico 3">
          <a:extLst>
            <a:ext uri="{FF2B5EF4-FFF2-40B4-BE49-F238E27FC236}">
              <a16:creationId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400050</xdr:colOff>
      <xdr:row>5</xdr:row>
      <xdr:rowOff>114300</xdr:rowOff>
    </xdr:from>
    <xdr:to>
      <xdr:col>12</xdr:col>
      <xdr:colOff>3556906</xdr:colOff>
      <xdr:row>5</xdr:row>
      <xdr:rowOff>1447800</xdr:rowOff>
    </xdr:to>
    <xdr:graphicFrame macro="">
      <xdr:nvGraphicFramePr>
        <xdr:cNvPr id="5" name="Gráfico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357188</xdr:colOff>
      <xdr:row>6</xdr:row>
      <xdr:rowOff>95250</xdr:rowOff>
    </xdr:from>
    <xdr:to>
      <xdr:col>12</xdr:col>
      <xdr:colOff>3514044</xdr:colOff>
      <xdr:row>6</xdr:row>
      <xdr:rowOff>1428750</xdr:rowOff>
    </xdr:to>
    <xdr:graphicFrame macro="">
      <xdr:nvGraphicFramePr>
        <xdr:cNvPr id="6" name="Gráfico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381000</xdr:colOff>
      <xdr:row>7</xdr:row>
      <xdr:rowOff>95250</xdr:rowOff>
    </xdr:from>
    <xdr:to>
      <xdr:col>12</xdr:col>
      <xdr:colOff>3537856</xdr:colOff>
      <xdr:row>7</xdr:row>
      <xdr:rowOff>1428750</xdr:rowOff>
    </xdr:to>
    <xdr:graphicFrame macro="">
      <xdr:nvGraphicFramePr>
        <xdr:cNvPr id="7" name="Gráfico 6">
          <a:extLst>
            <a:ext uri="{FF2B5EF4-FFF2-40B4-BE49-F238E27FC236}">
              <a16:creationId xmlns:a16="http://schemas.microsoft.com/office/drawing/2014/main" id="{00000000-0008-0000-0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333375</xdr:colOff>
      <xdr:row>8</xdr:row>
      <xdr:rowOff>95250</xdr:rowOff>
    </xdr:from>
    <xdr:to>
      <xdr:col>12</xdr:col>
      <xdr:colOff>3490231</xdr:colOff>
      <xdr:row>8</xdr:row>
      <xdr:rowOff>1428750</xdr:rowOff>
    </xdr:to>
    <xdr:graphicFrame macro="">
      <xdr:nvGraphicFramePr>
        <xdr:cNvPr id="8" name="Gráfico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285750</xdr:colOff>
      <xdr:row>9</xdr:row>
      <xdr:rowOff>71437</xdr:rowOff>
    </xdr:from>
    <xdr:to>
      <xdr:col>12</xdr:col>
      <xdr:colOff>3442606</xdr:colOff>
      <xdr:row>9</xdr:row>
      <xdr:rowOff>1404937</xdr:rowOff>
    </xdr:to>
    <xdr:graphicFrame macro="">
      <xdr:nvGraphicFramePr>
        <xdr:cNvPr id="9" name="Gráfico 8">
          <a:extLst>
            <a:ext uri="{FF2B5EF4-FFF2-40B4-BE49-F238E27FC236}">
              <a16:creationId xmlns:a16="http://schemas.microsoft.com/office/drawing/2014/main"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285750</xdr:colOff>
      <xdr:row>10</xdr:row>
      <xdr:rowOff>95250</xdr:rowOff>
    </xdr:from>
    <xdr:to>
      <xdr:col>12</xdr:col>
      <xdr:colOff>3442606</xdr:colOff>
      <xdr:row>10</xdr:row>
      <xdr:rowOff>1428750</xdr:rowOff>
    </xdr:to>
    <xdr:graphicFrame macro="">
      <xdr:nvGraphicFramePr>
        <xdr:cNvPr id="10" name="Gráfico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309562</xdr:colOff>
      <xdr:row>11</xdr:row>
      <xdr:rowOff>71438</xdr:rowOff>
    </xdr:from>
    <xdr:to>
      <xdr:col>12</xdr:col>
      <xdr:colOff>3466418</xdr:colOff>
      <xdr:row>11</xdr:row>
      <xdr:rowOff>1404938</xdr:rowOff>
    </xdr:to>
    <xdr:graphicFrame macro="">
      <xdr:nvGraphicFramePr>
        <xdr:cNvPr id="11" name="Gráfico 10">
          <a:extLst>
            <a:ext uri="{FF2B5EF4-FFF2-40B4-BE49-F238E27FC236}">
              <a16:creationId xmlns:a16="http://schemas.microsoft.com/office/drawing/2014/main" id="{00000000-0008-0000-0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xdr:col>
      <xdr:colOff>309562</xdr:colOff>
      <xdr:row>12</xdr:row>
      <xdr:rowOff>95250</xdr:rowOff>
    </xdr:from>
    <xdr:to>
      <xdr:col>12</xdr:col>
      <xdr:colOff>3466418</xdr:colOff>
      <xdr:row>12</xdr:row>
      <xdr:rowOff>1428750</xdr:rowOff>
    </xdr:to>
    <xdr:graphicFrame macro="">
      <xdr:nvGraphicFramePr>
        <xdr:cNvPr id="12" name="Gráfico 11">
          <a:extLst>
            <a:ext uri="{FF2B5EF4-FFF2-40B4-BE49-F238E27FC236}">
              <a16:creationId xmlns:a16="http://schemas.microsoft.com/office/drawing/2014/main" id="{00000000-0008-0000-04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xdr:col>
      <xdr:colOff>333375</xdr:colOff>
      <xdr:row>13</xdr:row>
      <xdr:rowOff>95250</xdr:rowOff>
    </xdr:from>
    <xdr:to>
      <xdr:col>12</xdr:col>
      <xdr:colOff>3490231</xdr:colOff>
      <xdr:row>13</xdr:row>
      <xdr:rowOff>1428750</xdr:rowOff>
    </xdr:to>
    <xdr:graphicFrame macro="">
      <xdr:nvGraphicFramePr>
        <xdr:cNvPr id="13" name="Gráfico 12">
          <a:extLst>
            <a:ext uri="{FF2B5EF4-FFF2-40B4-BE49-F238E27FC236}">
              <a16:creationId xmlns:a16="http://schemas.microsoft.com/office/drawing/2014/main" id="{00000000-0008-0000-04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357187</xdr:colOff>
      <xdr:row>14</xdr:row>
      <xdr:rowOff>119063</xdr:rowOff>
    </xdr:from>
    <xdr:to>
      <xdr:col>12</xdr:col>
      <xdr:colOff>3514043</xdr:colOff>
      <xdr:row>14</xdr:row>
      <xdr:rowOff>1452563</xdr:rowOff>
    </xdr:to>
    <xdr:graphicFrame macro="">
      <xdr:nvGraphicFramePr>
        <xdr:cNvPr id="14" name="Gráfico 13">
          <a:extLst>
            <a:ext uri="{FF2B5EF4-FFF2-40B4-BE49-F238E27FC236}">
              <a16:creationId xmlns:a16="http://schemas.microsoft.com/office/drawing/2014/main" id="{00000000-0008-0000-04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12</xdr:col>
      <xdr:colOff>404812</xdr:colOff>
      <xdr:row>15</xdr:row>
      <xdr:rowOff>95250</xdr:rowOff>
    </xdr:from>
    <xdr:to>
      <xdr:col>12</xdr:col>
      <xdr:colOff>3561668</xdr:colOff>
      <xdr:row>15</xdr:row>
      <xdr:rowOff>1428750</xdr:rowOff>
    </xdr:to>
    <xdr:graphicFrame macro="">
      <xdr:nvGraphicFramePr>
        <xdr:cNvPr id="15" name="Gráfico 14">
          <a:extLst>
            <a:ext uri="{FF2B5EF4-FFF2-40B4-BE49-F238E27FC236}">
              <a16:creationId xmlns:a16="http://schemas.microsoft.com/office/drawing/2014/main" id="{00000000-0008-0000-04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xdr:col>
      <xdr:colOff>404813</xdr:colOff>
      <xdr:row>16</xdr:row>
      <xdr:rowOff>95250</xdr:rowOff>
    </xdr:from>
    <xdr:to>
      <xdr:col>12</xdr:col>
      <xdr:colOff>3561669</xdr:colOff>
      <xdr:row>16</xdr:row>
      <xdr:rowOff>1428750</xdr:rowOff>
    </xdr:to>
    <xdr:graphicFrame macro="">
      <xdr:nvGraphicFramePr>
        <xdr:cNvPr id="16" name="Gráfico 15">
          <a:extLst>
            <a:ext uri="{FF2B5EF4-FFF2-40B4-BE49-F238E27FC236}">
              <a16:creationId xmlns:a16="http://schemas.microsoft.com/office/drawing/2014/main" id="{00000000-0008-0000-04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428625</xdr:colOff>
      <xdr:row>17</xdr:row>
      <xdr:rowOff>119063</xdr:rowOff>
    </xdr:from>
    <xdr:to>
      <xdr:col>12</xdr:col>
      <xdr:colOff>3585481</xdr:colOff>
      <xdr:row>17</xdr:row>
      <xdr:rowOff>1452563</xdr:rowOff>
    </xdr:to>
    <xdr:graphicFrame macro="">
      <xdr:nvGraphicFramePr>
        <xdr:cNvPr id="17" name="Gráfico 16">
          <a:extLst>
            <a:ext uri="{FF2B5EF4-FFF2-40B4-BE49-F238E27FC236}">
              <a16:creationId xmlns:a16="http://schemas.microsoft.com/office/drawing/2014/main" id="{00000000-0008-0000-04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12</xdr:col>
      <xdr:colOff>476250</xdr:colOff>
      <xdr:row>18</xdr:row>
      <xdr:rowOff>95250</xdr:rowOff>
    </xdr:from>
    <xdr:to>
      <xdr:col>12</xdr:col>
      <xdr:colOff>3633106</xdr:colOff>
      <xdr:row>18</xdr:row>
      <xdr:rowOff>1428750</xdr:rowOff>
    </xdr:to>
    <xdr:graphicFrame macro="">
      <xdr:nvGraphicFramePr>
        <xdr:cNvPr id="18" name="Gráfico 17">
          <a:extLst>
            <a:ext uri="{FF2B5EF4-FFF2-40B4-BE49-F238E27FC236}">
              <a16:creationId xmlns:a16="http://schemas.microsoft.com/office/drawing/2014/main" id="{00000000-0008-0000-04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12</xdr:col>
      <xdr:colOff>500063</xdr:colOff>
      <xdr:row>19</xdr:row>
      <xdr:rowOff>71438</xdr:rowOff>
    </xdr:from>
    <xdr:to>
      <xdr:col>12</xdr:col>
      <xdr:colOff>3656919</xdr:colOff>
      <xdr:row>19</xdr:row>
      <xdr:rowOff>1404938</xdr:rowOff>
    </xdr:to>
    <xdr:graphicFrame macro="">
      <xdr:nvGraphicFramePr>
        <xdr:cNvPr id="19" name="Gráfico 18">
          <a:extLst>
            <a:ext uri="{FF2B5EF4-FFF2-40B4-BE49-F238E27FC236}">
              <a16:creationId xmlns:a16="http://schemas.microsoft.com/office/drawing/2014/main" id="{00000000-0008-0000-04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12</xdr:col>
      <xdr:colOff>500062</xdr:colOff>
      <xdr:row>20</xdr:row>
      <xdr:rowOff>95250</xdr:rowOff>
    </xdr:from>
    <xdr:to>
      <xdr:col>12</xdr:col>
      <xdr:colOff>3656918</xdr:colOff>
      <xdr:row>20</xdr:row>
      <xdr:rowOff>1428750</xdr:rowOff>
    </xdr:to>
    <xdr:graphicFrame macro="">
      <xdr:nvGraphicFramePr>
        <xdr:cNvPr id="20" name="Gráfico 19">
          <a:extLst>
            <a:ext uri="{FF2B5EF4-FFF2-40B4-BE49-F238E27FC236}">
              <a16:creationId xmlns:a16="http://schemas.microsoft.com/office/drawing/2014/main" id="{00000000-0008-0000-04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12</xdr:col>
      <xdr:colOff>476250</xdr:colOff>
      <xdr:row>21</xdr:row>
      <xdr:rowOff>119062</xdr:rowOff>
    </xdr:from>
    <xdr:to>
      <xdr:col>12</xdr:col>
      <xdr:colOff>3633106</xdr:colOff>
      <xdr:row>21</xdr:row>
      <xdr:rowOff>1452562</xdr:rowOff>
    </xdr:to>
    <xdr:graphicFrame macro="">
      <xdr:nvGraphicFramePr>
        <xdr:cNvPr id="21" name="Gráfico 20">
          <a:extLst>
            <a:ext uri="{FF2B5EF4-FFF2-40B4-BE49-F238E27FC236}">
              <a16:creationId xmlns:a16="http://schemas.microsoft.com/office/drawing/2014/main" id="{00000000-0008-0000-04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12</xdr:col>
      <xdr:colOff>476250</xdr:colOff>
      <xdr:row>22</xdr:row>
      <xdr:rowOff>95250</xdr:rowOff>
    </xdr:from>
    <xdr:to>
      <xdr:col>12</xdr:col>
      <xdr:colOff>3633106</xdr:colOff>
      <xdr:row>22</xdr:row>
      <xdr:rowOff>1428750</xdr:rowOff>
    </xdr:to>
    <xdr:graphicFrame macro="">
      <xdr:nvGraphicFramePr>
        <xdr:cNvPr id="22" name="Gráfico 21">
          <a:extLst>
            <a:ext uri="{FF2B5EF4-FFF2-40B4-BE49-F238E27FC236}">
              <a16:creationId xmlns:a16="http://schemas.microsoft.com/office/drawing/2014/main" id="{00000000-0008-0000-04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12</xdr:col>
      <xdr:colOff>500062</xdr:colOff>
      <xdr:row>23</xdr:row>
      <xdr:rowOff>119062</xdr:rowOff>
    </xdr:from>
    <xdr:to>
      <xdr:col>12</xdr:col>
      <xdr:colOff>3656918</xdr:colOff>
      <xdr:row>23</xdr:row>
      <xdr:rowOff>1452562</xdr:rowOff>
    </xdr:to>
    <xdr:graphicFrame macro="">
      <xdr:nvGraphicFramePr>
        <xdr:cNvPr id="23" name="Gráfico 22">
          <a:extLst>
            <a:ext uri="{FF2B5EF4-FFF2-40B4-BE49-F238E27FC236}">
              <a16:creationId xmlns:a16="http://schemas.microsoft.com/office/drawing/2014/main" id="{00000000-0008-0000-04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12</xdr:col>
      <xdr:colOff>476250</xdr:colOff>
      <xdr:row>24</xdr:row>
      <xdr:rowOff>95249</xdr:rowOff>
    </xdr:from>
    <xdr:to>
      <xdr:col>12</xdr:col>
      <xdr:colOff>3633106</xdr:colOff>
      <xdr:row>24</xdr:row>
      <xdr:rowOff>1428749</xdr:rowOff>
    </xdr:to>
    <xdr:graphicFrame macro="">
      <xdr:nvGraphicFramePr>
        <xdr:cNvPr id="24" name="Gráfico 23">
          <a:extLst>
            <a:ext uri="{FF2B5EF4-FFF2-40B4-BE49-F238E27FC236}">
              <a16:creationId xmlns:a16="http://schemas.microsoft.com/office/drawing/2014/main" id="{00000000-0008-0000-04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12</xdr:col>
      <xdr:colOff>476250</xdr:colOff>
      <xdr:row>25</xdr:row>
      <xdr:rowOff>119063</xdr:rowOff>
    </xdr:from>
    <xdr:to>
      <xdr:col>12</xdr:col>
      <xdr:colOff>3633106</xdr:colOff>
      <xdr:row>25</xdr:row>
      <xdr:rowOff>1452563</xdr:rowOff>
    </xdr:to>
    <xdr:graphicFrame macro="">
      <xdr:nvGraphicFramePr>
        <xdr:cNvPr id="25" name="Gráfico 24">
          <a:extLst>
            <a:ext uri="{FF2B5EF4-FFF2-40B4-BE49-F238E27FC236}">
              <a16:creationId xmlns:a16="http://schemas.microsoft.com/office/drawing/2014/main" id="{00000000-0008-0000-04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12</xdr:col>
      <xdr:colOff>476250</xdr:colOff>
      <xdr:row>26</xdr:row>
      <xdr:rowOff>119062</xdr:rowOff>
    </xdr:from>
    <xdr:to>
      <xdr:col>12</xdr:col>
      <xdr:colOff>3633106</xdr:colOff>
      <xdr:row>26</xdr:row>
      <xdr:rowOff>1452562</xdr:rowOff>
    </xdr:to>
    <xdr:graphicFrame macro="">
      <xdr:nvGraphicFramePr>
        <xdr:cNvPr id="26" name="Gráfico 25">
          <a:extLst>
            <a:ext uri="{FF2B5EF4-FFF2-40B4-BE49-F238E27FC236}">
              <a16:creationId xmlns:a16="http://schemas.microsoft.com/office/drawing/2014/main" id="{00000000-0008-0000-04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12</xdr:col>
      <xdr:colOff>476250</xdr:colOff>
      <xdr:row>27</xdr:row>
      <xdr:rowOff>95250</xdr:rowOff>
    </xdr:from>
    <xdr:to>
      <xdr:col>12</xdr:col>
      <xdr:colOff>3633106</xdr:colOff>
      <xdr:row>27</xdr:row>
      <xdr:rowOff>1428750</xdr:rowOff>
    </xdr:to>
    <xdr:graphicFrame macro="">
      <xdr:nvGraphicFramePr>
        <xdr:cNvPr id="27" name="Gráfico 26">
          <a:extLst>
            <a:ext uri="{FF2B5EF4-FFF2-40B4-BE49-F238E27FC236}">
              <a16:creationId xmlns:a16="http://schemas.microsoft.com/office/drawing/2014/main" id="{00000000-0008-0000-04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12</xdr:col>
      <xdr:colOff>523875</xdr:colOff>
      <xdr:row>28</xdr:row>
      <xdr:rowOff>71437</xdr:rowOff>
    </xdr:from>
    <xdr:to>
      <xdr:col>12</xdr:col>
      <xdr:colOff>3680731</xdr:colOff>
      <xdr:row>28</xdr:row>
      <xdr:rowOff>1404937</xdr:rowOff>
    </xdr:to>
    <xdr:graphicFrame macro="">
      <xdr:nvGraphicFramePr>
        <xdr:cNvPr id="28" name="Gráfico 27">
          <a:extLst>
            <a:ext uri="{FF2B5EF4-FFF2-40B4-BE49-F238E27FC236}">
              <a16:creationId xmlns:a16="http://schemas.microsoft.com/office/drawing/2014/main" id="{00000000-0008-0000-04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12</xdr:col>
      <xdr:colOff>523875</xdr:colOff>
      <xdr:row>29</xdr:row>
      <xdr:rowOff>71438</xdr:rowOff>
    </xdr:from>
    <xdr:to>
      <xdr:col>12</xdr:col>
      <xdr:colOff>3680731</xdr:colOff>
      <xdr:row>29</xdr:row>
      <xdr:rowOff>1404938</xdr:rowOff>
    </xdr:to>
    <xdr:graphicFrame macro="">
      <xdr:nvGraphicFramePr>
        <xdr:cNvPr id="29" name="Gráfico 28">
          <a:extLst>
            <a:ext uri="{FF2B5EF4-FFF2-40B4-BE49-F238E27FC236}">
              <a16:creationId xmlns:a16="http://schemas.microsoft.com/office/drawing/2014/main" id="{00000000-0008-0000-04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0</xdr:colOff>
      <xdr:row>31</xdr:row>
      <xdr:rowOff>0</xdr:rowOff>
    </xdr:from>
    <xdr:to>
      <xdr:col>1</xdr:col>
      <xdr:colOff>738187</xdr:colOff>
      <xdr:row>39</xdr:row>
      <xdr:rowOff>119063</xdr:rowOff>
    </xdr:to>
    <xdr:sp macro="" textlink="">
      <xdr:nvSpPr>
        <xdr:cNvPr id="30" name="Flecha curvada hacia la izquierda 29">
          <a:hlinkClick xmlns:r="http://schemas.openxmlformats.org/officeDocument/2006/relationships" r:id="rId28"/>
          <a:extLst>
            <a:ext uri="{FF2B5EF4-FFF2-40B4-BE49-F238E27FC236}">
              <a16:creationId xmlns:a16="http://schemas.microsoft.com/office/drawing/2014/main" id="{00000000-0008-0000-0400-00001E000000}"/>
            </a:ext>
          </a:extLst>
        </xdr:cNvPr>
        <xdr:cNvSpPr/>
      </xdr:nvSpPr>
      <xdr:spPr>
        <a:xfrm>
          <a:off x="0" y="42148125"/>
          <a:ext cx="1762125" cy="1643063"/>
        </a:xfrm>
        <a:prstGeom prst="curvedLeftArrow">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12</xdr:col>
      <xdr:colOff>435428</xdr:colOff>
      <xdr:row>3</xdr:row>
      <xdr:rowOff>95250</xdr:rowOff>
    </xdr:from>
    <xdr:to>
      <xdr:col>12</xdr:col>
      <xdr:colOff>3592284</xdr:colOff>
      <xdr:row>3</xdr:row>
      <xdr:rowOff>1428750</xdr:rowOff>
    </xdr:to>
    <xdr:graphicFrame macro="">
      <xdr:nvGraphicFramePr>
        <xdr:cNvPr id="3" name="Gráfico 2">
          <a:extLst>
            <a:ext uri="{FF2B5EF4-FFF2-40B4-BE49-F238E27FC236}">
              <a16:creationId xmlns:a16="http://schemas.microsoft.com/office/drawing/2014/main" id="{00000000-0008-0000-0B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421821</xdr:colOff>
      <xdr:row>4</xdr:row>
      <xdr:rowOff>108858</xdr:rowOff>
    </xdr:from>
    <xdr:to>
      <xdr:col>12</xdr:col>
      <xdr:colOff>3578677</xdr:colOff>
      <xdr:row>4</xdr:row>
      <xdr:rowOff>1442358</xdr:rowOff>
    </xdr:to>
    <xdr:graphicFrame macro="">
      <xdr:nvGraphicFramePr>
        <xdr:cNvPr id="4" name="Gráfico 3">
          <a:extLst>
            <a:ext uri="{FF2B5EF4-FFF2-40B4-BE49-F238E27FC236}">
              <a16:creationId xmlns:a16="http://schemas.microsoft.com/office/drawing/2014/main" id="{00000000-0008-0000-0B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400050</xdr:colOff>
      <xdr:row>5</xdr:row>
      <xdr:rowOff>114300</xdr:rowOff>
    </xdr:from>
    <xdr:to>
      <xdr:col>12</xdr:col>
      <xdr:colOff>3556906</xdr:colOff>
      <xdr:row>5</xdr:row>
      <xdr:rowOff>1447800</xdr:rowOff>
    </xdr:to>
    <xdr:graphicFrame macro="">
      <xdr:nvGraphicFramePr>
        <xdr:cNvPr id="5" name="Gráfico 4">
          <a:extLst>
            <a:ext uri="{FF2B5EF4-FFF2-40B4-BE49-F238E27FC236}">
              <a16:creationId xmlns:a16="http://schemas.microsoft.com/office/drawing/2014/main" id="{00000000-0008-0000-0B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357188</xdr:colOff>
      <xdr:row>6</xdr:row>
      <xdr:rowOff>95250</xdr:rowOff>
    </xdr:from>
    <xdr:to>
      <xdr:col>12</xdr:col>
      <xdr:colOff>3514044</xdr:colOff>
      <xdr:row>6</xdr:row>
      <xdr:rowOff>1428750</xdr:rowOff>
    </xdr:to>
    <xdr:graphicFrame macro="">
      <xdr:nvGraphicFramePr>
        <xdr:cNvPr id="6" name="Gráfico 5">
          <a:extLst>
            <a:ext uri="{FF2B5EF4-FFF2-40B4-BE49-F238E27FC236}">
              <a16:creationId xmlns:a16="http://schemas.microsoft.com/office/drawing/2014/main" id="{00000000-0008-0000-0B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381000</xdr:colOff>
      <xdr:row>7</xdr:row>
      <xdr:rowOff>95250</xdr:rowOff>
    </xdr:from>
    <xdr:to>
      <xdr:col>12</xdr:col>
      <xdr:colOff>3537856</xdr:colOff>
      <xdr:row>7</xdr:row>
      <xdr:rowOff>1428750</xdr:rowOff>
    </xdr:to>
    <xdr:graphicFrame macro="">
      <xdr:nvGraphicFramePr>
        <xdr:cNvPr id="7" name="Gráfico 6">
          <a:extLst>
            <a:ext uri="{FF2B5EF4-FFF2-40B4-BE49-F238E27FC236}">
              <a16:creationId xmlns:a16="http://schemas.microsoft.com/office/drawing/2014/main" id="{00000000-0008-0000-0B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333375</xdr:colOff>
      <xdr:row>8</xdr:row>
      <xdr:rowOff>95250</xdr:rowOff>
    </xdr:from>
    <xdr:to>
      <xdr:col>12</xdr:col>
      <xdr:colOff>3490231</xdr:colOff>
      <xdr:row>8</xdr:row>
      <xdr:rowOff>1428750</xdr:rowOff>
    </xdr:to>
    <xdr:graphicFrame macro="">
      <xdr:nvGraphicFramePr>
        <xdr:cNvPr id="8" name="Gráfico 7">
          <a:extLst>
            <a:ext uri="{FF2B5EF4-FFF2-40B4-BE49-F238E27FC236}">
              <a16:creationId xmlns:a16="http://schemas.microsoft.com/office/drawing/2014/main" id="{00000000-0008-0000-0B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285750</xdr:colOff>
      <xdr:row>9</xdr:row>
      <xdr:rowOff>71437</xdr:rowOff>
    </xdr:from>
    <xdr:to>
      <xdr:col>12</xdr:col>
      <xdr:colOff>3442606</xdr:colOff>
      <xdr:row>9</xdr:row>
      <xdr:rowOff>1404937</xdr:rowOff>
    </xdr:to>
    <xdr:graphicFrame macro="">
      <xdr:nvGraphicFramePr>
        <xdr:cNvPr id="9" name="Gráfico 8">
          <a:extLst>
            <a:ext uri="{FF2B5EF4-FFF2-40B4-BE49-F238E27FC236}">
              <a16:creationId xmlns:a16="http://schemas.microsoft.com/office/drawing/2014/main" id="{00000000-0008-0000-0B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285750</xdr:colOff>
      <xdr:row>10</xdr:row>
      <xdr:rowOff>95250</xdr:rowOff>
    </xdr:from>
    <xdr:to>
      <xdr:col>12</xdr:col>
      <xdr:colOff>3442606</xdr:colOff>
      <xdr:row>10</xdr:row>
      <xdr:rowOff>1428750</xdr:rowOff>
    </xdr:to>
    <xdr:graphicFrame macro="">
      <xdr:nvGraphicFramePr>
        <xdr:cNvPr id="10" name="Gráfico 9">
          <a:extLst>
            <a:ext uri="{FF2B5EF4-FFF2-40B4-BE49-F238E27FC236}">
              <a16:creationId xmlns:a16="http://schemas.microsoft.com/office/drawing/2014/main" id="{00000000-0008-0000-0B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309562</xdr:colOff>
      <xdr:row>11</xdr:row>
      <xdr:rowOff>71438</xdr:rowOff>
    </xdr:from>
    <xdr:to>
      <xdr:col>12</xdr:col>
      <xdr:colOff>3466418</xdr:colOff>
      <xdr:row>11</xdr:row>
      <xdr:rowOff>1404938</xdr:rowOff>
    </xdr:to>
    <xdr:graphicFrame macro="">
      <xdr:nvGraphicFramePr>
        <xdr:cNvPr id="11" name="Gráfico 10">
          <a:extLst>
            <a:ext uri="{FF2B5EF4-FFF2-40B4-BE49-F238E27FC236}">
              <a16:creationId xmlns:a16="http://schemas.microsoft.com/office/drawing/2014/main" id="{00000000-0008-0000-0B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xdr:col>
      <xdr:colOff>309562</xdr:colOff>
      <xdr:row>12</xdr:row>
      <xdr:rowOff>95250</xdr:rowOff>
    </xdr:from>
    <xdr:to>
      <xdr:col>12</xdr:col>
      <xdr:colOff>3466418</xdr:colOff>
      <xdr:row>12</xdr:row>
      <xdr:rowOff>1428750</xdr:rowOff>
    </xdr:to>
    <xdr:graphicFrame macro="">
      <xdr:nvGraphicFramePr>
        <xdr:cNvPr id="12" name="Gráfico 11">
          <a:extLst>
            <a:ext uri="{FF2B5EF4-FFF2-40B4-BE49-F238E27FC236}">
              <a16:creationId xmlns:a16="http://schemas.microsoft.com/office/drawing/2014/main" id="{00000000-0008-0000-0B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xdr:col>
      <xdr:colOff>333375</xdr:colOff>
      <xdr:row>13</xdr:row>
      <xdr:rowOff>95250</xdr:rowOff>
    </xdr:from>
    <xdr:to>
      <xdr:col>12</xdr:col>
      <xdr:colOff>3490231</xdr:colOff>
      <xdr:row>13</xdr:row>
      <xdr:rowOff>1428750</xdr:rowOff>
    </xdr:to>
    <xdr:graphicFrame macro="">
      <xdr:nvGraphicFramePr>
        <xdr:cNvPr id="13" name="Gráfico 12">
          <a:extLst>
            <a:ext uri="{FF2B5EF4-FFF2-40B4-BE49-F238E27FC236}">
              <a16:creationId xmlns:a16="http://schemas.microsoft.com/office/drawing/2014/main" id="{00000000-0008-0000-0B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357187</xdr:colOff>
      <xdr:row>14</xdr:row>
      <xdr:rowOff>119063</xdr:rowOff>
    </xdr:from>
    <xdr:to>
      <xdr:col>12</xdr:col>
      <xdr:colOff>3514043</xdr:colOff>
      <xdr:row>14</xdr:row>
      <xdr:rowOff>1452563</xdr:rowOff>
    </xdr:to>
    <xdr:graphicFrame macro="">
      <xdr:nvGraphicFramePr>
        <xdr:cNvPr id="14" name="Gráfico 13">
          <a:extLst>
            <a:ext uri="{FF2B5EF4-FFF2-40B4-BE49-F238E27FC236}">
              <a16:creationId xmlns:a16="http://schemas.microsoft.com/office/drawing/2014/main" id="{00000000-0008-0000-0B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12</xdr:col>
      <xdr:colOff>404812</xdr:colOff>
      <xdr:row>15</xdr:row>
      <xdr:rowOff>95250</xdr:rowOff>
    </xdr:from>
    <xdr:to>
      <xdr:col>12</xdr:col>
      <xdr:colOff>3561668</xdr:colOff>
      <xdr:row>15</xdr:row>
      <xdr:rowOff>1428750</xdr:rowOff>
    </xdr:to>
    <xdr:graphicFrame macro="">
      <xdr:nvGraphicFramePr>
        <xdr:cNvPr id="15" name="Gráfico 14">
          <a:extLst>
            <a:ext uri="{FF2B5EF4-FFF2-40B4-BE49-F238E27FC236}">
              <a16:creationId xmlns:a16="http://schemas.microsoft.com/office/drawing/2014/main" id="{00000000-0008-0000-0B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xdr:col>
      <xdr:colOff>404813</xdr:colOff>
      <xdr:row>16</xdr:row>
      <xdr:rowOff>95250</xdr:rowOff>
    </xdr:from>
    <xdr:to>
      <xdr:col>12</xdr:col>
      <xdr:colOff>3561669</xdr:colOff>
      <xdr:row>16</xdr:row>
      <xdr:rowOff>1428750</xdr:rowOff>
    </xdr:to>
    <xdr:graphicFrame macro="">
      <xdr:nvGraphicFramePr>
        <xdr:cNvPr id="16" name="Gráfico 15">
          <a:extLst>
            <a:ext uri="{FF2B5EF4-FFF2-40B4-BE49-F238E27FC236}">
              <a16:creationId xmlns:a16="http://schemas.microsoft.com/office/drawing/2014/main" id="{00000000-0008-0000-0B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428625</xdr:colOff>
      <xdr:row>17</xdr:row>
      <xdr:rowOff>119063</xdr:rowOff>
    </xdr:from>
    <xdr:to>
      <xdr:col>12</xdr:col>
      <xdr:colOff>3585481</xdr:colOff>
      <xdr:row>17</xdr:row>
      <xdr:rowOff>1452563</xdr:rowOff>
    </xdr:to>
    <xdr:graphicFrame macro="">
      <xdr:nvGraphicFramePr>
        <xdr:cNvPr id="17" name="Gráfico 16">
          <a:extLst>
            <a:ext uri="{FF2B5EF4-FFF2-40B4-BE49-F238E27FC236}">
              <a16:creationId xmlns:a16="http://schemas.microsoft.com/office/drawing/2014/main" id="{00000000-0008-0000-0B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12</xdr:col>
      <xdr:colOff>476250</xdr:colOff>
      <xdr:row>18</xdr:row>
      <xdr:rowOff>95250</xdr:rowOff>
    </xdr:from>
    <xdr:to>
      <xdr:col>12</xdr:col>
      <xdr:colOff>3633106</xdr:colOff>
      <xdr:row>18</xdr:row>
      <xdr:rowOff>1428750</xdr:rowOff>
    </xdr:to>
    <xdr:graphicFrame macro="">
      <xdr:nvGraphicFramePr>
        <xdr:cNvPr id="18" name="Gráfico 17">
          <a:extLst>
            <a:ext uri="{FF2B5EF4-FFF2-40B4-BE49-F238E27FC236}">
              <a16:creationId xmlns:a16="http://schemas.microsoft.com/office/drawing/2014/main" id="{00000000-0008-0000-0B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12</xdr:col>
      <xdr:colOff>500063</xdr:colOff>
      <xdr:row>19</xdr:row>
      <xdr:rowOff>71438</xdr:rowOff>
    </xdr:from>
    <xdr:to>
      <xdr:col>12</xdr:col>
      <xdr:colOff>3656919</xdr:colOff>
      <xdr:row>19</xdr:row>
      <xdr:rowOff>1404938</xdr:rowOff>
    </xdr:to>
    <xdr:graphicFrame macro="">
      <xdr:nvGraphicFramePr>
        <xdr:cNvPr id="19" name="Gráfico 18">
          <a:extLst>
            <a:ext uri="{FF2B5EF4-FFF2-40B4-BE49-F238E27FC236}">
              <a16:creationId xmlns:a16="http://schemas.microsoft.com/office/drawing/2014/main" id="{00000000-0008-0000-0B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12</xdr:col>
      <xdr:colOff>500062</xdr:colOff>
      <xdr:row>20</xdr:row>
      <xdr:rowOff>95250</xdr:rowOff>
    </xdr:from>
    <xdr:to>
      <xdr:col>12</xdr:col>
      <xdr:colOff>3656918</xdr:colOff>
      <xdr:row>20</xdr:row>
      <xdr:rowOff>1428750</xdr:rowOff>
    </xdr:to>
    <xdr:graphicFrame macro="">
      <xdr:nvGraphicFramePr>
        <xdr:cNvPr id="20" name="Gráfico 19">
          <a:extLst>
            <a:ext uri="{FF2B5EF4-FFF2-40B4-BE49-F238E27FC236}">
              <a16:creationId xmlns:a16="http://schemas.microsoft.com/office/drawing/2014/main" id="{00000000-0008-0000-0B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12</xdr:col>
      <xdr:colOff>476250</xdr:colOff>
      <xdr:row>21</xdr:row>
      <xdr:rowOff>119062</xdr:rowOff>
    </xdr:from>
    <xdr:to>
      <xdr:col>12</xdr:col>
      <xdr:colOff>3633106</xdr:colOff>
      <xdr:row>21</xdr:row>
      <xdr:rowOff>1452562</xdr:rowOff>
    </xdr:to>
    <xdr:graphicFrame macro="">
      <xdr:nvGraphicFramePr>
        <xdr:cNvPr id="21" name="Gráfico 20">
          <a:extLst>
            <a:ext uri="{FF2B5EF4-FFF2-40B4-BE49-F238E27FC236}">
              <a16:creationId xmlns:a16="http://schemas.microsoft.com/office/drawing/2014/main" id="{00000000-0008-0000-0B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12</xdr:col>
      <xdr:colOff>476250</xdr:colOff>
      <xdr:row>22</xdr:row>
      <xdr:rowOff>95250</xdr:rowOff>
    </xdr:from>
    <xdr:to>
      <xdr:col>12</xdr:col>
      <xdr:colOff>3633106</xdr:colOff>
      <xdr:row>22</xdr:row>
      <xdr:rowOff>1428750</xdr:rowOff>
    </xdr:to>
    <xdr:graphicFrame macro="">
      <xdr:nvGraphicFramePr>
        <xdr:cNvPr id="22" name="Gráfico 21">
          <a:extLst>
            <a:ext uri="{FF2B5EF4-FFF2-40B4-BE49-F238E27FC236}">
              <a16:creationId xmlns:a16="http://schemas.microsoft.com/office/drawing/2014/main" id="{00000000-0008-0000-0B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12</xdr:col>
      <xdr:colOff>500062</xdr:colOff>
      <xdr:row>23</xdr:row>
      <xdr:rowOff>119062</xdr:rowOff>
    </xdr:from>
    <xdr:to>
      <xdr:col>12</xdr:col>
      <xdr:colOff>3656918</xdr:colOff>
      <xdr:row>23</xdr:row>
      <xdr:rowOff>1452562</xdr:rowOff>
    </xdr:to>
    <xdr:graphicFrame macro="">
      <xdr:nvGraphicFramePr>
        <xdr:cNvPr id="23" name="Gráfico 22">
          <a:extLst>
            <a:ext uri="{FF2B5EF4-FFF2-40B4-BE49-F238E27FC236}">
              <a16:creationId xmlns:a16="http://schemas.microsoft.com/office/drawing/2014/main" id="{00000000-0008-0000-0B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12</xdr:col>
      <xdr:colOff>476250</xdr:colOff>
      <xdr:row>24</xdr:row>
      <xdr:rowOff>95249</xdr:rowOff>
    </xdr:from>
    <xdr:to>
      <xdr:col>12</xdr:col>
      <xdr:colOff>3633106</xdr:colOff>
      <xdr:row>24</xdr:row>
      <xdr:rowOff>1428749</xdr:rowOff>
    </xdr:to>
    <xdr:graphicFrame macro="">
      <xdr:nvGraphicFramePr>
        <xdr:cNvPr id="24" name="Gráfico 23">
          <a:extLst>
            <a:ext uri="{FF2B5EF4-FFF2-40B4-BE49-F238E27FC236}">
              <a16:creationId xmlns:a16="http://schemas.microsoft.com/office/drawing/2014/main" id="{00000000-0008-0000-0B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12</xdr:col>
      <xdr:colOff>476250</xdr:colOff>
      <xdr:row>25</xdr:row>
      <xdr:rowOff>119063</xdr:rowOff>
    </xdr:from>
    <xdr:to>
      <xdr:col>12</xdr:col>
      <xdr:colOff>3633106</xdr:colOff>
      <xdr:row>25</xdr:row>
      <xdr:rowOff>1452563</xdr:rowOff>
    </xdr:to>
    <xdr:graphicFrame macro="">
      <xdr:nvGraphicFramePr>
        <xdr:cNvPr id="25" name="Gráfico 24">
          <a:extLst>
            <a:ext uri="{FF2B5EF4-FFF2-40B4-BE49-F238E27FC236}">
              <a16:creationId xmlns:a16="http://schemas.microsoft.com/office/drawing/2014/main" id="{00000000-0008-0000-0B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12</xdr:col>
      <xdr:colOff>476250</xdr:colOff>
      <xdr:row>26</xdr:row>
      <xdr:rowOff>119062</xdr:rowOff>
    </xdr:from>
    <xdr:to>
      <xdr:col>12</xdr:col>
      <xdr:colOff>3633106</xdr:colOff>
      <xdr:row>26</xdr:row>
      <xdr:rowOff>1452562</xdr:rowOff>
    </xdr:to>
    <xdr:graphicFrame macro="">
      <xdr:nvGraphicFramePr>
        <xdr:cNvPr id="26" name="Gráfico 25">
          <a:extLst>
            <a:ext uri="{FF2B5EF4-FFF2-40B4-BE49-F238E27FC236}">
              <a16:creationId xmlns:a16="http://schemas.microsoft.com/office/drawing/2014/main" id="{00000000-0008-0000-0B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12</xdr:col>
      <xdr:colOff>476250</xdr:colOff>
      <xdr:row>27</xdr:row>
      <xdr:rowOff>95250</xdr:rowOff>
    </xdr:from>
    <xdr:to>
      <xdr:col>12</xdr:col>
      <xdr:colOff>3633106</xdr:colOff>
      <xdr:row>27</xdr:row>
      <xdr:rowOff>1428750</xdr:rowOff>
    </xdr:to>
    <xdr:graphicFrame macro="">
      <xdr:nvGraphicFramePr>
        <xdr:cNvPr id="27" name="Gráfico 26">
          <a:extLst>
            <a:ext uri="{FF2B5EF4-FFF2-40B4-BE49-F238E27FC236}">
              <a16:creationId xmlns:a16="http://schemas.microsoft.com/office/drawing/2014/main" id="{00000000-0008-0000-0B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12</xdr:col>
      <xdr:colOff>523875</xdr:colOff>
      <xdr:row>28</xdr:row>
      <xdr:rowOff>71437</xdr:rowOff>
    </xdr:from>
    <xdr:to>
      <xdr:col>12</xdr:col>
      <xdr:colOff>3680731</xdr:colOff>
      <xdr:row>28</xdr:row>
      <xdr:rowOff>1404937</xdr:rowOff>
    </xdr:to>
    <xdr:graphicFrame macro="">
      <xdr:nvGraphicFramePr>
        <xdr:cNvPr id="28" name="Gráfico 27">
          <a:extLst>
            <a:ext uri="{FF2B5EF4-FFF2-40B4-BE49-F238E27FC236}">
              <a16:creationId xmlns:a16="http://schemas.microsoft.com/office/drawing/2014/main" id="{00000000-0008-0000-0B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12</xdr:col>
      <xdr:colOff>523875</xdr:colOff>
      <xdr:row>29</xdr:row>
      <xdr:rowOff>71438</xdr:rowOff>
    </xdr:from>
    <xdr:to>
      <xdr:col>12</xdr:col>
      <xdr:colOff>3680731</xdr:colOff>
      <xdr:row>29</xdr:row>
      <xdr:rowOff>1404938</xdr:rowOff>
    </xdr:to>
    <xdr:graphicFrame macro="">
      <xdr:nvGraphicFramePr>
        <xdr:cNvPr id="29" name="Gráfico 28">
          <a:extLst>
            <a:ext uri="{FF2B5EF4-FFF2-40B4-BE49-F238E27FC236}">
              <a16:creationId xmlns:a16="http://schemas.microsoft.com/office/drawing/2014/main" id="{00000000-0008-0000-0B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166688</xdr:colOff>
      <xdr:row>30</xdr:row>
      <xdr:rowOff>71437</xdr:rowOff>
    </xdr:from>
    <xdr:to>
      <xdr:col>1</xdr:col>
      <xdr:colOff>904875</xdr:colOff>
      <xdr:row>39</xdr:row>
      <xdr:rowOff>0</xdr:rowOff>
    </xdr:to>
    <xdr:sp macro="" textlink="">
      <xdr:nvSpPr>
        <xdr:cNvPr id="30" name="Flecha curvada hacia la izquierda 29">
          <a:hlinkClick xmlns:r="http://schemas.openxmlformats.org/officeDocument/2006/relationships" r:id="rId28"/>
          <a:extLst>
            <a:ext uri="{FF2B5EF4-FFF2-40B4-BE49-F238E27FC236}">
              <a16:creationId xmlns:a16="http://schemas.microsoft.com/office/drawing/2014/main" id="{00000000-0008-0000-0B00-00001E000000}"/>
            </a:ext>
          </a:extLst>
        </xdr:cNvPr>
        <xdr:cNvSpPr/>
      </xdr:nvSpPr>
      <xdr:spPr>
        <a:xfrm>
          <a:off x="166688" y="42029062"/>
          <a:ext cx="1762125" cy="1643063"/>
        </a:xfrm>
        <a:prstGeom prst="curvedLeftArrow">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12</xdr:col>
      <xdr:colOff>435428</xdr:colOff>
      <xdr:row>3</xdr:row>
      <xdr:rowOff>95250</xdr:rowOff>
    </xdr:from>
    <xdr:to>
      <xdr:col>12</xdr:col>
      <xdr:colOff>3592284</xdr:colOff>
      <xdr:row>3</xdr:row>
      <xdr:rowOff>1428750</xdr:rowOff>
    </xdr:to>
    <xdr:graphicFrame macro="">
      <xdr:nvGraphicFramePr>
        <xdr:cNvPr id="3" name="Gráfico 2">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421821</xdr:colOff>
      <xdr:row>4</xdr:row>
      <xdr:rowOff>108858</xdr:rowOff>
    </xdr:from>
    <xdr:to>
      <xdr:col>12</xdr:col>
      <xdr:colOff>3578677</xdr:colOff>
      <xdr:row>4</xdr:row>
      <xdr:rowOff>1442358</xdr:rowOff>
    </xdr:to>
    <xdr:graphicFrame macro="">
      <xdr:nvGraphicFramePr>
        <xdr:cNvPr id="4" name="Gráfico 3">
          <a:extLst>
            <a:ext uri="{FF2B5EF4-FFF2-40B4-BE49-F238E27FC236}">
              <a16:creationId xmlns:a16="http://schemas.microsoft.com/office/drawing/2014/main" id="{00000000-0008-0000-0C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400050</xdr:colOff>
      <xdr:row>5</xdr:row>
      <xdr:rowOff>114300</xdr:rowOff>
    </xdr:from>
    <xdr:to>
      <xdr:col>12</xdr:col>
      <xdr:colOff>3556906</xdr:colOff>
      <xdr:row>5</xdr:row>
      <xdr:rowOff>1447800</xdr:rowOff>
    </xdr:to>
    <xdr:graphicFrame macro="">
      <xdr:nvGraphicFramePr>
        <xdr:cNvPr id="5" name="Gráfico 4">
          <a:extLst>
            <a:ext uri="{FF2B5EF4-FFF2-40B4-BE49-F238E27FC236}">
              <a16:creationId xmlns:a16="http://schemas.microsoft.com/office/drawing/2014/main" id="{00000000-0008-0000-0C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357188</xdr:colOff>
      <xdr:row>6</xdr:row>
      <xdr:rowOff>95250</xdr:rowOff>
    </xdr:from>
    <xdr:to>
      <xdr:col>12</xdr:col>
      <xdr:colOff>3514044</xdr:colOff>
      <xdr:row>6</xdr:row>
      <xdr:rowOff>1428750</xdr:rowOff>
    </xdr:to>
    <xdr:graphicFrame macro="">
      <xdr:nvGraphicFramePr>
        <xdr:cNvPr id="6" name="Gráfico 5">
          <a:extLst>
            <a:ext uri="{FF2B5EF4-FFF2-40B4-BE49-F238E27FC236}">
              <a16:creationId xmlns:a16="http://schemas.microsoft.com/office/drawing/2014/main" id="{00000000-0008-0000-0C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381000</xdr:colOff>
      <xdr:row>7</xdr:row>
      <xdr:rowOff>95250</xdr:rowOff>
    </xdr:from>
    <xdr:to>
      <xdr:col>12</xdr:col>
      <xdr:colOff>3537856</xdr:colOff>
      <xdr:row>7</xdr:row>
      <xdr:rowOff>1428750</xdr:rowOff>
    </xdr:to>
    <xdr:graphicFrame macro="">
      <xdr:nvGraphicFramePr>
        <xdr:cNvPr id="7" name="Gráfico 6">
          <a:extLst>
            <a:ext uri="{FF2B5EF4-FFF2-40B4-BE49-F238E27FC236}">
              <a16:creationId xmlns:a16="http://schemas.microsoft.com/office/drawing/2014/main" id="{00000000-0008-0000-0C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333375</xdr:colOff>
      <xdr:row>8</xdr:row>
      <xdr:rowOff>95250</xdr:rowOff>
    </xdr:from>
    <xdr:to>
      <xdr:col>12</xdr:col>
      <xdr:colOff>3490231</xdr:colOff>
      <xdr:row>8</xdr:row>
      <xdr:rowOff>1428750</xdr:rowOff>
    </xdr:to>
    <xdr:graphicFrame macro="">
      <xdr:nvGraphicFramePr>
        <xdr:cNvPr id="8" name="Gráfico 7">
          <a:extLst>
            <a:ext uri="{FF2B5EF4-FFF2-40B4-BE49-F238E27FC236}">
              <a16:creationId xmlns:a16="http://schemas.microsoft.com/office/drawing/2014/main" id="{00000000-0008-0000-0C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285750</xdr:colOff>
      <xdr:row>9</xdr:row>
      <xdr:rowOff>71437</xdr:rowOff>
    </xdr:from>
    <xdr:to>
      <xdr:col>12</xdr:col>
      <xdr:colOff>3442606</xdr:colOff>
      <xdr:row>9</xdr:row>
      <xdr:rowOff>1404937</xdr:rowOff>
    </xdr:to>
    <xdr:graphicFrame macro="">
      <xdr:nvGraphicFramePr>
        <xdr:cNvPr id="9" name="Gráfico 8">
          <a:extLst>
            <a:ext uri="{FF2B5EF4-FFF2-40B4-BE49-F238E27FC236}">
              <a16:creationId xmlns:a16="http://schemas.microsoft.com/office/drawing/2014/main" id="{00000000-0008-0000-0C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285750</xdr:colOff>
      <xdr:row>10</xdr:row>
      <xdr:rowOff>95250</xdr:rowOff>
    </xdr:from>
    <xdr:to>
      <xdr:col>12</xdr:col>
      <xdr:colOff>3442606</xdr:colOff>
      <xdr:row>10</xdr:row>
      <xdr:rowOff>1428750</xdr:rowOff>
    </xdr:to>
    <xdr:graphicFrame macro="">
      <xdr:nvGraphicFramePr>
        <xdr:cNvPr id="10" name="Gráfico 9">
          <a:extLst>
            <a:ext uri="{FF2B5EF4-FFF2-40B4-BE49-F238E27FC236}">
              <a16:creationId xmlns:a16="http://schemas.microsoft.com/office/drawing/2014/main" id="{00000000-0008-0000-0C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309562</xdr:colOff>
      <xdr:row>11</xdr:row>
      <xdr:rowOff>71438</xdr:rowOff>
    </xdr:from>
    <xdr:to>
      <xdr:col>12</xdr:col>
      <xdr:colOff>3466418</xdr:colOff>
      <xdr:row>11</xdr:row>
      <xdr:rowOff>1404938</xdr:rowOff>
    </xdr:to>
    <xdr:graphicFrame macro="">
      <xdr:nvGraphicFramePr>
        <xdr:cNvPr id="11" name="Gráfico 10">
          <a:extLst>
            <a:ext uri="{FF2B5EF4-FFF2-40B4-BE49-F238E27FC236}">
              <a16:creationId xmlns:a16="http://schemas.microsoft.com/office/drawing/2014/main" id="{00000000-0008-0000-0C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xdr:col>
      <xdr:colOff>309562</xdr:colOff>
      <xdr:row>12</xdr:row>
      <xdr:rowOff>95250</xdr:rowOff>
    </xdr:from>
    <xdr:to>
      <xdr:col>12</xdr:col>
      <xdr:colOff>3466418</xdr:colOff>
      <xdr:row>12</xdr:row>
      <xdr:rowOff>1428750</xdr:rowOff>
    </xdr:to>
    <xdr:graphicFrame macro="">
      <xdr:nvGraphicFramePr>
        <xdr:cNvPr id="12" name="Gráfico 11">
          <a:extLst>
            <a:ext uri="{FF2B5EF4-FFF2-40B4-BE49-F238E27FC236}">
              <a16:creationId xmlns:a16="http://schemas.microsoft.com/office/drawing/2014/main" id="{00000000-0008-0000-0C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xdr:col>
      <xdr:colOff>333375</xdr:colOff>
      <xdr:row>13</xdr:row>
      <xdr:rowOff>95250</xdr:rowOff>
    </xdr:from>
    <xdr:to>
      <xdr:col>12</xdr:col>
      <xdr:colOff>3490231</xdr:colOff>
      <xdr:row>13</xdr:row>
      <xdr:rowOff>1428750</xdr:rowOff>
    </xdr:to>
    <xdr:graphicFrame macro="">
      <xdr:nvGraphicFramePr>
        <xdr:cNvPr id="13" name="Gráfico 12">
          <a:extLst>
            <a:ext uri="{FF2B5EF4-FFF2-40B4-BE49-F238E27FC236}">
              <a16:creationId xmlns:a16="http://schemas.microsoft.com/office/drawing/2014/main" id="{00000000-0008-0000-0C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357187</xdr:colOff>
      <xdr:row>14</xdr:row>
      <xdr:rowOff>119063</xdr:rowOff>
    </xdr:from>
    <xdr:to>
      <xdr:col>12</xdr:col>
      <xdr:colOff>3514043</xdr:colOff>
      <xdr:row>14</xdr:row>
      <xdr:rowOff>1452563</xdr:rowOff>
    </xdr:to>
    <xdr:graphicFrame macro="">
      <xdr:nvGraphicFramePr>
        <xdr:cNvPr id="14" name="Gráfico 13">
          <a:extLst>
            <a:ext uri="{FF2B5EF4-FFF2-40B4-BE49-F238E27FC236}">
              <a16:creationId xmlns:a16="http://schemas.microsoft.com/office/drawing/2014/main" id="{00000000-0008-0000-0C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12</xdr:col>
      <xdr:colOff>404812</xdr:colOff>
      <xdr:row>15</xdr:row>
      <xdr:rowOff>95250</xdr:rowOff>
    </xdr:from>
    <xdr:to>
      <xdr:col>12</xdr:col>
      <xdr:colOff>3561668</xdr:colOff>
      <xdr:row>15</xdr:row>
      <xdr:rowOff>1428750</xdr:rowOff>
    </xdr:to>
    <xdr:graphicFrame macro="">
      <xdr:nvGraphicFramePr>
        <xdr:cNvPr id="15" name="Gráfico 14">
          <a:extLst>
            <a:ext uri="{FF2B5EF4-FFF2-40B4-BE49-F238E27FC236}">
              <a16:creationId xmlns:a16="http://schemas.microsoft.com/office/drawing/2014/main" id="{00000000-0008-0000-0C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xdr:col>
      <xdr:colOff>404813</xdr:colOff>
      <xdr:row>16</xdr:row>
      <xdr:rowOff>95250</xdr:rowOff>
    </xdr:from>
    <xdr:to>
      <xdr:col>12</xdr:col>
      <xdr:colOff>3561669</xdr:colOff>
      <xdr:row>16</xdr:row>
      <xdr:rowOff>1428750</xdr:rowOff>
    </xdr:to>
    <xdr:graphicFrame macro="">
      <xdr:nvGraphicFramePr>
        <xdr:cNvPr id="16" name="Gráfico 15">
          <a:extLst>
            <a:ext uri="{FF2B5EF4-FFF2-40B4-BE49-F238E27FC236}">
              <a16:creationId xmlns:a16="http://schemas.microsoft.com/office/drawing/2014/main" id="{00000000-0008-0000-0C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428625</xdr:colOff>
      <xdr:row>17</xdr:row>
      <xdr:rowOff>119063</xdr:rowOff>
    </xdr:from>
    <xdr:to>
      <xdr:col>12</xdr:col>
      <xdr:colOff>3585481</xdr:colOff>
      <xdr:row>17</xdr:row>
      <xdr:rowOff>1452563</xdr:rowOff>
    </xdr:to>
    <xdr:graphicFrame macro="">
      <xdr:nvGraphicFramePr>
        <xdr:cNvPr id="17" name="Gráfico 16">
          <a:extLst>
            <a:ext uri="{FF2B5EF4-FFF2-40B4-BE49-F238E27FC236}">
              <a16:creationId xmlns:a16="http://schemas.microsoft.com/office/drawing/2014/main" id="{00000000-0008-0000-0C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12</xdr:col>
      <xdr:colOff>476250</xdr:colOff>
      <xdr:row>18</xdr:row>
      <xdr:rowOff>95250</xdr:rowOff>
    </xdr:from>
    <xdr:to>
      <xdr:col>12</xdr:col>
      <xdr:colOff>3633106</xdr:colOff>
      <xdr:row>18</xdr:row>
      <xdr:rowOff>1428750</xdr:rowOff>
    </xdr:to>
    <xdr:graphicFrame macro="">
      <xdr:nvGraphicFramePr>
        <xdr:cNvPr id="18" name="Gráfico 17">
          <a:extLst>
            <a:ext uri="{FF2B5EF4-FFF2-40B4-BE49-F238E27FC236}">
              <a16:creationId xmlns:a16="http://schemas.microsoft.com/office/drawing/2014/main" id="{00000000-0008-0000-0C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12</xdr:col>
      <xdr:colOff>500063</xdr:colOff>
      <xdr:row>19</xdr:row>
      <xdr:rowOff>71438</xdr:rowOff>
    </xdr:from>
    <xdr:to>
      <xdr:col>12</xdr:col>
      <xdr:colOff>3656919</xdr:colOff>
      <xdr:row>19</xdr:row>
      <xdr:rowOff>1404938</xdr:rowOff>
    </xdr:to>
    <xdr:graphicFrame macro="">
      <xdr:nvGraphicFramePr>
        <xdr:cNvPr id="19" name="Gráfico 18">
          <a:extLst>
            <a:ext uri="{FF2B5EF4-FFF2-40B4-BE49-F238E27FC236}">
              <a16:creationId xmlns:a16="http://schemas.microsoft.com/office/drawing/2014/main" id="{00000000-0008-0000-0C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12</xdr:col>
      <xdr:colOff>500062</xdr:colOff>
      <xdr:row>20</xdr:row>
      <xdr:rowOff>95250</xdr:rowOff>
    </xdr:from>
    <xdr:to>
      <xdr:col>12</xdr:col>
      <xdr:colOff>3656918</xdr:colOff>
      <xdr:row>20</xdr:row>
      <xdr:rowOff>1428750</xdr:rowOff>
    </xdr:to>
    <xdr:graphicFrame macro="">
      <xdr:nvGraphicFramePr>
        <xdr:cNvPr id="20" name="Gráfico 19">
          <a:extLst>
            <a:ext uri="{FF2B5EF4-FFF2-40B4-BE49-F238E27FC236}">
              <a16:creationId xmlns:a16="http://schemas.microsoft.com/office/drawing/2014/main" id="{00000000-0008-0000-0C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12</xdr:col>
      <xdr:colOff>476250</xdr:colOff>
      <xdr:row>21</xdr:row>
      <xdr:rowOff>119062</xdr:rowOff>
    </xdr:from>
    <xdr:to>
      <xdr:col>12</xdr:col>
      <xdr:colOff>3633106</xdr:colOff>
      <xdr:row>21</xdr:row>
      <xdr:rowOff>1452562</xdr:rowOff>
    </xdr:to>
    <xdr:graphicFrame macro="">
      <xdr:nvGraphicFramePr>
        <xdr:cNvPr id="21" name="Gráfico 20">
          <a:extLst>
            <a:ext uri="{FF2B5EF4-FFF2-40B4-BE49-F238E27FC236}">
              <a16:creationId xmlns:a16="http://schemas.microsoft.com/office/drawing/2014/main" id="{00000000-0008-0000-0C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12</xdr:col>
      <xdr:colOff>476250</xdr:colOff>
      <xdr:row>22</xdr:row>
      <xdr:rowOff>95250</xdr:rowOff>
    </xdr:from>
    <xdr:to>
      <xdr:col>12</xdr:col>
      <xdr:colOff>3633106</xdr:colOff>
      <xdr:row>22</xdr:row>
      <xdr:rowOff>1428750</xdr:rowOff>
    </xdr:to>
    <xdr:graphicFrame macro="">
      <xdr:nvGraphicFramePr>
        <xdr:cNvPr id="22" name="Gráfico 21">
          <a:extLst>
            <a:ext uri="{FF2B5EF4-FFF2-40B4-BE49-F238E27FC236}">
              <a16:creationId xmlns:a16="http://schemas.microsoft.com/office/drawing/2014/main" id="{00000000-0008-0000-0C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12</xdr:col>
      <xdr:colOff>500062</xdr:colOff>
      <xdr:row>23</xdr:row>
      <xdr:rowOff>119062</xdr:rowOff>
    </xdr:from>
    <xdr:to>
      <xdr:col>12</xdr:col>
      <xdr:colOff>3656918</xdr:colOff>
      <xdr:row>23</xdr:row>
      <xdr:rowOff>1452562</xdr:rowOff>
    </xdr:to>
    <xdr:graphicFrame macro="">
      <xdr:nvGraphicFramePr>
        <xdr:cNvPr id="23" name="Gráfico 22">
          <a:extLst>
            <a:ext uri="{FF2B5EF4-FFF2-40B4-BE49-F238E27FC236}">
              <a16:creationId xmlns:a16="http://schemas.microsoft.com/office/drawing/2014/main" id="{00000000-0008-0000-0C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12</xdr:col>
      <xdr:colOff>476250</xdr:colOff>
      <xdr:row>24</xdr:row>
      <xdr:rowOff>95249</xdr:rowOff>
    </xdr:from>
    <xdr:to>
      <xdr:col>12</xdr:col>
      <xdr:colOff>3633106</xdr:colOff>
      <xdr:row>24</xdr:row>
      <xdr:rowOff>1428749</xdr:rowOff>
    </xdr:to>
    <xdr:graphicFrame macro="">
      <xdr:nvGraphicFramePr>
        <xdr:cNvPr id="24" name="Gráfico 23">
          <a:extLst>
            <a:ext uri="{FF2B5EF4-FFF2-40B4-BE49-F238E27FC236}">
              <a16:creationId xmlns:a16="http://schemas.microsoft.com/office/drawing/2014/main" id="{00000000-0008-0000-0C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12</xdr:col>
      <xdr:colOff>476250</xdr:colOff>
      <xdr:row>25</xdr:row>
      <xdr:rowOff>119063</xdr:rowOff>
    </xdr:from>
    <xdr:to>
      <xdr:col>12</xdr:col>
      <xdr:colOff>3633106</xdr:colOff>
      <xdr:row>25</xdr:row>
      <xdr:rowOff>1452563</xdr:rowOff>
    </xdr:to>
    <xdr:graphicFrame macro="">
      <xdr:nvGraphicFramePr>
        <xdr:cNvPr id="25" name="Gráfico 24">
          <a:extLst>
            <a:ext uri="{FF2B5EF4-FFF2-40B4-BE49-F238E27FC236}">
              <a16:creationId xmlns:a16="http://schemas.microsoft.com/office/drawing/2014/main" id="{00000000-0008-0000-0C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12</xdr:col>
      <xdr:colOff>476250</xdr:colOff>
      <xdr:row>26</xdr:row>
      <xdr:rowOff>119062</xdr:rowOff>
    </xdr:from>
    <xdr:to>
      <xdr:col>12</xdr:col>
      <xdr:colOff>3633106</xdr:colOff>
      <xdr:row>26</xdr:row>
      <xdr:rowOff>1452562</xdr:rowOff>
    </xdr:to>
    <xdr:graphicFrame macro="">
      <xdr:nvGraphicFramePr>
        <xdr:cNvPr id="26" name="Gráfico 25">
          <a:extLst>
            <a:ext uri="{FF2B5EF4-FFF2-40B4-BE49-F238E27FC236}">
              <a16:creationId xmlns:a16="http://schemas.microsoft.com/office/drawing/2014/main" id="{00000000-0008-0000-0C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12</xdr:col>
      <xdr:colOff>476250</xdr:colOff>
      <xdr:row>27</xdr:row>
      <xdr:rowOff>95250</xdr:rowOff>
    </xdr:from>
    <xdr:to>
      <xdr:col>12</xdr:col>
      <xdr:colOff>3633106</xdr:colOff>
      <xdr:row>27</xdr:row>
      <xdr:rowOff>1428750</xdr:rowOff>
    </xdr:to>
    <xdr:graphicFrame macro="">
      <xdr:nvGraphicFramePr>
        <xdr:cNvPr id="27" name="Gráfico 26">
          <a:extLst>
            <a:ext uri="{FF2B5EF4-FFF2-40B4-BE49-F238E27FC236}">
              <a16:creationId xmlns:a16="http://schemas.microsoft.com/office/drawing/2014/main" id="{00000000-0008-0000-0C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12</xdr:col>
      <xdr:colOff>523875</xdr:colOff>
      <xdr:row>28</xdr:row>
      <xdr:rowOff>71437</xdr:rowOff>
    </xdr:from>
    <xdr:to>
      <xdr:col>12</xdr:col>
      <xdr:colOff>3680731</xdr:colOff>
      <xdr:row>28</xdr:row>
      <xdr:rowOff>1404937</xdr:rowOff>
    </xdr:to>
    <xdr:graphicFrame macro="">
      <xdr:nvGraphicFramePr>
        <xdr:cNvPr id="28" name="Gráfico 27">
          <a:extLst>
            <a:ext uri="{FF2B5EF4-FFF2-40B4-BE49-F238E27FC236}">
              <a16:creationId xmlns:a16="http://schemas.microsoft.com/office/drawing/2014/main" id="{00000000-0008-0000-0C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12</xdr:col>
      <xdr:colOff>523875</xdr:colOff>
      <xdr:row>29</xdr:row>
      <xdr:rowOff>71438</xdr:rowOff>
    </xdr:from>
    <xdr:to>
      <xdr:col>12</xdr:col>
      <xdr:colOff>3680731</xdr:colOff>
      <xdr:row>29</xdr:row>
      <xdr:rowOff>1404938</xdr:rowOff>
    </xdr:to>
    <xdr:graphicFrame macro="">
      <xdr:nvGraphicFramePr>
        <xdr:cNvPr id="29" name="Gráfico 28">
          <a:extLst>
            <a:ext uri="{FF2B5EF4-FFF2-40B4-BE49-F238E27FC236}">
              <a16:creationId xmlns:a16="http://schemas.microsoft.com/office/drawing/2014/main" id="{00000000-0008-0000-0C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190500</xdr:colOff>
      <xdr:row>30</xdr:row>
      <xdr:rowOff>119062</xdr:rowOff>
    </xdr:from>
    <xdr:to>
      <xdr:col>1</xdr:col>
      <xdr:colOff>928687</xdr:colOff>
      <xdr:row>39</xdr:row>
      <xdr:rowOff>47625</xdr:rowOff>
    </xdr:to>
    <xdr:sp macro="" textlink="">
      <xdr:nvSpPr>
        <xdr:cNvPr id="30" name="Flecha curvada hacia la izquierda 29">
          <a:hlinkClick xmlns:r="http://schemas.openxmlformats.org/officeDocument/2006/relationships" r:id="rId28"/>
          <a:extLst>
            <a:ext uri="{FF2B5EF4-FFF2-40B4-BE49-F238E27FC236}">
              <a16:creationId xmlns:a16="http://schemas.microsoft.com/office/drawing/2014/main" id="{00000000-0008-0000-0C00-00001E000000}"/>
            </a:ext>
          </a:extLst>
        </xdr:cNvPr>
        <xdr:cNvSpPr/>
      </xdr:nvSpPr>
      <xdr:spPr>
        <a:xfrm>
          <a:off x="190500" y="42076687"/>
          <a:ext cx="1762125" cy="1643063"/>
        </a:xfrm>
        <a:prstGeom prst="curvedLeftArrow">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12</xdr:col>
      <xdr:colOff>435428</xdr:colOff>
      <xdr:row>3</xdr:row>
      <xdr:rowOff>95250</xdr:rowOff>
    </xdr:from>
    <xdr:to>
      <xdr:col>12</xdr:col>
      <xdr:colOff>3592284</xdr:colOff>
      <xdr:row>3</xdr:row>
      <xdr:rowOff>1428750</xdr:rowOff>
    </xdr:to>
    <xdr:graphicFrame macro="">
      <xdr:nvGraphicFramePr>
        <xdr:cNvPr id="3" name="Gráfico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421821</xdr:colOff>
      <xdr:row>4</xdr:row>
      <xdr:rowOff>108858</xdr:rowOff>
    </xdr:from>
    <xdr:to>
      <xdr:col>12</xdr:col>
      <xdr:colOff>3578677</xdr:colOff>
      <xdr:row>4</xdr:row>
      <xdr:rowOff>1442358</xdr:rowOff>
    </xdr:to>
    <xdr:graphicFrame macro="">
      <xdr:nvGraphicFramePr>
        <xdr:cNvPr id="4" name="Gráfico 3">
          <a:extLst>
            <a:ext uri="{FF2B5EF4-FFF2-40B4-BE49-F238E27FC236}">
              <a16:creationId xmlns:a16="http://schemas.microsoft.com/office/drawing/2014/main" id="{00000000-0008-0000-0D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400050</xdr:colOff>
      <xdr:row>5</xdr:row>
      <xdr:rowOff>114300</xdr:rowOff>
    </xdr:from>
    <xdr:to>
      <xdr:col>12</xdr:col>
      <xdr:colOff>3556906</xdr:colOff>
      <xdr:row>5</xdr:row>
      <xdr:rowOff>1447800</xdr:rowOff>
    </xdr:to>
    <xdr:graphicFrame macro="">
      <xdr:nvGraphicFramePr>
        <xdr:cNvPr id="5" name="Gráfico 4">
          <a:extLst>
            <a:ext uri="{FF2B5EF4-FFF2-40B4-BE49-F238E27FC236}">
              <a16:creationId xmlns:a16="http://schemas.microsoft.com/office/drawing/2014/main" id="{00000000-0008-0000-0D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357188</xdr:colOff>
      <xdr:row>6</xdr:row>
      <xdr:rowOff>95250</xdr:rowOff>
    </xdr:from>
    <xdr:to>
      <xdr:col>12</xdr:col>
      <xdr:colOff>3514044</xdr:colOff>
      <xdr:row>6</xdr:row>
      <xdr:rowOff>1428750</xdr:rowOff>
    </xdr:to>
    <xdr:graphicFrame macro="">
      <xdr:nvGraphicFramePr>
        <xdr:cNvPr id="6" name="Gráfico 5">
          <a:extLst>
            <a:ext uri="{FF2B5EF4-FFF2-40B4-BE49-F238E27FC236}">
              <a16:creationId xmlns:a16="http://schemas.microsoft.com/office/drawing/2014/main" id="{00000000-0008-0000-0D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381000</xdr:colOff>
      <xdr:row>7</xdr:row>
      <xdr:rowOff>95250</xdr:rowOff>
    </xdr:from>
    <xdr:to>
      <xdr:col>12</xdr:col>
      <xdr:colOff>3537856</xdr:colOff>
      <xdr:row>7</xdr:row>
      <xdr:rowOff>1428750</xdr:rowOff>
    </xdr:to>
    <xdr:graphicFrame macro="">
      <xdr:nvGraphicFramePr>
        <xdr:cNvPr id="7" name="Gráfico 6">
          <a:extLst>
            <a:ext uri="{FF2B5EF4-FFF2-40B4-BE49-F238E27FC236}">
              <a16:creationId xmlns:a16="http://schemas.microsoft.com/office/drawing/2014/main" id="{00000000-0008-0000-0D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333375</xdr:colOff>
      <xdr:row>8</xdr:row>
      <xdr:rowOff>95250</xdr:rowOff>
    </xdr:from>
    <xdr:to>
      <xdr:col>12</xdr:col>
      <xdr:colOff>3490231</xdr:colOff>
      <xdr:row>8</xdr:row>
      <xdr:rowOff>1428750</xdr:rowOff>
    </xdr:to>
    <xdr:graphicFrame macro="">
      <xdr:nvGraphicFramePr>
        <xdr:cNvPr id="8" name="Gráfico 7">
          <a:extLst>
            <a:ext uri="{FF2B5EF4-FFF2-40B4-BE49-F238E27FC236}">
              <a16:creationId xmlns:a16="http://schemas.microsoft.com/office/drawing/2014/main" id="{00000000-0008-0000-0D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285750</xdr:colOff>
      <xdr:row>9</xdr:row>
      <xdr:rowOff>71437</xdr:rowOff>
    </xdr:from>
    <xdr:to>
      <xdr:col>12</xdr:col>
      <xdr:colOff>3442606</xdr:colOff>
      <xdr:row>9</xdr:row>
      <xdr:rowOff>1404937</xdr:rowOff>
    </xdr:to>
    <xdr:graphicFrame macro="">
      <xdr:nvGraphicFramePr>
        <xdr:cNvPr id="9" name="Gráfico 8">
          <a:extLst>
            <a:ext uri="{FF2B5EF4-FFF2-40B4-BE49-F238E27FC236}">
              <a16:creationId xmlns:a16="http://schemas.microsoft.com/office/drawing/2014/main" id="{00000000-0008-0000-0D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285750</xdr:colOff>
      <xdr:row>10</xdr:row>
      <xdr:rowOff>95250</xdr:rowOff>
    </xdr:from>
    <xdr:to>
      <xdr:col>12</xdr:col>
      <xdr:colOff>3442606</xdr:colOff>
      <xdr:row>10</xdr:row>
      <xdr:rowOff>1428750</xdr:rowOff>
    </xdr:to>
    <xdr:graphicFrame macro="">
      <xdr:nvGraphicFramePr>
        <xdr:cNvPr id="10" name="Gráfico 9">
          <a:extLst>
            <a:ext uri="{FF2B5EF4-FFF2-40B4-BE49-F238E27FC236}">
              <a16:creationId xmlns:a16="http://schemas.microsoft.com/office/drawing/2014/main" id="{00000000-0008-0000-0D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309562</xdr:colOff>
      <xdr:row>11</xdr:row>
      <xdr:rowOff>71438</xdr:rowOff>
    </xdr:from>
    <xdr:to>
      <xdr:col>12</xdr:col>
      <xdr:colOff>3466418</xdr:colOff>
      <xdr:row>11</xdr:row>
      <xdr:rowOff>1404938</xdr:rowOff>
    </xdr:to>
    <xdr:graphicFrame macro="">
      <xdr:nvGraphicFramePr>
        <xdr:cNvPr id="11" name="Gráfico 10">
          <a:extLst>
            <a:ext uri="{FF2B5EF4-FFF2-40B4-BE49-F238E27FC236}">
              <a16:creationId xmlns:a16="http://schemas.microsoft.com/office/drawing/2014/main" id="{00000000-0008-0000-0D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xdr:col>
      <xdr:colOff>309562</xdr:colOff>
      <xdr:row>12</xdr:row>
      <xdr:rowOff>95250</xdr:rowOff>
    </xdr:from>
    <xdr:to>
      <xdr:col>12</xdr:col>
      <xdr:colOff>3466418</xdr:colOff>
      <xdr:row>12</xdr:row>
      <xdr:rowOff>1428750</xdr:rowOff>
    </xdr:to>
    <xdr:graphicFrame macro="">
      <xdr:nvGraphicFramePr>
        <xdr:cNvPr id="12" name="Gráfico 11">
          <a:extLst>
            <a:ext uri="{FF2B5EF4-FFF2-40B4-BE49-F238E27FC236}">
              <a16:creationId xmlns:a16="http://schemas.microsoft.com/office/drawing/2014/main" id="{00000000-0008-0000-0D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xdr:col>
      <xdr:colOff>333375</xdr:colOff>
      <xdr:row>13</xdr:row>
      <xdr:rowOff>95250</xdr:rowOff>
    </xdr:from>
    <xdr:to>
      <xdr:col>12</xdr:col>
      <xdr:colOff>3490231</xdr:colOff>
      <xdr:row>13</xdr:row>
      <xdr:rowOff>1428750</xdr:rowOff>
    </xdr:to>
    <xdr:graphicFrame macro="">
      <xdr:nvGraphicFramePr>
        <xdr:cNvPr id="13" name="Gráfico 12">
          <a:extLst>
            <a:ext uri="{FF2B5EF4-FFF2-40B4-BE49-F238E27FC236}">
              <a16:creationId xmlns:a16="http://schemas.microsoft.com/office/drawing/2014/main" id="{00000000-0008-0000-0D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357187</xdr:colOff>
      <xdr:row>14</xdr:row>
      <xdr:rowOff>119063</xdr:rowOff>
    </xdr:from>
    <xdr:to>
      <xdr:col>12</xdr:col>
      <xdr:colOff>3514043</xdr:colOff>
      <xdr:row>14</xdr:row>
      <xdr:rowOff>1452563</xdr:rowOff>
    </xdr:to>
    <xdr:graphicFrame macro="">
      <xdr:nvGraphicFramePr>
        <xdr:cNvPr id="14" name="Gráfico 13">
          <a:extLst>
            <a:ext uri="{FF2B5EF4-FFF2-40B4-BE49-F238E27FC236}">
              <a16:creationId xmlns:a16="http://schemas.microsoft.com/office/drawing/2014/main" id="{00000000-0008-0000-0D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12</xdr:col>
      <xdr:colOff>404812</xdr:colOff>
      <xdr:row>15</xdr:row>
      <xdr:rowOff>95250</xdr:rowOff>
    </xdr:from>
    <xdr:to>
      <xdr:col>12</xdr:col>
      <xdr:colOff>3561668</xdr:colOff>
      <xdr:row>15</xdr:row>
      <xdr:rowOff>1428750</xdr:rowOff>
    </xdr:to>
    <xdr:graphicFrame macro="">
      <xdr:nvGraphicFramePr>
        <xdr:cNvPr id="15" name="Gráfico 14">
          <a:extLst>
            <a:ext uri="{FF2B5EF4-FFF2-40B4-BE49-F238E27FC236}">
              <a16:creationId xmlns:a16="http://schemas.microsoft.com/office/drawing/2014/main" id="{00000000-0008-0000-0D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xdr:col>
      <xdr:colOff>404813</xdr:colOff>
      <xdr:row>16</xdr:row>
      <xdr:rowOff>95250</xdr:rowOff>
    </xdr:from>
    <xdr:to>
      <xdr:col>12</xdr:col>
      <xdr:colOff>3561669</xdr:colOff>
      <xdr:row>16</xdr:row>
      <xdr:rowOff>1428750</xdr:rowOff>
    </xdr:to>
    <xdr:graphicFrame macro="">
      <xdr:nvGraphicFramePr>
        <xdr:cNvPr id="16" name="Gráfico 15">
          <a:extLst>
            <a:ext uri="{FF2B5EF4-FFF2-40B4-BE49-F238E27FC236}">
              <a16:creationId xmlns:a16="http://schemas.microsoft.com/office/drawing/2014/main" id="{00000000-0008-0000-0D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428625</xdr:colOff>
      <xdr:row>17</xdr:row>
      <xdr:rowOff>119063</xdr:rowOff>
    </xdr:from>
    <xdr:to>
      <xdr:col>12</xdr:col>
      <xdr:colOff>3585481</xdr:colOff>
      <xdr:row>17</xdr:row>
      <xdr:rowOff>1452563</xdr:rowOff>
    </xdr:to>
    <xdr:graphicFrame macro="">
      <xdr:nvGraphicFramePr>
        <xdr:cNvPr id="17" name="Gráfico 16">
          <a:extLst>
            <a:ext uri="{FF2B5EF4-FFF2-40B4-BE49-F238E27FC236}">
              <a16:creationId xmlns:a16="http://schemas.microsoft.com/office/drawing/2014/main" id="{00000000-0008-0000-0D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12</xdr:col>
      <xdr:colOff>476250</xdr:colOff>
      <xdr:row>18</xdr:row>
      <xdr:rowOff>95250</xdr:rowOff>
    </xdr:from>
    <xdr:to>
      <xdr:col>12</xdr:col>
      <xdr:colOff>3633106</xdr:colOff>
      <xdr:row>18</xdr:row>
      <xdr:rowOff>1428750</xdr:rowOff>
    </xdr:to>
    <xdr:graphicFrame macro="">
      <xdr:nvGraphicFramePr>
        <xdr:cNvPr id="18" name="Gráfico 17">
          <a:extLst>
            <a:ext uri="{FF2B5EF4-FFF2-40B4-BE49-F238E27FC236}">
              <a16:creationId xmlns:a16="http://schemas.microsoft.com/office/drawing/2014/main" id="{00000000-0008-0000-0D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12</xdr:col>
      <xdr:colOff>500063</xdr:colOff>
      <xdr:row>19</xdr:row>
      <xdr:rowOff>71438</xdr:rowOff>
    </xdr:from>
    <xdr:to>
      <xdr:col>12</xdr:col>
      <xdr:colOff>3656919</xdr:colOff>
      <xdr:row>19</xdr:row>
      <xdr:rowOff>1404938</xdr:rowOff>
    </xdr:to>
    <xdr:graphicFrame macro="">
      <xdr:nvGraphicFramePr>
        <xdr:cNvPr id="19" name="Gráfico 18">
          <a:extLst>
            <a:ext uri="{FF2B5EF4-FFF2-40B4-BE49-F238E27FC236}">
              <a16:creationId xmlns:a16="http://schemas.microsoft.com/office/drawing/2014/main" id="{00000000-0008-0000-0D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12</xdr:col>
      <xdr:colOff>500062</xdr:colOff>
      <xdr:row>20</xdr:row>
      <xdr:rowOff>95250</xdr:rowOff>
    </xdr:from>
    <xdr:to>
      <xdr:col>12</xdr:col>
      <xdr:colOff>3656918</xdr:colOff>
      <xdr:row>20</xdr:row>
      <xdr:rowOff>1428750</xdr:rowOff>
    </xdr:to>
    <xdr:graphicFrame macro="">
      <xdr:nvGraphicFramePr>
        <xdr:cNvPr id="20" name="Gráfico 19">
          <a:extLst>
            <a:ext uri="{FF2B5EF4-FFF2-40B4-BE49-F238E27FC236}">
              <a16:creationId xmlns:a16="http://schemas.microsoft.com/office/drawing/2014/main" id="{00000000-0008-0000-0D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12</xdr:col>
      <xdr:colOff>476250</xdr:colOff>
      <xdr:row>21</xdr:row>
      <xdr:rowOff>119062</xdr:rowOff>
    </xdr:from>
    <xdr:to>
      <xdr:col>12</xdr:col>
      <xdr:colOff>3633106</xdr:colOff>
      <xdr:row>21</xdr:row>
      <xdr:rowOff>1452562</xdr:rowOff>
    </xdr:to>
    <xdr:graphicFrame macro="">
      <xdr:nvGraphicFramePr>
        <xdr:cNvPr id="21" name="Gráfico 20">
          <a:extLst>
            <a:ext uri="{FF2B5EF4-FFF2-40B4-BE49-F238E27FC236}">
              <a16:creationId xmlns:a16="http://schemas.microsoft.com/office/drawing/2014/main" id="{00000000-0008-0000-0D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12</xdr:col>
      <xdr:colOff>476250</xdr:colOff>
      <xdr:row>22</xdr:row>
      <xdr:rowOff>95250</xdr:rowOff>
    </xdr:from>
    <xdr:to>
      <xdr:col>12</xdr:col>
      <xdr:colOff>3633106</xdr:colOff>
      <xdr:row>22</xdr:row>
      <xdr:rowOff>1428750</xdr:rowOff>
    </xdr:to>
    <xdr:graphicFrame macro="">
      <xdr:nvGraphicFramePr>
        <xdr:cNvPr id="22" name="Gráfico 21">
          <a:extLst>
            <a:ext uri="{FF2B5EF4-FFF2-40B4-BE49-F238E27FC236}">
              <a16:creationId xmlns:a16="http://schemas.microsoft.com/office/drawing/2014/main" id="{00000000-0008-0000-0D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12</xdr:col>
      <xdr:colOff>500062</xdr:colOff>
      <xdr:row>23</xdr:row>
      <xdr:rowOff>119062</xdr:rowOff>
    </xdr:from>
    <xdr:to>
      <xdr:col>12</xdr:col>
      <xdr:colOff>3656918</xdr:colOff>
      <xdr:row>23</xdr:row>
      <xdr:rowOff>1452562</xdr:rowOff>
    </xdr:to>
    <xdr:graphicFrame macro="">
      <xdr:nvGraphicFramePr>
        <xdr:cNvPr id="23" name="Gráfico 22">
          <a:extLst>
            <a:ext uri="{FF2B5EF4-FFF2-40B4-BE49-F238E27FC236}">
              <a16:creationId xmlns:a16="http://schemas.microsoft.com/office/drawing/2014/main" id="{00000000-0008-0000-0D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12</xdr:col>
      <xdr:colOff>476250</xdr:colOff>
      <xdr:row>24</xdr:row>
      <xdr:rowOff>95249</xdr:rowOff>
    </xdr:from>
    <xdr:to>
      <xdr:col>12</xdr:col>
      <xdr:colOff>3633106</xdr:colOff>
      <xdr:row>24</xdr:row>
      <xdr:rowOff>1428749</xdr:rowOff>
    </xdr:to>
    <xdr:graphicFrame macro="">
      <xdr:nvGraphicFramePr>
        <xdr:cNvPr id="24" name="Gráfico 23">
          <a:extLst>
            <a:ext uri="{FF2B5EF4-FFF2-40B4-BE49-F238E27FC236}">
              <a16:creationId xmlns:a16="http://schemas.microsoft.com/office/drawing/2014/main" id="{00000000-0008-0000-0D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12</xdr:col>
      <xdr:colOff>476250</xdr:colOff>
      <xdr:row>25</xdr:row>
      <xdr:rowOff>119063</xdr:rowOff>
    </xdr:from>
    <xdr:to>
      <xdr:col>12</xdr:col>
      <xdr:colOff>3633106</xdr:colOff>
      <xdr:row>25</xdr:row>
      <xdr:rowOff>1452563</xdr:rowOff>
    </xdr:to>
    <xdr:graphicFrame macro="">
      <xdr:nvGraphicFramePr>
        <xdr:cNvPr id="25" name="Gráfico 24">
          <a:extLst>
            <a:ext uri="{FF2B5EF4-FFF2-40B4-BE49-F238E27FC236}">
              <a16:creationId xmlns:a16="http://schemas.microsoft.com/office/drawing/2014/main" id="{00000000-0008-0000-0D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12</xdr:col>
      <xdr:colOff>476250</xdr:colOff>
      <xdr:row>26</xdr:row>
      <xdr:rowOff>119062</xdr:rowOff>
    </xdr:from>
    <xdr:to>
      <xdr:col>12</xdr:col>
      <xdr:colOff>3633106</xdr:colOff>
      <xdr:row>26</xdr:row>
      <xdr:rowOff>1452562</xdr:rowOff>
    </xdr:to>
    <xdr:graphicFrame macro="">
      <xdr:nvGraphicFramePr>
        <xdr:cNvPr id="26" name="Gráfico 25">
          <a:extLst>
            <a:ext uri="{FF2B5EF4-FFF2-40B4-BE49-F238E27FC236}">
              <a16:creationId xmlns:a16="http://schemas.microsoft.com/office/drawing/2014/main" id="{00000000-0008-0000-0D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12</xdr:col>
      <xdr:colOff>476250</xdr:colOff>
      <xdr:row>27</xdr:row>
      <xdr:rowOff>95250</xdr:rowOff>
    </xdr:from>
    <xdr:to>
      <xdr:col>12</xdr:col>
      <xdr:colOff>3633106</xdr:colOff>
      <xdr:row>27</xdr:row>
      <xdr:rowOff>1428750</xdr:rowOff>
    </xdr:to>
    <xdr:graphicFrame macro="">
      <xdr:nvGraphicFramePr>
        <xdr:cNvPr id="27" name="Gráfico 26">
          <a:extLst>
            <a:ext uri="{FF2B5EF4-FFF2-40B4-BE49-F238E27FC236}">
              <a16:creationId xmlns:a16="http://schemas.microsoft.com/office/drawing/2014/main" id="{00000000-0008-0000-0D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12</xdr:col>
      <xdr:colOff>523875</xdr:colOff>
      <xdr:row>28</xdr:row>
      <xdr:rowOff>71437</xdr:rowOff>
    </xdr:from>
    <xdr:to>
      <xdr:col>12</xdr:col>
      <xdr:colOff>3680731</xdr:colOff>
      <xdr:row>28</xdr:row>
      <xdr:rowOff>1404937</xdr:rowOff>
    </xdr:to>
    <xdr:graphicFrame macro="">
      <xdr:nvGraphicFramePr>
        <xdr:cNvPr id="28" name="Gráfico 27">
          <a:extLst>
            <a:ext uri="{FF2B5EF4-FFF2-40B4-BE49-F238E27FC236}">
              <a16:creationId xmlns:a16="http://schemas.microsoft.com/office/drawing/2014/main" id="{00000000-0008-0000-0D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12</xdr:col>
      <xdr:colOff>523875</xdr:colOff>
      <xdr:row>29</xdr:row>
      <xdr:rowOff>71438</xdr:rowOff>
    </xdr:from>
    <xdr:to>
      <xdr:col>12</xdr:col>
      <xdr:colOff>3680731</xdr:colOff>
      <xdr:row>29</xdr:row>
      <xdr:rowOff>1404938</xdr:rowOff>
    </xdr:to>
    <xdr:graphicFrame macro="">
      <xdr:nvGraphicFramePr>
        <xdr:cNvPr id="29" name="Gráfico 28">
          <a:extLst>
            <a:ext uri="{FF2B5EF4-FFF2-40B4-BE49-F238E27FC236}">
              <a16:creationId xmlns:a16="http://schemas.microsoft.com/office/drawing/2014/main" id="{00000000-0008-0000-0D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214313</xdr:colOff>
      <xdr:row>30</xdr:row>
      <xdr:rowOff>119062</xdr:rowOff>
    </xdr:from>
    <xdr:to>
      <xdr:col>1</xdr:col>
      <xdr:colOff>952500</xdr:colOff>
      <xdr:row>39</xdr:row>
      <xdr:rowOff>47625</xdr:rowOff>
    </xdr:to>
    <xdr:sp macro="" textlink="">
      <xdr:nvSpPr>
        <xdr:cNvPr id="30" name="Flecha curvada hacia la izquierda 29">
          <a:hlinkClick xmlns:r="http://schemas.openxmlformats.org/officeDocument/2006/relationships" r:id="rId28"/>
          <a:extLst>
            <a:ext uri="{FF2B5EF4-FFF2-40B4-BE49-F238E27FC236}">
              <a16:creationId xmlns:a16="http://schemas.microsoft.com/office/drawing/2014/main" id="{00000000-0008-0000-0D00-00001E000000}"/>
            </a:ext>
          </a:extLst>
        </xdr:cNvPr>
        <xdr:cNvSpPr/>
      </xdr:nvSpPr>
      <xdr:spPr>
        <a:xfrm>
          <a:off x="214313" y="42076687"/>
          <a:ext cx="1762125" cy="1643063"/>
        </a:xfrm>
        <a:prstGeom prst="curvedLeftArrow">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12</xdr:col>
      <xdr:colOff>435428</xdr:colOff>
      <xdr:row>3</xdr:row>
      <xdr:rowOff>95250</xdr:rowOff>
    </xdr:from>
    <xdr:to>
      <xdr:col>12</xdr:col>
      <xdr:colOff>3592284</xdr:colOff>
      <xdr:row>3</xdr:row>
      <xdr:rowOff>1428750</xdr:rowOff>
    </xdr:to>
    <xdr:graphicFrame macro="">
      <xdr:nvGraphicFramePr>
        <xdr:cNvPr id="3" name="Gráfico 2">
          <a:extLst>
            <a:ext uri="{FF2B5EF4-FFF2-40B4-BE49-F238E27FC236}">
              <a16:creationId xmlns:a16="http://schemas.microsoft.com/office/drawing/2014/main" id="{00000000-0008-0000-0E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421821</xdr:colOff>
      <xdr:row>4</xdr:row>
      <xdr:rowOff>108858</xdr:rowOff>
    </xdr:from>
    <xdr:to>
      <xdr:col>12</xdr:col>
      <xdr:colOff>3578677</xdr:colOff>
      <xdr:row>4</xdr:row>
      <xdr:rowOff>1442358</xdr:rowOff>
    </xdr:to>
    <xdr:graphicFrame macro="">
      <xdr:nvGraphicFramePr>
        <xdr:cNvPr id="4" name="Gráfico 3">
          <a:extLst>
            <a:ext uri="{FF2B5EF4-FFF2-40B4-BE49-F238E27FC236}">
              <a16:creationId xmlns:a16="http://schemas.microsoft.com/office/drawing/2014/main" id="{00000000-0008-0000-0E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400050</xdr:colOff>
      <xdr:row>5</xdr:row>
      <xdr:rowOff>114300</xdr:rowOff>
    </xdr:from>
    <xdr:to>
      <xdr:col>12</xdr:col>
      <xdr:colOff>3556906</xdr:colOff>
      <xdr:row>5</xdr:row>
      <xdr:rowOff>1447800</xdr:rowOff>
    </xdr:to>
    <xdr:graphicFrame macro="">
      <xdr:nvGraphicFramePr>
        <xdr:cNvPr id="5" name="Gráfico 4">
          <a:extLst>
            <a:ext uri="{FF2B5EF4-FFF2-40B4-BE49-F238E27FC236}">
              <a16:creationId xmlns:a16="http://schemas.microsoft.com/office/drawing/2014/main" id="{00000000-0008-0000-0E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357188</xdr:colOff>
      <xdr:row>6</xdr:row>
      <xdr:rowOff>95250</xdr:rowOff>
    </xdr:from>
    <xdr:to>
      <xdr:col>12</xdr:col>
      <xdr:colOff>3514044</xdr:colOff>
      <xdr:row>6</xdr:row>
      <xdr:rowOff>1428750</xdr:rowOff>
    </xdr:to>
    <xdr:graphicFrame macro="">
      <xdr:nvGraphicFramePr>
        <xdr:cNvPr id="6" name="Gráfico 5">
          <a:extLst>
            <a:ext uri="{FF2B5EF4-FFF2-40B4-BE49-F238E27FC236}">
              <a16:creationId xmlns:a16="http://schemas.microsoft.com/office/drawing/2014/main" id="{00000000-0008-0000-0E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381000</xdr:colOff>
      <xdr:row>7</xdr:row>
      <xdr:rowOff>95250</xdr:rowOff>
    </xdr:from>
    <xdr:to>
      <xdr:col>12</xdr:col>
      <xdr:colOff>3537856</xdr:colOff>
      <xdr:row>7</xdr:row>
      <xdr:rowOff>1428750</xdr:rowOff>
    </xdr:to>
    <xdr:graphicFrame macro="">
      <xdr:nvGraphicFramePr>
        <xdr:cNvPr id="7" name="Gráfico 6">
          <a:extLst>
            <a:ext uri="{FF2B5EF4-FFF2-40B4-BE49-F238E27FC236}">
              <a16:creationId xmlns:a16="http://schemas.microsoft.com/office/drawing/2014/main" id="{00000000-0008-0000-0E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333375</xdr:colOff>
      <xdr:row>8</xdr:row>
      <xdr:rowOff>95250</xdr:rowOff>
    </xdr:from>
    <xdr:to>
      <xdr:col>12</xdr:col>
      <xdr:colOff>3490231</xdr:colOff>
      <xdr:row>8</xdr:row>
      <xdr:rowOff>1428750</xdr:rowOff>
    </xdr:to>
    <xdr:graphicFrame macro="">
      <xdr:nvGraphicFramePr>
        <xdr:cNvPr id="8" name="Gráfico 7">
          <a:extLst>
            <a:ext uri="{FF2B5EF4-FFF2-40B4-BE49-F238E27FC236}">
              <a16:creationId xmlns:a16="http://schemas.microsoft.com/office/drawing/2014/main" id="{00000000-0008-0000-0E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285750</xdr:colOff>
      <xdr:row>9</xdr:row>
      <xdr:rowOff>71437</xdr:rowOff>
    </xdr:from>
    <xdr:to>
      <xdr:col>12</xdr:col>
      <xdr:colOff>3442606</xdr:colOff>
      <xdr:row>9</xdr:row>
      <xdr:rowOff>1404937</xdr:rowOff>
    </xdr:to>
    <xdr:graphicFrame macro="">
      <xdr:nvGraphicFramePr>
        <xdr:cNvPr id="9" name="Gráfico 8">
          <a:extLst>
            <a:ext uri="{FF2B5EF4-FFF2-40B4-BE49-F238E27FC236}">
              <a16:creationId xmlns:a16="http://schemas.microsoft.com/office/drawing/2014/main" id="{00000000-0008-0000-0E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285750</xdr:colOff>
      <xdr:row>10</xdr:row>
      <xdr:rowOff>95250</xdr:rowOff>
    </xdr:from>
    <xdr:to>
      <xdr:col>12</xdr:col>
      <xdr:colOff>3442606</xdr:colOff>
      <xdr:row>10</xdr:row>
      <xdr:rowOff>1428750</xdr:rowOff>
    </xdr:to>
    <xdr:graphicFrame macro="">
      <xdr:nvGraphicFramePr>
        <xdr:cNvPr id="10" name="Gráfico 9">
          <a:extLst>
            <a:ext uri="{FF2B5EF4-FFF2-40B4-BE49-F238E27FC236}">
              <a16:creationId xmlns:a16="http://schemas.microsoft.com/office/drawing/2014/main" id="{00000000-0008-0000-0E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309562</xdr:colOff>
      <xdr:row>11</xdr:row>
      <xdr:rowOff>71438</xdr:rowOff>
    </xdr:from>
    <xdr:to>
      <xdr:col>12</xdr:col>
      <xdr:colOff>3466418</xdr:colOff>
      <xdr:row>11</xdr:row>
      <xdr:rowOff>1404938</xdr:rowOff>
    </xdr:to>
    <xdr:graphicFrame macro="">
      <xdr:nvGraphicFramePr>
        <xdr:cNvPr id="11" name="Gráfico 10">
          <a:extLst>
            <a:ext uri="{FF2B5EF4-FFF2-40B4-BE49-F238E27FC236}">
              <a16:creationId xmlns:a16="http://schemas.microsoft.com/office/drawing/2014/main" id="{00000000-0008-0000-0E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xdr:col>
      <xdr:colOff>309562</xdr:colOff>
      <xdr:row>12</xdr:row>
      <xdr:rowOff>95250</xdr:rowOff>
    </xdr:from>
    <xdr:to>
      <xdr:col>12</xdr:col>
      <xdr:colOff>3466418</xdr:colOff>
      <xdr:row>12</xdr:row>
      <xdr:rowOff>1428750</xdr:rowOff>
    </xdr:to>
    <xdr:graphicFrame macro="">
      <xdr:nvGraphicFramePr>
        <xdr:cNvPr id="12" name="Gráfico 11">
          <a:extLst>
            <a:ext uri="{FF2B5EF4-FFF2-40B4-BE49-F238E27FC236}">
              <a16:creationId xmlns:a16="http://schemas.microsoft.com/office/drawing/2014/main" id="{00000000-0008-0000-0E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xdr:col>
      <xdr:colOff>333375</xdr:colOff>
      <xdr:row>13</xdr:row>
      <xdr:rowOff>95250</xdr:rowOff>
    </xdr:from>
    <xdr:to>
      <xdr:col>12</xdr:col>
      <xdr:colOff>3490231</xdr:colOff>
      <xdr:row>13</xdr:row>
      <xdr:rowOff>1428750</xdr:rowOff>
    </xdr:to>
    <xdr:graphicFrame macro="">
      <xdr:nvGraphicFramePr>
        <xdr:cNvPr id="13" name="Gráfico 12">
          <a:extLst>
            <a:ext uri="{FF2B5EF4-FFF2-40B4-BE49-F238E27FC236}">
              <a16:creationId xmlns:a16="http://schemas.microsoft.com/office/drawing/2014/main" id="{00000000-0008-0000-0E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357187</xdr:colOff>
      <xdr:row>14</xdr:row>
      <xdr:rowOff>119063</xdr:rowOff>
    </xdr:from>
    <xdr:to>
      <xdr:col>12</xdr:col>
      <xdr:colOff>3514043</xdr:colOff>
      <xdr:row>14</xdr:row>
      <xdr:rowOff>1452563</xdr:rowOff>
    </xdr:to>
    <xdr:graphicFrame macro="">
      <xdr:nvGraphicFramePr>
        <xdr:cNvPr id="14" name="Gráfico 13">
          <a:extLst>
            <a:ext uri="{FF2B5EF4-FFF2-40B4-BE49-F238E27FC236}">
              <a16:creationId xmlns:a16="http://schemas.microsoft.com/office/drawing/2014/main" id="{00000000-0008-0000-0E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12</xdr:col>
      <xdr:colOff>404812</xdr:colOff>
      <xdr:row>15</xdr:row>
      <xdr:rowOff>95250</xdr:rowOff>
    </xdr:from>
    <xdr:to>
      <xdr:col>12</xdr:col>
      <xdr:colOff>3561668</xdr:colOff>
      <xdr:row>15</xdr:row>
      <xdr:rowOff>1428750</xdr:rowOff>
    </xdr:to>
    <xdr:graphicFrame macro="">
      <xdr:nvGraphicFramePr>
        <xdr:cNvPr id="15" name="Gráfico 14">
          <a:extLst>
            <a:ext uri="{FF2B5EF4-FFF2-40B4-BE49-F238E27FC236}">
              <a16:creationId xmlns:a16="http://schemas.microsoft.com/office/drawing/2014/main" id="{00000000-0008-0000-0E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xdr:col>
      <xdr:colOff>404813</xdr:colOff>
      <xdr:row>16</xdr:row>
      <xdr:rowOff>95250</xdr:rowOff>
    </xdr:from>
    <xdr:to>
      <xdr:col>12</xdr:col>
      <xdr:colOff>3561669</xdr:colOff>
      <xdr:row>16</xdr:row>
      <xdr:rowOff>1428750</xdr:rowOff>
    </xdr:to>
    <xdr:graphicFrame macro="">
      <xdr:nvGraphicFramePr>
        <xdr:cNvPr id="16" name="Gráfico 15">
          <a:extLst>
            <a:ext uri="{FF2B5EF4-FFF2-40B4-BE49-F238E27FC236}">
              <a16:creationId xmlns:a16="http://schemas.microsoft.com/office/drawing/2014/main" id="{00000000-0008-0000-0E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428625</xdr:colOff>
      <xdr:row>17</xdr:row>
      <xdr:rowOff>119063</xdr:rowOff>
    </xdr:from>
    <xdr:to>
      <xdr:col>12</xdr:col>
      <xdr:colOff>3585481</xdr:colOff>
      <xdr:row>17</xdr:row>
      <xdr:rowOff>1452563</xdr:rowOff>
    </xdr:to>
    <xdr:graphicFrame macro="">
      <xdr:nvGraphicFramePr>
        <xdr:cNvPr id="17" name="Gráfico 16">
          <a:extLst>
            <a:ext uri="{FF2B5EF4-FFF2-40B4-BE49-F238E27FC236}">
              <a16:creationId xmlns:a16="http://schemas.microsoft.com/office/drawing/2014/main" id="{00000000-0008-0000-0E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12</xdr:col>
      <xdr:colOff>476250</xdr:colOff>
      <xdr:row>18</xdr:row>
      <xdr:rowOff>95250</xdr:rowOff>
    </xdr:from>
    <xdr:to>
      <xdr:col>12</xdr:col>
      <xdr:colOff>3633106</xdr:colOff>
      <xdr:row>18</xdr:row>
      <xdr:rowOff>1428750</xdr:rowOff>
    </xdr:to>
    <xdr:graphicFrame macro="">
      <xdr:nvGraphicFramePr>
        <xdr:cNvPr id="18" name="Gráfico 17">
          <a:extLst>
            <a:ext uri="{FF2B5EF4-FFF2-40B4-BE49-F238E27FC236}">
              <a16:creationId xmlns:a16="http://schemas.microsoft.com/office/drawing/2014/main" id="{00000000-0008-0000-0E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12</xdr:col>
      <xdr:colOff>500063</xdr:colOff>
      <xdr:row>19</xdr:row>
      <xdr:rowOff>71438</xdr:rowOff>
    </xdr:from>
    <xdr:to>
      <xdr:col>12</xdr:col>
      <xdr:colOff>3656919</xdr:colOff>
      <xdr:row>19</xdr:row>
      <xdr:rowOff>1404938</xdr:rowOff>
    </xdr:to>
    <xdr:graphicFrame macro="">
      <xdr:nvGraphicFramePr>
        <xdr:cNvPr id="19" name="Gráfico 18">
          <a:extLst>
            <a:ext uri="{FF2B5EF4-FFF2-40B4-BE49-F238E27FC236}">
              <a16:creationId xmlns:a16="http://schemas.microsoft.com/office/drawing/2014/main" id="{00000000-0008-0000-0E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12</xdr:col>
      <xdr:colOff>500062</xdr:colOff>
      <xdr:row>20</xdr:row>
      <xdr:rowOff>95250</xdr:rowOff>
    </xdr:from>
    <xdr:to>
      <xdr:col>12</xdr:col>
      <xdr:colOff>3656918</xdr:colOff>
      <xdr:row>20</xdr:row>
      <xdr:rowOff>1428750</xdr:rowOff>
    </xdr:to>
    <xdr:graphicFrame macro="">
      <xdr:nvGraphicFramePr>
        <xdr:cNvPr id="20" name="Gráfico 19">
          <a:extLst>
            <a:ext uri="{FF2B5EF4-FFF2-40B4-BE49-F238E27FC236}">
              <a16:creationId xmlns:a16="http://schemas.microsoft.com/office/drawing/2014/main" id="{00000000-0008-0000-0E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12</xdr:col>
      <xdr:colOff>476250</xdr:colOff>
      <xdr:row>21</xdr:row>
      <xdr:rowOff>119062</xdr:rowOff>
    </xdr:from>
    <xdr:to>
      <xdr:col>12</xdr:col>
      <xdr:colOff>3633106</xdr:colOff>
      <xdr:row>21</xdr:row>
      <xdr:rowOff>1452562</xdr:rowOff>
    </xdr:to>
    <xdr:graphicFrame macro="">
      <xdr:nvGraphicFramePr>
        <xdr:cNvPr id="21" name="Gráfico 20">
          <a:extLst>
            <a:ext uri="{FF2B5EF4-FFF2-40B4-BE49-F238E27FC236}">
              <a16:creationId xmlns:a16="http://schemas.microsoft.com/office/drawing/2014/main" id="{00000000-0008-0000-0E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12</xdr:col>
      <xdr:colOff>476250</xdr:colOff>
      <xdr:row>22</xdr:row>
      <xdr:rowOff>95250</xdr:rowOff>
    </xdr:from>
    <xdr:to>
      <xdr:col>12</xdr:col>
      <xdr:colOff>3633106</xdr:colOff>
      <xdr:row>22</xdr:row>
      <xdr:rowOff>1428750</xdr:rowOff>
    </xdr:to>
    <xdr:graphicFrame macro="">
      <xdr:nvGraphicFramePr>
        <xdr:cNvPr id="22" name="Gráfico 21">
          <a:extLst>
            <a:ext uri="{FF2B5EF4-FFF2-40B4-BE49-F238E27FC236}">
              <a16:creationId xmlns:a16="http://schemas.microsoft.com/office/drawing/2014/main" id="{00000000-0008-0000-0E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12</xdr:col>
      <xdr:colOff>500062</xdr:colOff>
      <xdr:row>23</xdr:row>
      <xdr:rowOff>119062</xdr:rowOff>
    </xdr:from>
    <xdr:to>
      <xdr:col>12</xdr:col>
      <xdr:colOff>3656918</xdr:colOff>
      <xdr:row>23</xdr:row>
      <xdr:rowOff>1452562</xdr:rowOff>
    </xdr:to>
    <xdr:graphicFrame macro="">
      <xdr:nvGraphicFramePr>
        <xdr:cNvPr id="23" name="Gráfico 22">
          <a:extLst>
            <a:ext uri="{FF2B5EF4-FFF2-40B4-BE49-F238E27FC236}">
              <a16:creationId xmlns:a16="http://schemas.microsoft.com/office/drawing/2014/main" id="{00000000-0008-0000-0E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12</xdr:col>
      <xdr:colOff>476250</xdr:colOff>
      <xdr:row>24</xdr:row>
      <xdr:rowOff>95249</xdr:rowOff>
    </xdr:from>
    <xdr:to>
      <xdr:col>12</xdr:col>
      <xdr:colOff>3633106</xdr:colOff>
      <xdr:row>24</xdr:row>
      <xdr:rowOff>1428749</xdr:rowOff>
    </xdr:to>
    <xdr:graphicFrame macro="">
      <xdr:nvGraphicFramePr>
        <xdr:cNvPr id="24" name="Gráfico 23">
          <a:extLst>
            <a:ext uri="{FF2B5EF4-FFF2-40B4-BE49-F238E27FC236}">
              <a16:creationId xmlns:a16="http://schemas.microsoft.com/office/drawing/2014/main" id="{00000000-0008-0000-0E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12</xdr:col>
      <xdr:colOff>476250</xdr:colOff>
      <xdr:row>25</xdr:row>
      <xdr:rowOff>119063</xdr:rowOff>
    </xdr:from>
    <xdr:to>
      <xdr:col>12</xdr:col>
      <xdr:colOff>3633106</xdr:colOff>
      <xdr:row>25</xdr:row>
      <xdr:rowOff>1452563</xdr:rowOff>
    </xdr:to>
    <xdr:graphicFrame macro="">
      <xdr:nvGraphicFramePr>
        <xdr:cNvPr id="25" name="Gráfico 24">
          <a:extLst>
            <a:ext uri="{FF2B5EF4-FFF2-40B4-BE49-F238E27FC236}">
              <a16:creationId xmlns:a16="http://schemas.microsoft.com/office/drawing/2014/main" id="{00000000-0008-0000-0E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12</xdr:col>
      <xdr:colOff>476250</xdr:colOff>
      <xdr:row>26</xdr:row>
      <xdr:rowOff>119062</xdr:rowOff>
    </xdr:from>
    <xdr:to>
      <xdr:col>12</xdr:col>
      <xdr:colOff>3633106</xdr:colOff>
      <xdr:row>26</xdr:row>
      <xdr:rowOff>1452562</xdr:rowOff>
    </xdr:to>
    <xdr:graphicFrame macro="">
      <xdr:nvGraphicFramePr>
        <xdr:cNvPr id="26" name="Gráfico 25">
          <a:extLst>
            <a:ext uri="{FF2B5EF4-FFF2-40B4-BE49-F238E27FC236}">
              <a16:creationId xmlns:a16="http://schemas.microsoft.com/office/drawing/2014/main" id="{00000000-0008-0000-0E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12</xdr:col>
      <xdr:colOff>476250</xdr:colOff>
      <xdr:row>27</xdr:row>
      <xdr:rowOff>95250</xdr:rowOff>
    </xdr:from>
    <xdr:to>
      <xdr:col>12</xdr:col>
      <xdr:colOff>3633106</xdr:colOff>
      <xdr:row>27</xdr:row>
      <xdr:rowOff>1428750</xdr:rowOff>
    </xdr:to>
    <xdr:graphicFrame macro="">
      <xdr:nvGraphicFramePr>
        <xdr:cNvPr id="27" name="Gráfico 26">
          <a:extLst>
            <a:ext uri="{FF2B5EF4-FFF2-40B4-BE49-F238E27FC236}">
              <a16:creationId xmlns:a16="http://schemas.microsoft.com/office/drawing/2014/main" id="{00000000-0008-0000-0E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12</xdr:col>
      <xdr:colOff>523875</xdr:colOff>
      <xdr:row>28</xdr:row>
      <xdr:rowOff>71437</xdr:rowOff>
    </xdr:from>
    <xdr:to>
      <xdr:col>12</xdr:col>
      <xdr:colOff>3680731</xdr:colOff>
      <xdr:row>28</xdr:row>
      <xdr:rowOff>1404937</xdr:rowOff>
    </xdr:to>
    <xdr:graphicFrame macro="">
      <xdr:nvGraphicFramePr>
        <xdr:cNvPr id="28" name="Gráfico 27">
          <a:extLst>
            <a:ext uri="{FF2B5EF4-FFF2-40B4-BE49-F238E27FC236}">
              <a16:creationId xmlns:a16="http://schemas.microsoft.com/office/drawing/2014/main" id="{00000000-0008-0000-0E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12</xdr:col>
      <xdr:colOff>523875</xdr:colOff>
      <xdr:row>29</xdr:row>
      <xdr:rowOff>71438</xdr:rowOff>
    </xdr:from>
    <xdr:to>
      <xdr:col>12</xdr:col>
      <xdr:colOff>3680731</xdr:colOff>
      <xdr:row>29</xdr:row>
      <xdr:rowOff>1404938</xdr:rowOff>
    </xdr:to>
    <xdr:graphicFrame macro="">
      <xdr:nvGraphicFramePr>
        <xdr:cNvPr id="29" name="Gráfico 28">
          <a:extLst>
            <a:ext uri="{FF2B5EF4-FFF2-40B4-BE49-F238E27FC236}">
              <a16:creationId xmlns:a16="http://schemas.microsoft.com/office/drawing/2014/main" id="{00000000-0008-0000-0E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166688</xdr:colOff>
      <xdr:row>30</xdr:row>
      <xdr:rowOff>71437</xdr:rowOff>
    </xdr:from>
    <xdr:to>
      <xdr:col>1</xdr:col>
      <xdr:colOff>904875</xdr:colOff>
      <xdr:row>39</xdr:row>
      <xdr:rowOff>0</xdr:rowOff>
    </xdr:to>
    <xdr:sp macro="" textlink="">
      <xdr:nvSpPr>
        <xdr:cNvPr id="30" name="Flecha curvada hacia la izquierda 29">
          <a:hlinkClick xmlns:r="http://schemas.openxmlformats.org/officeDocument/2006/relationships" r:id="rId28"/>
          <a:extLst>
            <a:ext uri="{FF2B5EF4-FFF2-40B4-BE49-F238E27FC236}">
              <a16:creationId xmlns:a16="http://schemas.microsoft.com/office/drawing/2014/main" id="{00000000-0008-0000-0E00-00001E000000}"/>
            </a:ext>
          </a:extLst>
        </xdr:cNvPr>
        <xdr:cNvSpPr/>
      </xdr:nvSpPr>
      <xdr:spPr>
        <a:xfrm>
          <a:off x="166688" y="42029062"/>
          <a:ext cx="1762125" cy="1643063"/>
        </a:xfrm>
        <a:prstGeom prst="curvedLeftArrow">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12</xdr:col>
      <xdr:colOff>435428</xdr:colOff>
      <xdr:row>3</xdr:row>
      <xdr:rowOff>95250</xdr:rowOff>
    </xdr:from>
    <xdr:to>
      <xdr:col>12</xdr:col>
      <xdr:colOff>3592284</xdr:colOff>
      <xdr:row>3</xdr:row>
      <xdr:rowOff>1428750</xdr:rowOff>
    </xdr:to>
    <xdr:graphicFrame macro="">
      <xdr:nvGraphicFramePr>
        <xdr:cNvPr id="3" name="Gráfico 2">
          <a:extLst>
            <a:ext uri="{FF2B5EF4-FFF2-40B4-BE49-F238E27FC236}">
              <a16:creationId xmlns:a16="http://schemas.microsoft.com/office/drawing/2014/main" id="{00000000-0008-0000-0F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421821</xdr:colOff>
      <xdr:row>4</xdr:row>
      <xdr:rowOff>108858</xdr:rowOff>
    </xdr:from>
    <xdr:to>
      <xdr:col>12</xdr:col>
      <xdr:colOff>3578677</xdr:colOff>
      <xdr:row>4</xdr:row>
      <xdr:rowOff>1442358</xdr:rowOff>
    </xdr:to>
    <xdr:graphicFrame macro="">
      <xdr:nvGraphicFramePr>
        <xdr:cNvPr id="4" name="Gráfico 3">
          <a:extLst>
            <a:ext uri="{FF2B5EF4-FFF2-40B4-BE49-F238E27FC236}">
              <a16:creationId xmlns:a16="http://schemas.microsoft.com/office/drawing/2014/main" id="{00000000-0008-0000-0F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400050</xdr:colOff>
      <xdr:row>5</xdr:row>
      <xdr:rowOff>114300</xdr:rowOff>
    </xdr:from>
    <xdr:to>
      <xdr:col>12</xdr:col>
      <xdr:colOff>3556906</xdr:colOff>
      <xdr:row>5</xdr:row>
      <xdr:rowOff>1447800</xdr:rowOff>
    </xdr:to>
    <xdr:graphicFrame macro="">
      <xdr:nvGraphicFramePr>
        <xdr:cNvPr id="5" name="Gráfico 4">
          <a:extLst>
            <a:ext uri="{FF2B5EF4-FFF2-40B4-BE49-F238E27FC236}">
              <a16:creationId xmlns:a16="http://schemas.microsoft.com/office/drawing/2014/main" id="{00000000-0008-0000-0F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357188</xdr:colOff>
      <xdr:row>6</xdr:row>
      <xdr:rowOff>95250</xdr:rowOff>
    </xdr:from>
    <xdr:to>
      <xdr:col>12</xdr:col>
      <xdr:colOff>3514044</xdr:colOff>
      <xdr:row>6</xdr:row>
      <xdr:rowOff>1428750</xdr:rowOff>
    </xdr:to>
    <xdr:graphicFrame macro="">
      <xdr:nvGraphicFramePr>
        <xdr:cNvPr id="6" name="Gráfico 5">
          <a:extLst>
            <a:ext uri="{FF2B5EF4-FFF2-40B4-BE49-F238E27FC236}">
              <a16:creationId xmlns:a16="http://schemas.microsoft.com/office/drawing/2014/main" id="{00000000-0008-0000-0F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381000</xdr:colOff>
      <xdr:row>7</xdr:row>
      <xdr:rowOff>95250</xdr:rowOff>
    </xdr:from>
    <xdr:to>
      <xdr:col>12</xdr:col>
      <xdr:colOff>3537856</xdr:colOff>
      <xdr:row>7</xdr:row>
      <xdr:rowOff>1428750</xdr:rowOff>
    </xdr:to>
    <xdr:graphicFrame macro="">
      <xdr:nvGraphicFramePr>
        <xdr:cNvPr id="7" name="Gráfico 6">
          <a:extLst>
            <a:ext uri="{FF2B5EF4-FFF2-40B4-BE49-F238E27FC236}">
              <a16:creationId xmlns:a16="http://schemas.microsoft.com/office/drawing/2014/main" id="{00000000-0008-0000-0F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333375</xdr:colOff>
      <xdr:row>8</xdr:row>
      <xdr:rowOff>95250</xdr:rowOff>
    </xdr:from>
    <xdr:to>
      <xdr:col>12</xdr:col>
      <xdr:colOff>3490231</xdr:colOff>
      <xdr:row>8</xdr:row>
      <xdr:rowOff>1428750</xdr:rowOff>
    </xdr:to>
    <xdr:graphicFrame macro="">
      <xdr:nvGraphicFramePr>
        <xdr:cNvPr id="8" name="Gráfico 7">
          <a:extLst>
            <a:ext uri="{FF2B5EF4-FFF2-40B4-BE49-F238E27FC236}">
              <a16:creationId xmlns:a16="http://schemas.microsoft.com/office/drawing/2014/main" id="{00000000-0008-0000-0F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285750</xdr:colOff>
      <xdr:row>9</xdr:row>
      <xdr:rowOff>71437</xdr:rowOff>
    </xdr:from>
    <xdr:to>
      <xdr:col>12</xdr:col>
      <xdr:colOff>3442606</xdr:colOff>
      <xdr:row>9</xdr:row>
      <xdr:rowOff>1404937</xdr:rowOff>
    </xdr:to>
    <xdr:graphicFrame macro="">
      <xdr:nvGraphicFramePr>
        <xdr:cNvPr id="9" name="Gráfico 8">
          <a:extLst>
            <a:ext uri="{FF2B5EF4-FFF2-40B4-BE49-F238E27FC236}">
              <a16:creationId xmlns:a16="http://schemas.microsoft.com/office/drawing/2014/main" id="{00000000-0008-0000-0F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285750</xdr:colOff>
      <xdr:row>10</xdr:row>
      <xdr:rowOff>95250</xdr:rowOff>
    </xdr:from>
    <xdr:to>
      <xdr:col>12</xdr:col>
      <xdr:colOff>3442606</xdr:colOff>
      <xdr:row>10</xdr:row>
      <xdr:rowOff>1428750</xdr:rowOff>
    </xdr:to>
    <xdr:graphicFrame macro="">
      <xdr:nvGraphicFramePr>
        <xdr:cNvPr id="10" name="Gráfico 9">
          <a:extLst>
            <a:ext uri="{FF2B5EF4-FFF2-40B4-BE49-F238E27FC236}">
              <a16:creationId xmlns:a16="http://schemas.microsoft.com/office/drawing/2014/main" id="{00000000-0008-0000-0F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309562</xdr:colOff>
      <xdr:row>11</xdr:row>
      <xdr:rowOff>71438</xdr:rowOff>
    </xdr:from>
    <xdr:to>
      <xdr:col>12</xdr:col>
      <xdr:colOff>3466418</xdr:colOff>
      <xdr:row>11</xdr:row>
      <xdr:rowOff>1404938</xdr:rowOff>
    </xdr:to>
    <xdr:graphicFrame macro="">
      <xdr:nvGraphicFramePr>
        <xdr:cNvPr id="11" name="Gráfico 10">
          <a:extLst>
            <a:ext uri="{FF2B5EF4-FFF2-40B4-BE49-F238E27FC236}">
              <a16:creationId xmlns:a16="http://schemas.microsoft.com/office/drawing/2014/main" id="{00000000-0008-0000-0F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xdr:col>
      <xdr:colOff>309562</xdr:colOff>
      <xdr:row>12</xdr:row>
      <xdr:rowOff>95250</xdr:rowOff>
    </xdr:from>
    <xdr:to>
      <xdr:col>12</xdr:col>
      <xdr:colOff>3466418</xdr:colOff>
      <xdr:row>12</xdr:row>
      <xdr:rowOff>1428750</xdr:rowOff>
    </xdr:to>
    <xdr:graphicFrame macro="">
      <xdr:nvGraphicFramePr>
        <xdr:cNvPr id="12" name="Gráfico 11">
          <a:extLst>
            <a:ext uri="{FF2B5EF4-FFF2-40B4-BE49-F238E27FC236}">
              <a16:creationId xmlns:a16="http://schemas.microsoft.com/office/drawing/2014/main" id="{00000000-0008-0000-0F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xdr:col>
      <xdr:colOff>333375</xdr:colOff>
      <xdr:row>13</xdr:row>
      <xdr:rowOff>95250</xdr:rowOff>
    </xdr:from>
    <xdr:to>
      <xdr:col>12</xdr:col>
      <xdr:colOff>3490231</xdr:colOff>
      <xdr:row>13</xdr:row>
      <xdr:rowOff>1428750</xdr:rowOff>
    </xdr:to>
    <xdr:graphicFrame macro="">
      <xdr:nvGraphicFramePr>
        <xdr:cNvPr id="13" name="Gráfico 12">
          <a:extLst>
            <a:ext uri="{FF2B5EF4-FFF2-40B4-BE49-F238E27FC236}">
              <a16:creationId xmlns:a16="http://schemas.microsoft.com/office/drawing/2014/main" id="{00000000-0008-0000-0F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357187</xdr:colOff>
      <xdr:row>14</xdr:row>
      <xdr:rowOff>119063</xdr:rowOff>
    </xdr:from>
    <xdr:to>
      <xdr:col>12</xdr:col>
      <xdr:colOff>3514043</xdr:colOff>
      <xdr:row>14</xdr:row>
      <xdr:rowOff>1452563</xdr:rowOff>
    </xdr:to>
    <xdr:graphicFrame macro="">
      <xdr:nvGraphicFramePr>
        <xdr:cNvPr id="14" name="Gráfico 13">
          <a:extLst>
            <a:ext uri="{FF2B5EF4-FFF2-40B4-BE49-F238E27FC236}">
              <a16:creationId xmlns:a16="http://schemas.microsoft.com/office/drawing/2014/main" id="{00000000-0008-0000-0F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12</xdr:col>
      <xdr:colOff>404812</xdr:colOff>
      <xdr:row>15</xdr:row>
      <xdr:rowOff>95250</xdr:rowOff>
    </xdr:from>
    <xdr:to>
      <xdr:col>12</xdr:col>
      <xdr:colOff>3561668</xdr:colOff>
      <xdr:row>15</xdr:row>
      <xdr:rowOff>1428750</xdr:rowOff>
    </xdr:to>
    <xdr:graphicFrame macro="">
      <xdr:nvGraphicFramePr>
        <xdr:cNvPr id="15" name="Gráfico 14">
          <a:extLst>
            <a:ext uri="{FF2B5EF4-FFF2-40B4-BE49-F238E27FC236}">
              <a16:creationId xmlns:a16="http://schemas.microsoft.com/office/drawing/2014/main" id="{00000000-0008-0000-0F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xdr:col>
      <xdr:colOff>404813</xdr:colOff>
      <xdr:row>16</xdr:row>
      <xdr:rowOff>95250</xdr:rowOff>
    </xdr:from>
    <xdr:to>
      <xdr:col>12</xdr:col>
      <xdr:colOff>3561669</xdr:colOff>
      <xdr:row>16</xdr:row>
      <xdr:rowOff>1428750</xdr:rowOff>
    </xdr:to>
    <xdr:graphicFrame macro="">
      <xdr:nvGraphicFramePr>
        <xdr:cNvPr id="16" name="Gráfico 15">
          <a:extLst>
            <a:ext uri="{FF2B5EF4-FFF2-40B4-BE49-F238E27FC236}">
              <a16:creationId xmlns:a16="http://schemas.microsoft.com/office/drawing/2014/main" id="{00000000-0008-0000-0F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428625</xdr:colOff>
      <xdr:row>17</xdr:row>
      <xdr:rowOff>119063</xdr:rowOff>
    </xdr:from>
    <xdr:to>
      <xdr:col>12</xdr:col>
      <xdr:colOff>3585481</xdr:colOff>
      <xdr:row>17</xdr:row>
      <xdr:rowOff>1452563</xdr:rowOff>
    </xdr:to>
    <xdr:graphicFrame macro="">
      <xdr:nvGraphicFramePr>
        <xdr:cNvPr id="17" name="Gráfico 16">
          <a:extLst>
            <a:ext uri="{FF2B5EF4-FFF2-40B4-BE49-F238E27FC236}">
              <a16:creationId xmlns:a16="http://schemas.microsoft.com/office/drawing/2014/main" id="{00000000-0008-0000-0F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12</xdr:col>
      <xdr:colOff>476250</xdr:colOff>
      <xdr:row>18</xdr:row>
      <xdr:rowOff>95250</xdr:rowOff>
    </xdr:from>
    <xdr:to>
      <xdr:col>12</xdr:col>
      <xdr:colOff>3633106</xdr:colOff>
      <xdr:row>18</xdr:row>
      <xdr:rowOff>1428750</xdr:rowOff>
    </xdr:to>
    <xdr:graphicFrame macro="">
      <xdr:nvGraphicFramePr>
        <xdr:cNvPr id="18" name="Gráfico 17">
          <a:extLst>
            <a:ext uri="{FF2B5EF4-FFF2-40B4-BE49-F238E27FC236}">
              <a16:creationId xmlns:a16="http://schemas.microsoft.com/office/drawing/2014/main" id="{00000000-0008-0000-0F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12</xdr:col>
      <xdr:colOff>500063</xdr:colOff>
      <xdr:row>19</xdr:row>
      <xdr:rowOff>71438</xdr:rowOff>
    </xdr:from>
    <xdr:to>
      <xdr:col>12</xdr:col>
      <xdr:colOff>3656919</xdr:colOff>
      <xdr:row>19</xdr:row>
      <xdr:rowOff>1404938</xdr:rowOff>
    </xdr:to>
    <xdr:graphicFrame macro="">
      <xdr:nvGraphicFramePr>
        <xdr:cNvPr id="19" name="Gráfico 18">
          <a:extLst>
            <a:ext uri="{FF2B5EF4-FFF2-40B4-BE49-F238E27FC236}">
              <a16:creationId xmlns:a16="http://schemas.microsoft.com/office/drawing/2014/main" id="{00000000-0008-0000-0F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12</xdr:col>
      <xdr:colOff>500062</xdr:colOff>
      <xdr:row>20</xdr:row>
      <xdr:rowOff>95250</xdr:rowOff>
    </xdr:from>
    <xdr:to>
      <xdr:col>12</xdr:col>
      <xdr:colOff>3656918</xdr:colOff>
      <xdr:row>20</xdr:row>
      <xdr:rowOff>1428750</xdr:rowOff>
    </xdr:to>
    <xdr:graphicFrame macro="">
      <xdr:nvGraphicFramePr>
        <xdr:cNvPr id="20" name="Gráfico 19">
          <a:extLst>
            <a:ext uri="{FF2B5EF4-FFF2-40B4-BE49-F238E27FC236}">
              <a16:creationId xmlns:a16="http://schemas.microsoft.com/office/drawing/2014/main" id="{00000000-0008-0000-0F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12</xdr:col>
      <xdr:colOff>476250</xdr:colOff>
      <xdr:row>21</xdr:row>
      <xdr:rowOff>119062</xdr:rowOff>
    </xdr:from>
    <xdr:to>
      <xdr:col>12</xdr:col>
      <xdr:colOff>3633106</xdr:colOff>
      <xdr:row>21</xdr:row>
      <xdr:rowOff>1452562</xdr:rowOff>
    </xdr:to>
    <xdr:graphicFrame macro="">
      <xdr:nvGraphicFramePr>
        <xdr:cNvPr id="21" name="Gráfico 20">
          <a:extLst>
            <a:ext uri="{FF2B5EF4-FFF2-40B4-BE49-F238E27FC236}">
              <a16:creationId xmlns:a16="http://schemas.microsoft.com/office/drawing/2014/main" id="{00000000-0008-0000-0F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12</xdr:col>
      <xdr:colOff>476250</xdr:colOff>
      <xdr:row>22</xdr:row>
      <xdr:rowOff>95250</xdr:rowOff>
    </xdr:from>
    <xdr:to>
      <xdr:col>12</xdr:col>
      <xdr:colOff>3633106</xdr:colOff>
      <xdr:row>22</xdr:row>
      <xdr:rowOff>1428750</xdr:rowOff>
    </xdr:to>
    <xdr:graphicFrame macro="">
      <xdr:nvGraphicFramePr>
        <xdr:cNvPr id="22" name="Gráfico 21">
          <a:extLst>
            <a:ext uri="{FF2B5EF4-FFF2-40B4-BE49-F238E27FC236}">
              <a16:creationId xmlns:a16="http://schemas.microsoft.com/office/drawing/2014/main" id="{00000000-0008-0000-0F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12</xdr:col>
      <xdr:colOff>500062</xdr:colOff>
      <xdr:row>23</xdr:row>
      <xdr:rowOff>119062</xdr:rowOff>
    </xdr:from>
    <xdr:to>
      <xdr:col>12</xdr:col>
      <xdr:colOff>3656918</xdr:colOff>
      <xdr:row>23</xdr:row>
      <xdr:rowOff>1452562</xdr:rowOff>
    </xdr:to>
    <xdr:graphicFrame macro="">
      <xdr:nvGraphicFramePr>
        <xdr:cNvPr id="23" name="Gráfico 22">
          <a:extLst>
            <a:ext uri="{FF2B5EF4-FFF2-40B4-BE49-F238E27FC236}">
              <a16:creationId xmlns:a16="http://schemas.microsoft.com/office/drawing/2014/main" id="{00000000-0008-0000-0F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12</xdr:col>
      <xdr:colOff>476250</xdr:colOff>
      <xdr:row>24</xdr:row>
      <xdr:rowOff>95249</xdr:rowOff>
    </xdr:from>
    <xdr:to>
      <xdr:col>12</xdr:col>
      <xdr:colOff>3633106</xdr:colOff>
      <xdr:row>24</xdr:row>
      <xdr:rowOff>1428749</xdr:rowOff>
    </xdr:to>
    <xdr:graphicFrame macro="">
      <xdr:nvGraphicFramePr>
        <xdr:cNvPr id="24" name="Gráfico 23">
          <a:extLst>
            <a:ext uri="{FF2B5EF4-FFF2-40B4-BE49-F238E27FC236}">
              <a16:creationId xmlns:a16="http://schemas.microsoft.com/office/drawing/2014/main" id="{00000000-0008-0000-0F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12</xdr:col>
      <xdr:colOff>476250</xdr:colOff>
      <xdr:row>25</xdr:row>
      <xdr:rowOff>119063</xdr:rowOff>
    </xdr:from>
    <xdr:to>
      <xdr:col>12</xdr:col>
      <xdr:colOff>3633106</xdr:colOff>
      <xdr:row>25</xdr:row>
      <xdr:rowOff>1452563</xdr:rowOff>
    </xdr:to>
    <xdr:graphicFrame macro="">
      <xdr:nvGraphicFramePr>
        <xdr:cNvPr id="25" name="Gráfico 24">
          <a:extLst>
            <a:ext uri="{FF2B5EF4-FFF2-40B4-BE49-F238E27FC236}">
              <a16:creationId xmlns:a16="http://schemas.microsoft.com/office/drawing/2014/main" id="{00000000-0008-0000-0F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12</xdr:col>
      <xdr:colOff>476250</xdr:colOff>
      <xdr:row>26</xdr:row>
      <xdr:rowOff>119062</xdr:rowOff>
    </xdr:from>
    <xdr:to>
      <xdr:col>12</xdr:col>
      <xdr:colOff>3633106</xdr:colOff>
      <xdr:row>26</xdr:row>
      <xdr:rowOff>1452562</xdr:rowOff>
    </xdr:to>
    <xdr:graphicFrame macro="">
      <xdr:nvGraphicFramePr>
        <xdr:cNvPr id="26" name="Gráfico 25">
          <a:extLst>
            <a:ext uri="{FF2B5EF4-FFF2-40B4-BE49-F238E27FC236}">
              <a16:creationId xmlns:a16="http://schemas.microsoft.com/office/drawing/2014/main" id="{00000000-0008-0000-0F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12</xdr:col>
      <xdr:colOff>476250</xdr:colOff>
      <xdr:row>27</xdr:row>
      <xdr:rowOff>95250</xdr:rowOff>
    </xdr:from>
    <xdr:to>
      <xdr:col>12</xdr:col>
      <xdr:colOff>3633106</xdr:colOff>
      <xdr:row>27</xdr:row>
      <xdr:rowOff>1428750</xdr:rowOff>
    </xdr:to>
    <xdr:graphicFrame macro="">
      <xdr:nvGraphicFramePr>
        <xdr:cNvPr id="27" name="Gráfico 26">
          <a:extLst>
            <a:ext uri="{FF2B5EF4-FFF2-40B4-BE49-F238E27FC236}">
              <a16:creationId xmlns:a16="http://schemas.microsoft.com/office/drawing/2014/main" id="{00000000-0008-0000-0F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12</xdr:col>
      <xdr:colOff>523875</xdr:colOff>
      <xdr:row>28</xdr:row>
      <xdr:rowOff>71437</xdr:rowOff>
    </xdr:from>
    <xdr:to>
      <xdr:col>12</xdr:col>
      <xdr:colOff>3680731</xdr:colOff>
      <xdr:row>28</xdr:row>
      <xdr:rowOff>1404937</xdr:rowOff>
    </xdr:to>
    <xdr:graphicFrame macro="">
      <xdr:nvGraphicFramePr>
        <xdr:cNvPr id="28" name="Gráfico 27">
          <a:extLst>
            <a:ext uri="{FF2B5EF4-FFF2-40B4-BE49-F238E27FC236}">
              <a16:creationId xmlns:a16="http://schemas.microsoft.com/office/drawing/2014/main" id="{00000000-0008-0000-0F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12</xdr:col>
      <xdr:colOff>523875</xdr:colOff>
      <xdr:row>29</xdr:row>
      <xdr:rowOff>71438</xdr:rowOff>
    </xdr:from>
    <xdr:to>
      <xdr:col>12</xdr:col>
      <xdr:colOff>3680731</xdr:colOff>
      <xdr:row>29</xdr:row>
      <xdr:rowOff>1404938</xdr:rowOff>
    </xdr:to>
    <xdr:graphicFrame macro="">
      <xdr:nvGraphicFramePr>
        <xdr:cNvPr id="29" name="Gráfico 28">
          <a:extLst>
            <a:ext uri="{FF2B5EF4-FFF2-40B4-BE49-F238E27FC236}">
              <a16:creationId xmlns:a16="http://schemas.microsoft.com/office/drawing/2014/main" id="{00000000-0008-0000-0F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214313</xdr:colOff>
      <xdr:row>30</xdr:row>
      <xdr:rowOff>95250</xdr:rowOff>
    </xdr:from>
    <xdr:to>
      <xdr:col>1</xdr:col>
      <xdr:colOff>952500</xdr:colOff>
      <xdr:row>39</xdr:row>
      <xdr:rowOff>23813</xdr:rowOff>
    </xdr:to>
    <xdr:sp macro="" textlink="">
      <xdr:nvSpPr>
        <xdr:cNvPr id="30" name="Flecha curvada hacia la izquierda 29">
          <a:hlinkClick xmlns:r="http://schemas.openxmlformats.org/officeDocument/2006/relationships" r:id="rId28"/>
          <a:extLst>
            <a:ext uri="{FF2B5EF4-FFF2-40B4-BE49-F238E27FC236}">
              <a16:creationId xmlns:a16="http://schemas.microsoft.com/office/drawing/2014/main" id="{00000000-0008-0000-0F00-00001E000000}"/>
            </a:ext>
          </a:extLst>
        </xdr:cNvPr>
        <xdr:cNvSpPr/>
      </xdr:nvSpPr>
      <xdr:spPr>
        <a:xfrm>
          <a:off x="214313" y="42052875"/>
          <a:ext cx="1762125" cy="1643063"/>
        </a:xfrm>
        <a:prstGeom prst="curvedLeftArrow">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12</xdr:col>
      <xdr:colOff>435428</xdr:colOff>
      <xdr:row>3</xdr:row>
      <xdr:rowOff>95250</xdr:rowOff>
    </xdr:from>
    <xdr:to>
      <xdr:col>12</xdr:col>
      <xdr:colOff>3592284</xdr:colOff>
      <xdr:row>3</xdr:row>
      <xdr:rowOff>1428750</xdr:rowOff>
    </xdr:to>
    <xdr:graphicFrame macro="">
      <xdr:nvGraphicFramePr>
        <xdr:cNvPr id="3" name="Gráfico 2">
          <a:extLst>
            <a:ext uri="{FF2B5EF4-FFF2-40B4-BE49-F238E27FC236}">
              <a16:creationId xmlns:a16="http://schemas.microsoft.com/office/drawing/2014/main" id="{00000000-0008-0000-1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421821</xdr:colOff>
      <xdr:row>4</xdr:row>
      <xdr:rowOff>108858</xdr:rowOff>
    </xdr:from>
    <xdr:to>
      <xdr:col>12</xdr:col>
      <xdr:colOff>3578677</xdr:colOff>
      <xdr:row>4</xdr:row>
      <xdr:rowOff>1442358</xdr:rowOff>
    </xdr:to>
    <xdr:graphicFrame macro="">
      <xdr:nvGraphicFramePr>
        <xdr:cNvPr id="4" name="Gráfico 3">
          <a:extLst>
            <a:ext uri="{FF2B5EF4-FFF2-40B4-BE49-F238E27FC236}">
              <a16:creationId xmlns:a16="http://schemas.microsoft.com/office/drawing/2014/main" id="{00000000-0008-0000-11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400050</xdr:colOff>
      <xdr:row>5</xdr:row>
      <xdr:rowOff>114300</xdr:rowOff>
    </xdr:from>
    <xdr:to>
      <xdr:col>12</xdr:col>
      <xdr:colOff>3556906</xdr:colOff>
      <xdr:row>5</xdr:row>
      <xdr:rowOff>1447800</xdr:rowOff>
    </xdr:to>
    <xdr:graphicFrame macro="">
      <xdr:nvGraphicFramePr>
        <xdr:cNvPr id="5" name="Gráfico 4">
          <a:extLst>
            <a:ext uri="{FF2B5EF4-FFF2-40B4-BE49-F238E27FC236}">
              <a16:creationId xmlns:a16="http://schemas.microsoft.com/office/drawing/2014/main" id="{00000000-0008-0000-11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357188</xdr:colOff>
      <xdr:row>6</xdr:row>
      <xdr:rowOff>95250</xdr:rowOff>
    </xdr:from>
    <xdr:to>
      <xdr:col>12</xdr:col>
      <xdr:colOff>3514044</xdr:colOff>
      <xdr:row>6</xdr:row>
      <xdr:rowOff>1428750</xdr:rowOff>
    </xdr:to>
    <xdr:graphicFrame macro="">
      <xdr:nvGraphicFramePr>
        <xdr:cNvPr id="6" name="Gráfico 5">
          <a:extLst>
            <a:ext uri="{FF2B5EF4-FFF2-40B4-BE49-F238E27FC236}">
              <a16:creationId xmlns:a16="http://schemas.microsoft.com/office/drawing/2014/main" id="{00000000-0008-0000-1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381000</xdr:colOff>
      <xdr:row>7</xdr:row>
      <xdr:rowOff>95250</xdr:rowOff>
    </xdr:from>
    <xdr:to>
      <xdr:col>12</xdr:col>
      <xdr:colOff>3537856</xdr:colOff>
      <xdr:row>7</xdr:row>
      <xdr:rowOff>1428750</xdr:rowOff>
    </xdr:to>
    <xdr:graphicFrame macro="">
      <xdr:nvGraphicFramePr>
        <xdr:cNvPr id="7" name="Gráfico 6">
          <a:extLst>
            <a:ext uri="{FF2B5EF4-FFF2-40B4-BE49-F238E27FC236}">
              <a16:creationId xmlns:a16="http://schemas.microsoft.com/office/drawing/2014/main" id="{00000000-0008-0000-1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333375</xdr:colOff>
      <xdr:row>8</xdr:row>
      <xdr:rowOff>95250</xdr:rowOff>
    </xdr:from>
    <xdr:to>
      <xdr:col>12</xdr:col>
      <xdr:colOff>3490231</xdr:colOff>
      <xdr:row>8</xdr:row>
      <xdr:rowOff>1428750</xdr:rowOff>
    </xdr:to>
    <xdr:graphicFrame macro="">
      <xdr:nvGraphicFramePr>
        <xdr:cNvPr id="8" name="Gráfico 7">
          <a:extLst>
            <a:ext uri="{FF2B5EF4-FFF2-40B4-BE49-F238E27FC236}">
              <a16:creationId xmlns:a16="http://schemas.microsoft.com/office/drawing/2014/main" id="{00000000-0008-0000-11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285750</xdr:colOff>
      <xdr:row>9</xdr:row>
      <xdr:rowOff>71437</xdr:rowOff>
    </xdr:from>
    <xdr:to>
      <xdr:col>12</xdr:col>
      <xdr:colOff>3442606</xdr:colOff>
      <xdr:row>9</xdr:row>
      <xdr:rowOff>1404937</xdr:rowOff>
    </xdr:to>
    <xdr:graphicFrame macro="">
      <xdr:nvGraphicFramePr>
        <xdr:cNvPr id="9" name="Gráfico 8">
          <a:extLst>
            <a:ext uri="{FF2B5EF4-FFF2-40B4-BE49-F238E27FC236}">
              <a16:creationId xmlns:a16="http://schemas.microsoft.com/office/drawing/2014/main" id="{00000000-0008-0000-11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285750</xdr:colOff>
      <xdr:row>10</xdr:row>
      <xdr:rowOff>95250</xdr:rowOff>
    </xdr:from>
    <xdr:to>
      <xdr:col>12</xdr:col>
      <xdr:colOff>3442606</xdr:colOff>
      <xdr:row>10</xdr:row>
      <xdr:rowOff>1428750</xdr:rowOff>
    </xdr:to>
    <xdr:graphicFrame macro="">
      <xdr:nvGraphicFramePr>
        <xdr:cNvPr id="10" name="Gráfico 9">
          <a:extLst>
            <a:ext uri="{FF2B5EF4-FFF2-40B4-BE49-F238E27FC236}">
              <a16:creationId xmlns:a16="http://schemas.microsoft.com/office/drawing/2014/main" id="{00000000-0008-0000-11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309562</xdr:colOff>
      <xdr:row>11</xdr:row>
      <xdr:rowOff>71438</xdr:rowOff>
    </xdr:from>
    <xdr:to>
      <xdr:col>12</xdr:col>
      <xdr:colOff>3466418</xdr:colOff>
      <xdr:row>11</xdr:row>
      <xdr:rowOff>1404938</xdr:rowOff>
    </xdr:to>
    <xdr:graphicFrame macro="">
      <xdr:nvGraphicFramePr>
        <xdr:cNvPr id="11" name="Gráfico 10">
          <a:extLst>
            <a:ext uri="{FF2B5EF4-FFF2-40B4-BE49-F238E27FC236}">
              <a16:creationId xmlns:a16="http://schemas.microsoft.com/office/drawing/2014/main" id="{00000000-0008-0000-11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xdr:col>
      <xdr:colOff>309562</xdr:colOff>
      <xdr:row>12</xdr:row>
      <xdr:rowOff>95250</xdr:rowOff>
    </xdr:from>
    <xdr:to>
      <xdr:col>12</xdr:col>
      <xdr:colOff>3466418</xdr:colOff>
      <xdr:row>12</xdr:row>
      <xdr:rowOff>1428750</xdr:rowOff>
    </xdr:to>
    <xdr:graphicFrame macro="">
      <xdr:nvGraphicFramePr>
        <xdr:cNvPr id="12" name="Gráfico 11">
          <a:extLst>
            <a:ext uri="{FF2B5EF4-FFF2-40B4-BE49-F238E27FC236}">
              <a16:creationId xmlns:a16="http://schemas.microsoft.com/office/drawing/2014/main" id="{00000000-0008-0000-11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xdr:col>
      <xdr:colOff>333375</xdr:colOff>
      <xdr:row>13</xdr:row>
      <xdr:rowOff>95250</xdr:rowOff>
    </xdr:from>
    <xdr:to>
      <xdr:col>12</xdr:col>
      <xdr:colOff>3490231</xdr:colOff>
      <xdr:row>13</xdr:row>
      <xdr:rowOff>1428750</xdr:rowOff>
    </xdr:to>
    <xdr:graphicFrame macro="">
      <xdr:nvGraphicFramePr>
        <xdr:cNvPr id="13" name="Gráfico 12">
          <a:extLst>
            <a:ext uri="{FF2B5EF4-FFF2-40B4-BE49-F238E27FC236}">
              <a16:creationId xmlns:a16="http://schemas.microsoft.com/office/drawing/2014/main" id="{00000000-0008-0000-11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357187</xdr:colOff>
      <xdr:row>14</xdr:row>
      <xdr:rowOff>119063</xdr:rowOff>
    </xdr:from>
    <xdr:to>
      <xdr:col>12</xdr:col>
      <xdr:colOff>3514043</xdr:colOff>
      <xdr:row>14</xdr:row>
      <xdr:rowOff>1452563</xdr:rowOff>
    </xdr:to>
    <xdr:graphicFrame macro="">
      <xdr:nvGraphicFramePr>
        <xdr:cNvPr id="14" name="Gráfico 13">
          <a:extLst>
            <a:ext uri="{FF2B5EF4-FFF2-40B4-BE49-F238E27FC236}">
              <a16:creationId xmlns:a16="http://schemas.microsoft.com/office/drawing/2014/main" id="{00000000-0008-0000-11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12</xdr:col>
      <xdr:colOff>404812</xdr:colOff>
      <xdr:row>15</xdr:row>
      <xdr:rowOff>95250</xdr:rowOff>
    </xdr:from>
    <xdr:to>
      <xdr:col>12</xdr:col>
      <xdr:colOff>3561668</xdr:colOff>
      <xdr:row>15</xdr:row>
      <xdr:rowOff>1428750</xdr:rowOff>
    </xdr:to>
    <xdr:graphicFrame macro="">
      <xdr:nvGraphicFramePr>
        <xdr:cNvPr id="15" name="Gráfico 14">
          <a:extLst>
            <a:ext uri="{FF2B5EF4-FFF2-40B4-BE49-F238E27FC236}">
              <a16:creationId xmlns:a16="http://schemas.microsoft.com/office/drawing/2014/main" id="{00000000-0008-0000-11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xdr:col>
      <xdr:colOff>404813</xdr:colOff>
      <xdr:row>16</xdr:row>
      <xdr:rowOff>95250</xdr:rowOff>
    </xdr:from>
    <xdr:to>
      <xdr:col>12</xdr:col>
      <xdr:colOff>3561669</xdr:colOff>
      <xdr:row>16</xdr:row>
      <xdr:rowOff>1428750</xdr:rowOff>
    </xdr:to>
    <xdr:graphicFrame macro="">
      <xdr:nvGraphicFramePr>
        <xdr:cNvPr id="16" name="Gráfico 15">
          <a:extLst>
            <a:ext uri="{FF2B5EF4-FFF2-40B4-BE49-F238E27FC236}">
              <a16:creationId xmlns:a16="http://schemas.microsoft.com/office/drawing/2014/main" id="{00000000-0008-0000-11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428625</xdr:colOff>
      <xdr:row>17</xdr:row>
      <xdr:rowOff>119063</xdr:rowOff>
    </xdr:from>
    <xdr:to>
      <xdr:col>12</xdr:col>
      <xdr:colOff>3585481</xdr:colOff>
      <xdr:row>17</xdr:row>
      <xdr:rowOff>1452563</xdr:rowOff>
    </xdr:to>
    <xdr:graphicFrame macro="">
      <xdr:nvGraphicFramePr>
        <xdr:cNvPr id="17" name="Gráfico 16">
          <a:extLst>
            <a:ext uri="{FF2B5EF4-FFF2-40B4-BE49-F238E27FC236}">
              <a16:creationId xmlns:a16="http://schemas.microsoft.com/office/drawing/2014/main" id="{00000000-0008-0000-11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12</xdr:col>
      <xdr:colOff>476250</xdr:colOff>
      <xdr:row>18</xdr:row>
      <xdr:rowOff>95250</xdr:rowOff>
    </xdr:from>
    <xdr:to>
      <xdr:col>12</xdr:col>
      <xdr:colOff>3633106</xdr:colOff>
      <xdr:row>18</xdr:row>
      <xdr:rowOff>1428750</xdr:rowOff>
    </xdr:to>
    <xdr:graphicFrame macro="">
      <xdr:nvGraphicFramePr>
        <xdr:cNvPr id="18" name="Gráfico 17">
          <a:extLst>
            <a:ext uri="{FF2B5EF4-FFF2-40B4-BE49-F238E27FC236}">
              <a16:creationId xmlns:a16="http://schemas.microsoft.com/office/drawing/2014/main" id="{00000000-0008-0000-11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12</xdr:col>
      <xdr:colOff>500063</xdr:colOff>
      <xdr:row>19</xdr:row>
      <xdr:rowOff>71438</xdr:rowOff>
    </xdr:from>
    <xdr:to>
      <xdr:col>12</xdr:col>
      <xdr:colOff>3656919</xdr:colOff>
      <xdr:row>19</xdr:row>
      <xdr:rowOff>1404938</xdr:rowOff>
    </xdr:to>
    <xdr:graphicFrame macro="">
      <xdr:nvGraphicFramePr>
        <xdr:cNvPr id="19" name="Gráfico 18">
          <a:extLst>
            <a:ext uri="{FF2B5EF4-FFF2-40B4-BE49-F238E27FC236}">
              <a16:creationId xmlns:a16="http://schemas.microsoft.com/office/drawing/2014/main" id="{00000000-0008-0000-11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12</xdr:col>
      <xdr:colOff>500062</xdr:colOff>
      <xdr:row>20</xdr:row>
      <xdr:rowOff>95250</xdr:rowOff>
    </xdr:from>
    <xdr:to>
      <xdr:col>12</xdr:col>
      <xdr:colOff>3656918</xdr:colOff>
      <xdr:row>20</xdr:row>
      <xdr:rowOff>1428750</xdr:rowOff>
    </xdr:to>
    <xdr:graphicFrame macro="">
      <xdr:nvGraphicFramePr>
        <xdr:cNvPr id="20" name="Gráfico 19">
          <a:extLst>
            <a:ext uri="{FF2B5EF4-FFF2-40B4-BE49-F238E27FC236}">
              <a16:creationId xmlns:a16="http://schemas.microsoft.com/office/drawing/2014/main" id="{00000000-0008-0000-11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12</xdr:col>
      <xdr:colOff>476250</xdr:colOff>
      <xdr:row>21</xdr:row>
      <xdr:rowOff>119062</xdr:rowOff>
    </xdr:from>
    <xdr:to>
      <xdr:col>12</xdr:col>
      <xdr:colOff>3633106</xdr:colOff>
      <xdr:row>21</xdr:row>
      <xdr:rowOff>1452562</xdr:rowOff>
    </xdr:to>
    <xdr:graphicFrame macro="">
      <xdr:nvGraphicFramePr>
        <xdr:cNvPr id="21" name="Gráfico 20">
          <a:extLst>
            <a:ext uri="{FF2B5EF4-FFF2-40B4-BE49-F238E27FC236}">
              <a16:creationId xmlns:a16="http://schemas.microsoft.com/office/drawing/2014/main" id="{00000000-0008-0000-11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12</xdr:col>
      <xdr:colOff>476250</xdr:colOff>
      <xdr:row>22</xdr:row>
      <xdr:rowOff>95250</xdr:rowOff>
    </xdr:from>
    <xdr:to>
      <xdr:col>12</xdr:col>
      <xdr:colOff>3633106</xdr:colOff>
      <xdr:row>22</xdr:row>
      <xdr:rowOff>1428750</xdr:rowOff>
    </xdr:to>
    <xdr:graphicFrame macro="">
      <xdr:nvGraphicFramePr>
        <xdr:cNvPr id="22" name="Gráfico 21">
          <a:extLst>
            <a:ext uri="{FF2B5EF4-FFF2-40B4-BE49-F238E27FC236}">
              <a16:creationId xmlns:a16="http://schemas.microsoft.com/office/drawing/2014/main" id="{00000000-0008-0000-11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12</xdr:col>
      <xdr:colOff>500062</xdr:colOff>
      <xdr:row>23</xdr:row>
      <xdr:rowOff>119062</xdr:rowOff>
    </xdr:from>
    <xdr:to>
      <xdr:col>12</xdr:col>
      <xdr:colOff>3656918</xdr:colOff>
      <xdr:row>23</xdr:row>
      <xdr:rowOff>1452562</xdr:rowOff>
    </xdr:to>
    <xdr:graphicFrame macro="">
      <xdr:nvGraphicFramePr>
        <xdr:cNvPr id="23" name="Gráfico 22">
          <a:extLst>
            <a:ext uri="{FF2B5EF4-FFF2-40B4-BE49-F238E27FC236}">
              <a16:creationId xmlns:a16="http://schemas.microsoft.com/office/drawing/2014/main" id="{00000000-0008-0000-11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12</xdr:col>
      <xdr:colOff>476250</xdr:colOff>
      <xdr:row>24</xdr:row>
      <xdr:rowOff>95249</xdr:rowOff>
    </xdr:from>
    <xdr:to>
      <xdr:col>12</xdr:col>
      <xdr:colOff>3633106</xdr:colOff>
      <xdr:row>24</xdr:row>
      <xdr:rowOff>1428749</xdr:rowOff>
    </xdr:to>
    <xdr:graphicFrame macro="">
      <xdr:nvGraphicFramePr>
        <xdr:cNvPr id="24" name="Gráfico 23">
          <a:extLst>
            <a:ext uri="{FF2B5EF4-FFF2-40B4-BE49-F238E27FC236}">
              <a16:creationId xmlns:a16="http://schemas.microsoft.com/office/drawing/2014/main" id="{00000000-0008-0000-11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12</xdr:col>
      <xdr:colOff>476250</xdr:colOff>
      <xdr:row>25</xdr:row>
      <xdr:rowOff>119063</xdr:rowOff>
    </xdr:from>
    <xdr:to>
      <xdr:col>12</xdr:col>
      <xdr:colOff>3633106</xdr:colOff>
      <xdr:row>25</xdr:row>
      <xdr:rowOff>1452563</xdr:rowOff>
    </xdr:to>
    <xdr:graphicFrame macro="">
      <xdr:nvGraphicFramePr>
        <xdr:cNvPr id="25" name="Gráfico 24">
          <a:extLst>
            <a:ext uri="{FF2B5EF4-FFF2-40B4-BE49-F238E27FC236}">
              <a16:creationId xmlns:a16="http://schemas.microsoft.com/office/drawing/2014/main" id="{00000000-0008-0000-11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12</xdr:col>
      <xdr:colOff>476250</xdr:colOff>
      <xdr:row>26</xdr:row>
      <xdr:rowOff>119062</xdr:rowOff>
    </xdr:from>
    <xdr:to>
      <xdr:col>12</xdr:col>
      <xdr:colOff>3633106</xdr:colOff>
      <xdr:row>26</xdr:row>
      <xdr:rowOff>1452562</xdr:rowOff>
    </xdr:to>
    <xdr:graphicFrame macro="">
      <xdr:nvGraphicFramePr>
        <xdr:cNvPr id="26" name="Gráfico 25">
          <a:extLst>
            <a:ext uri="{FF2B5EF4-FFF2-40B4-BE49-F238E27FC236}">
              <a16:creationId xmlns:a16="http://schemas.microsoft.com/office/drawing/2014/main" id="{00000000-0008-0000-11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12</xdr:col>
      <xdr:colOff>476250</xdr:colOff>
      <xdr:row>27</xdr:row>
      <xdr:rowOff>95250</xdr:rowOff>
    </xdr:from>
    <xdr:to>
      <xdr:col>12</xdr:col>
      <xdr:colOff>3633106</xdr:colOff>
      <xdr:row>27</xdr:row>
      <xdr:rowOff>1428750</xdr:rowOff>
    </xdr:to>
    <xdr:graphicFrame macro="">
      <xdr:nvGraphicFramePr>
        <xdr:cNvPr id="27" name="Gráfico 26">
          <a:extLst>
            <a:ext uri="{FF2B5EF4-FFF2-40B4-BE49-F238E27FC236}">
              <a16:creationId xmlns:a16="http://schemas.microsoft.com/office/drawing/2014/main" id="{00000000-0008-0000-11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12</xdr:col>
      <xdr:colOff>523875</xdr:colOff>
      <xdr:row>29</xdr:row>
      <xdr:rowOff>71437</xdr:rowOff>
    </xdr:from>
    <xdr:to>
      <xdr:col>12</xdr:col>
      <xdr:colOff>3680731</xdr:colOff>
      <xdr:row>29</xdr:row>
      <xdr:rowOff>1404937</xdr:rowOff>
    </xdr:to>
    <xdr:graphicFrame macro="">
      <xdr:nvGraphicFramePr>
        <xdr:cNvPr id="28" name="Gráfico 27">
          <a:extLst>
            <a:ext uri="{FF2B5EF4-FFF2-40B4-BE49-F238E27FC236}">
              <a16:creationId xmlns:a16="http://schemas.microsoft.com/office/drawing/2014/main" id="{00000000-0008-0000-11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12</xdr:col>
      <xdr:colOff>523875</xdr:colOff>
      <xdr:row>30</xdr:row>
      <xdr:rowOff>71438</xdr:rowOff>
    </xdr:from>
    <xdr:to>
      <xdr:col>12</xdr:col>
      <xdr:colOff>3680731</xdr:colOff>
      <xdr:row>30</xdr:row>
      <xdr:rowOff>1404938</xdr:rowOff>
    </xdr:to>
    <xdr:graphicFrame macro="">
      <xdr:nvGraphicFramePr>
        <xdr:cNvPr id="29" name="Gráfico 28">
          <a:extLst>
            <a:ext uri="{FF2B5EF4-FFF2-40B4-BE49-F238E27FC236}">
              <a16:creationId xmlns:a16="http://schemas.microsoft.com/office/drawing/2014/main" id="{00000000-0008-0000-11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166688</xdr:colOff>
      <xdr:row>31</xdr:row>
      <xdr:rowOff>95250</xdr:rowOff>
    </xdr:from>
    <xdr:to>
      <xdr:col>1</xdr:col>
      <xdr:colOff>904875</xdr:colOff>
      <xdr:row>40</xdr:row>
      <xdr:rowOff>23813</xdr:rowOff>
    </xdr:to>
    <xdr:sp macro="" textlink="">
      <xdr:nvSpPr>
        <xdr:cNvPr id="30" name="Flecha curvada hacia la izquierda 29">
          <a:hlinkClick xmlns:r="http://schemas.openxmlformats.org/officeDocument/2006/relationships" r:id="rId28"/>
          <a:extLst>
            <a:ext uri="{FF2B5EF4-FFF2-40B4-BE49-F238E27FC236}">
              <a16:creationId xmlns:a16="http://schemas.microsoft.com/office/drawing/2014/main" id="{00000000-0008-0000-1100-00001E000000}"/>
            </a:ext>
          </a:extLst>
        </xdr:cNvPr>
        <xdr:cNvSpPr/>
      </xdr:nvSpPr>
      <xdr:spPr>
        <a:xfrm>
          <a:off x="166688" y="42052875"/>
          <a:ext cx="1762125" cy="1643063"/>
        </a:xfrm>
        <a:prstGeom prst="curvedLeftArrow">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12</xdr:col>
      <xdr:colOff>457200</xdr:colOff>
      <xdr:row>28</xdr:row>
      <xdr:rowOff>76200</xdr:rowOff>
    </xdr:from>
    <xdr:to>
      <xdr:col>12</xdr:col>
      <xdr:colOff>3614056</xdr:colOff>
      <xdr:row>28</xdr:row>
      <xdr:rowOff>1409700</xdr:rowOff>
    </xdr:to>
    <xdr:graphicFrame macro="">
      <xdr:nvGraphicFramePr>
        <xdr:cNvPr id="31" name="Gráfico 30">
          <a:extLst>
            <a:ext uri="{FF2B5EF4-FFF2-40B4-BE49-F238E27FC236}">
              <a16:creationId xmlns:a16="http://schemas.microsoft.com/office/drawing/2014/main" id="{00000000-0008-0000-1100-00001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12</xdr:col>
      <xdr:colOff>435428</xdr:colOff>
      <xdr:row>3</xdr:row>
      <xdr:rowOff>95250</xdr:rowOff>
    </xdr:from>
    <xdr:to>
      <xdr:col>12</xdr:col>
      <xdr:colOff>3592284</xdr:colOff>
      <xdr:row>3</xdr:row>
      <xdr:rowOff>1428750</xdr:rowOff>
    </xdr:to>
    <xdr:graphicFrame macro="">
      <xdr:nvGraphicFramePr>
        <xdr:cNvPr id="3" name="Gráfico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421821</xdr:colOff>
      <xdr:row>4</xdr:row>
      <xdr:rowOff>108858</xdr:rowOff>
    </xdr:from>
    <xdr:to>
      <xdr:col>12</xdr:col>
      <xdr:colOff>3578677</xdr:colOff>
      <xdr:row>4</xdr:row>
      <xdr:rowOff>1442358</xdr:rowOff>
    </xdr:to>
    <xdr:graphicFrame macro="">
      <xdr:nvGraphicFramePr>
        <xdr:cNvPr id="4" name="Gráfico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400050</xdr:colOff>
      <xdr:row>5</xdr:row>
      <xdr:rowOff>114300</xdr:rowOff>
    </xdr:from>
    <xdr:to>
      <xdr:col>12</xdr:col>
      <xdr:colOff>3556906</xdr:colOff>
      <xdr:row>5</xdr:row>
      <xdr:rowOff>1447800</xdr:rowOff>
    </xdr:to>
    <xdr:graphicFrame macro="">
      <xdr:nvGraphicFramePr>
        <xdr:cNvPr id="5" name="Gráfico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357188</xdr:colOff>
      <xdr:row>6</xdr:row>
      <xdr:rowOff>95250</xdr:rowOff>
    </xdr:from>
    <xdr:to>
      <xdr:col>12</xdr:col>
      <xdr:colOff>3514044</xdr:colOff>
      <xdr:row>6</xdr:row>
      <xdr:rowOff>1428750</xdr:rowOff>
    </xdr:to>
    <xdr:graphicFrame macro="">
      <xdr:nvGraphicFramePr>
        <xdr:cNvPr id="6" name="Gráfico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381000</xdr:colOff>
      <xdr:row>7</xdr:row>
      <xdr:rowOff>95250</xdr:rowOff>
    </xdr:from>
    <xdr:to>
      <xdr:col>12</xdr:col>
      <xdr:colOff>3537856</xdr:colOff>
      <xdr:row>7</xdr:row>
      <xdr:rowOff>1428750</xdr:rowOff>
    </xdr:to>
    <xdr:graphicFrame macro="">
      <xdr:nvGraphicFramePr>
        <xdr:cNvPr id="7" name="Gráfico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333375</xdr:colOff>
      <xdr:row>8</xdr:row>
      <xdr:rowOff>95250</xdr:rowOff>
    </xdr:from>
    <xdr:to>
      <xdr:col>12</xdr:col>
      <xdr:colOff>3490231</xdr:colOff>
      <xdr:row>8</xdr:row>
      <xdr:rowOff>1428750</xdr:rowOff>
    </xdr:to>
    <xdr:graphicFrame macro="">
      <xdr:nvGraphicFramePr>
        <xdr:cNvPr id="8" name="Gráfico 7">
          <a:extLst>
            <a:ext uri="{FF2B5EF4-FFF2-40B4-BE49-F238E27FC236}">
              <a16:creationId xmlns:a16="http://schemas.microsoft.com/office/drawing/2014/main" id="{00000000-0008-0000-0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285750</xdr:colOff>
      <xdr:row>9</xdr:row>
      <xdr:rowOff>71437</xdr:rowOff>
    </xdr:from>
    <xdr:to>
      <xdr:col>12</xdr:col>
      <xdr:colOff>3442606</xdr:colOff>
      <xdr:row>9</xdr:row>
      <xdr:rowOff>1404937</xdr:rowOff>
    </xdr:to>
    <xdr:graphicFrame macro="">
      <xdr:nvGraphicFramePr>
        <xdr:cNvPr id="9" name="Gráfico 8">
          <a:extLst>
            <a:ext uri="{FF2B5EF4-FFF2-40B4-BE49-F238E27FC236}">
              <a16:creationId xmlns:a16="http://schemas.microsoft.com/office/drawing/2014/main" id="{00000000-0008-0000-07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285750</xdr:colOff>
      <xdr:row>10</xdr:row>
      <xdr:rowOff>95250</xdr:rowOff>
    </xdr:from>
    <xdr:to>
      <xdr:col>12</xdr:col>
      <xdr:colOff>3442606</xdr:colOff>
      <xdr:row>10</xdr:row>
      <xdr:rowOff>1428750</xdr:rowOff>
    </xdr:to>
    <xdr:graphicFrame macro="">
      <xdr:nvGraphicFramePr>
        <xdr:cNvPr id="10" name="Gráfico 9">
          <a:extLst>
            <a:ext uri="{FF2B5EF4-FFF2-40B4-BE49-F238E27FC236}">
              <a16:creationId xmlns:a16="http://schemas.microsoft.com/office/drawing/2014/main" id="{00000000-0008-0000-07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309562</xdr:colOff>
      <xdr:row>11</xdr:row>
      <xdr:rowOff>71438</xdr:rowOff>
    </xdr:from>
    <xdr:to>
      <xdr:col>12</xdr:col>
      <xdr:colOff>3466418</xdr:colOff>
      <xdr:row>11</xdr:row>
      <xdr:rowOff>1404938</xdr:rowOff>
    </xdr:to>
    <xdr:graphicFrame macro="">
      <xdr:nvGraphicFramePr>
        <xdr:cNvPr id="11" name="Gráfico 10">
          <a:extLst>
            <a:ext uri="{FF2B5EF4-FFF2-40B4-BE49-F238E27FC236}">
              <a16:creationId xmlns:a16="http://schemas.microsoft.com/office/drawing/2014/main" id="{00000000-0008-0000-07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xdr:col>
      <xdr:colOff>309562</xdr:colOff>
      <xdr:row>12</xdr:row>
      <xdr:rowOff>95250</xdr:rowOff>
    </xdr:from>
    <xdr:to>
      <xdr:col>12</xdr:col>
      <xdr:colOff>3466418</xdr:colOff>
      <xdr:row>12</xdr:row>
      <xdr:rowOff>1428750</xdr:rowOff>
    </xdr:to>
    <xdr:graphicFrame macro="">
      <xdr:nvGraphicFramePr>
        <xdr:cNvPr id="12" name="Gráfico 11">
          <a:extLst>
            <a:ext uri="{FF2B5EF4-FFF2-40B4-BE49-F238E27FC236}">
              <a16:creationId xmlns:a16="http://schemas.microsoft.com/office/drawing/2014/main" id="{00000000-0008-0000-07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xdr:col>
      <xdr:colOff>333375</xdr:colOff>
      <xdr:row>13</xdr:row>
      <xdr:rowOff>95250</xdr:rowOff>
    </xdr:from>
    <xdr:to>
      <xdr:col>12</xdr:col>
      <xdr:colOff>3490231</xdr:colOff>
      <xdr:row>13</xdr:row>
      <xdr:rowOff>1428750</xdr:rowOff>
    </xdr:to>
    <xdr:graphicFrame macro="">
      <xdr:nvGraphicFramePr>
        <xdr:cNvPr id="13" name="Gráfico 12">
          <a:extLst>
            <a:ext uri="{FF2B5EF4-FFF2-40B4-BE49-F238E27FC236}">
              <a16:creationId xmlns:a16="http://schemas.microsoft.com/office/drawing/2014/main" id="{00000000-0008-0000-07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357187</xdr:colOff>
      <xdr:row>14</xdr:row>
      <xdr:rowOff>119063</xdr:rowOff>
    </xdr:from>
    <xdr:to>
      <xdr:col>12</xdr:col>
      <xdr:colOff>3514043</xdr:colOff>
      <xdr:row>14</xdr:row>
      <xdr:rowOff>1452563</xdr:rowOff>
    </xdr:to>
    <xdr:graphicFrame macro="">
      <xdr:nvGraphicFramePr>
        <xdr:cNvPr id="14" name="Gráfico 13">
          <a:extLst>
            <a:ext uri="{FF2B5EF4-FFF2-40B4-BE49-F238E27FC236}">
              <a16:creationId xmlns:a16="http://schemas.microsoft.com/office/drawing/2014/main" id="{00000000-0008-0000-07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12</xdr:col>
      <xdr:colOff>404812</xdr:colOff>
      <xdr:row>15</xdr:row>
      <xdr:rowOff>95250</xdr:rowOff>
    </xdr:from>
    <xdr:to>
      <xdr:col>12</xdr:col>
      <xdr:colOff>3561668</xdr:colOff>
      <xdr:row>15</xdr:row>
      <xdr:rowOff>1428750</xdr:rowOff>
    </xdr:to>
    <xdr:graphicFrame macro="">
      <xdr:nvGraphicFramePr>
        <xdr:cNvPr id="15" name="Gráfico 14">
          <a:extLst>
            <a:ext uri="{FF2B5EF4-FFF2-40B4-BE49-F238E27FC236}">
              <a16:creationId xmlns:a16="http://schemas.microsoft.com/office/drawing/2014/main" id="{00000000-0008-0000-07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xdr:col>
      <xdr:colOff>404813</xdr:colOff>
      <xdr:row>16</xdr:row>
      <xdr:rowOff>95250</xdr:rowOff>
    </xdr:from>
    <xdr:to>
      <xdr:col>12</xdr:col>
      <xdr:colOff>3561669</xdr:colOff>
      <xdr:row>16</xdr:row>
      <xdr:rowOff>1428750</xdr:rowOff>
    </xdr:to>
    <xdr:graphicFrame macro="">
      <xdr:nvGraphicFramePr>
        <xdr:cNvPr id="16" name="Gráfico 15">
          <a:extLst>
            <a:ext uri="{FF2B5EF4-FFF2-40B4-BE49-F238E27FC236}">
              <a16:creationId xmlns:a16="http://schemas.microsoft.com/office/drawing/2014/main" id="{00000000-0008-0000-07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428625</xdr:colOff>
      <xdr:row>17</xdr:row>
      <xdr:rowOff>119063</xdr:rowOff>
    </xdr:from>
    <xdr:to>
      <xdr:col>12</xdr:col>
      <xdr:colOff>3585481</xdr:colOff>
      <xdr:row>17</xdr:row>
      <xdr:rowOff>1452563</xdr:rowOff>
    </xdr:to>
    <xdr:graphicFrame macro="">
      <xdr:nvGraphicFramePr>
        <xdr:cNvPr id="17" name="Gráfico 16">
          <a:extLst>
            <a:ext uri="{FF2B5EF4-FFF2-40B4-BE49-F238E27FC236}">
              <a16:creationId xmlns:a16="http://schemas.microsoft.com/office/drawing/2014/main" id="{00000000-0008-0000-07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12</xdr:col>
      <xdr:colOff>476250</xdr:colOff>
      <xdr:row>18</xdr:row>
      <xdr:rowOff>95250</xdr:rowOff>
    </xdr:from>
    <xdr:to>
      <xdr:col>12</xdr:col>
      <xdr:colOff>3633106</xdr:colOff>
      <xdr:row>18</xdr:row>
      <xdr:rowOff>1428750</xdr:rowOff>
    </xdr:to>
    <xdr:graphicFrame macro="">
      <xdr:nvGraphicFramePr>
        <xdr:cNvPr id="18" name="Gráfico 17">
          <a:extLst>
            <a:ext uri="{FF2B5EF4-FFF2-40B4-BE49-F238E27FC236}">
              <a16:creationId xmlns:a16="http://schemas.microsoft.com/office/drawing/2014/main" id="{00000000-0008-0000-07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12</xdr:col>
      <xdr:colOff>500063</xdr:colOff>
      <xdr:row>19</xdr:row>
      <xdr:rowOff>71438</xdr:rowOff>
    </xdr:from>
    <xdr:to>
      <xdr:col>12</xdr:col>
      <xdr:colOff>3656919</xdr:colOff>
      <xdr:row>19</xdr:row>
      <xdr:rowOff>1404938</xdr:rowOff>
    </xdr:to>
    <xdr:graphicFrame macro="">
      <xdr:nvGraphicFramePr>
        <xdr:cNvPr id="19" name="Gráfico 18">
          <a:extLst>
            <a:ext uri="{FF2B5EF4-FFF2-40B4-BE49-F238E27FC236}">
              <a16:creationId xmlns:a16="http://schemas.microsoft.com/office/drawing/2014/main" id="{00000000-0008-0000-07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12</xdr:col>
      <xdr:colOff>500062</xdr:colOff>
      <xdr:row>20</xdr:row>
      <xdr:rowOff>95250</xdr:rowOff>
    </xdr:from>
    <xdr:to>
      <xdr:col>12</xdr:col>
      <xdr:colOff>3656918</xdr:colOff>
      <xdr:row>20</xdr:row>
      <xdr:rowOff>1428750</xdr:rowOff>
    </xdr:to>
    <xdr:graphicFrame macro="">
      <xdr:nvGraphicFramePr>
        <xdr:cNvPr id="20" name="Gráfico 19">
          <a:extLst>
            <a:ext uri="{FF2B5EF4-FFF2-40B4-BE49-F238E27FC236}">
              <a16:creationId xmlns:a16="http://schemas.microsoft.com/office/drawing/2014/main" id="{00000000-0008-0000-07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12</xdr:col>
      <xdr:colOff>476250</xdr:colOff>
      <xdr:row>21</xdr:row>
      <xdr:rowOff>119062</xdr:rowOff>
    </xdr:from>
    <xdr:to>
      <xdr:col>12</xdr:col>
      <xdr:colOff>3633106</xdr:colOff>
      <xdr:row>21</xdr:row>
      <xdr:rowOff>1452562</xdr:rowOff>
    </xdr:to>
    <xdr:graphicFrame macro="">
      <xdr:nvGraphicFramePr>
        <xdr:cNvPr id="21" name="Gráfico 20">
          <a:extLst>
            <a:ext uri="{FF2B5EF4-FFF2-40B4-BE49-F238E27FC236}">
              <a16:creationId xmlns:a16="http://schemas.microsoft.com/office/drawing/2014/main" id="{00000000-0008-0000-07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12</xdr:col>
      <xdr:colOff>476250</xdr:colOff>
      <xdr:row>22</xdr:row>
      <xdr:rowOff>95250</xdr:rowOff>
    </xdr:from>
    <xdr:to>
      <xdr:col>12</xdr:col>
      <xdr:colOff>3633106</xdr:colOff>
      <xdr:row>22</xdr:row>
      <xdr:rowOff>1428750</xdr:rowOff>
    </xdr:to>
    <xdr:graphicFrame macro="">
      <xdr:nvGraphicFramePr>
        <xdr:cNvPr id="22" name="Gráfico 21">
          <a:extLst>
            <a:ext uri="{FF2B5EF4-FFF2-40B4-BE49-F238E27FC236}">
              <a16:creationId xmlns:a16="http://schemas.microsoft.com/office/drawing/2014/main" id="{00000000-0008-0000-07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12</xdr:col>
      <xdr:colOff>500062</xdr:colOff>
      <xdr:row>23</xdr:row>
      <xdr:rowOff>119062</xdr:rowOff>
    </xdr:from>
    <xdr:to>
      <xdr:col>12</xdr:col>
      <xdr:colOff>3656918</xdr:colOff>
      <xdr:row>23</xdr:row>
      <xdr:rowOff>1452562</xdr:rowOff>
    </xdr:to>
    <xdr:graphicFrame macro="">
      <xdr:nvGraphicFramePr>
        <xdr:cNvPr id="23" name="Gráfico 22">
          <a:extLst>
            <a:ext uri="{FF2B5EF4-FFF2-40B4-BE49-F238E27FC236}">
              <a16:creationId xmlns:a16="http://schemas.microsoft.com/office/drawing/2014/main" id="{00000000-0008-0000-07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12</xdr:col>
      <xdr:colOff>476250</xdr:colOff>
      <xdr:row>24</xdr:row>
      <xdr:rowOff>95249</xdr:rowOff>
    </xdr:from>
    <xdr:to>
      <xdr:col>12</xdr:col>
      <xdr:colOff>3633106</xdr:colOff>
      <xdr:row>24</xdr:row>
      <xdr:rowOff>1428749</xdr:rowOff>
    </xdr:to>
    <xdr:graphicFrame macro="">
      <xdr:nvGraphicFramePr>
        <xdr:cNvPr id="24" name="Gráfico 23">
          <a:extLst>
            <a:ext uri="{FF2B5EF4-FFF2-40B4-BE49-F238E27FC236}">
              <a16:creationId xmlns:a16="http://schemas.microsoft.com/office/drawing/2014/main" id="{00000000-0008-0000-07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12</xdr:col>
      <xdr:colOff>476250</xdr:colOff>
      <xdr:row>25</xdr:row>
      <xdr:rowOff>119063</xdr:rowOff>
    </xdr:from>
    <xdr:to>
      <xdr:col>12</xdr:col>
      <xdr:colOff>3633106</xdr:colOff>
      <xdr:row>25</xdr:row>
      <xdr:rowOff>1452563</xdr:rowOff>
    </xdr:to>
    <xdr:graphicFrame macro="">
      <xdr:nvGraphicFramePr>
        <xdr:cNvPr id="25" name="Gráfico 24">
          <a:extLst>
            <a:ext uri="{FF2B5EF4-FFF2-40B4-BE49-F238E27FC236}">
              <a16:creationId xmlns:a16="http://schemas.microsoft.com/office/drawing/2014/main" id="{00000000-0008-0000-07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12</xdr:col>
      <xdr:colOff>476250</xdr:colOff>
      <xdr:row>26</xdr:row>
      <xdr:rowOff>119062</xdr:rowOff>
    </xdr:from>
    <xdr:to>
      <xdr:col>12</xdr:col>
      <xdr:colOff>3633106</xdr:colOff>
      <xdr:row>26</xdr:row>
      <xdr:rowOff>1452562</xdr:rowOff>
    </xdr:to>
    <xdr:graphicFrame macro="">
      <xdr:nvGraphicFramePr>
        <xdr:cNvPr id="26" name="Gráfico 25">
          <a:extLst>
            <a:ext uri="{FF2B5EF4-FFF2-40B4-BE49-F238E27FC236}">
              <a16:creationId xmlns:a16="http://schemas.microsoft.com/office/drawing/2014/main" id="{00000000-0008-0000-07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12</xdr:col>
      <xdr:colOff>476250</xdr:colOff>
      <xdr:row>27</xdr:row>
      <xdr:rowOff>95250</xdr:rowOff>
    </xdr:from>
    <xdr:to>
      <xdr:col>12</xdr:col>
      <xdr:colOff>3633106</xdr:colOff>
      <xdr:row>27</xdr:row>
      <xdr:rowOff>1428750</xdr:rowOff>
    </xdr:to>
    <xdr:graphicFrame macro="">
      <xdr:nvGraphicFramePr>
        <xdr:cNvPr id="27" name="Gráfico 26">
          <a:extLst>
            <a:ext uri="{FF2B5EF4-FFF2-40B4-BE49-F238E27FC236}">
              <a16:creationId xmlns:a16="http://schemas.microsoft.com/office/drawing/2014/main" id="{00000000-0008-0000-07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12</xdr:col>
      <xdr:colOff>523875</xdr:colOff>
      <xdr:row>28</xdr:row>
      <xdr:rowOff>71437</xdr:rowOff>
    </xdr:from>
    <xdr:to>
      <xdr:col>12</xdr:col>
      <xdr:colOff>3680731</xdr:colOff>
      <xdr:row>28</xdr:row>
      <xdr:rowOff>1404937</xdr:rowOff>
    </xdr:to>
    <xdr:graphicFrame macro="">
      <xdr:nvGraphicFramePr>
        <xdr:cNvPr id="28" name="Gráfico 27">
          <a:extLst>
            <a:ext uri="{FF2B5EF4-FFF2-40B4-BE49-F238E27FC236}">
              <a16:creationId xmlns:a16="http://schemas.microsoft.com/office/drawing/2014/main" id="{00000000-0008-0000-07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12</xdr:col>
      <xdr:colOff>523875</xdr:colOff>
      <xdr:row>29</xdr:row>
      <xdr:rowOff>71438</xdr:rowOff>
    </xdr:from>
    <xdr:to>
      <xdr:col>12</xdr:col>
      <xdr:colOff>3680731</xdr:colOff>
      <xdr:row>29</xdr:row>
      <xdr:rowOff>1404938</xdr:rowOff>
    </xdr:to>
    <xdr:graphicFrame macro="">
      <xdr:nvGraphicFramePr>
        <xdr:cNvPr id="29" name="Gráfico 28">
          <a:extLst>
            <a:ext uri="{FF2B5EF4-FFF2-40B4-BE49-F238E27FC236}">
              <a16:creationId xmlns:a16="http://schemas.microsoft.com/office/drawing/2014/main" id="{00000000-0008-0000-07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190500</xdr:colOff>
      <xdr:row>30</xdr:row>
      <xdr:rowOff>95250</xdr:rowOff>
    </xdr:from>
    <xdr:to>
      <xdr:col>1</xdr:col>
      <xdr:colOff>928687</xdr:colOff>
      <xdr:row>39</xdr:row>
      <xdr:rowOff>23813</xdr:rowOff>
    </xdr:to>
    <xdr:sp macro="" textlink="">
      <xdr:nvSpPr>
        <xdr:cNvPr id="30" name="Flecha curvada hacia la izquierda 29">
          <a:hlinkClick xmlns:r="http://schemas.openxmlformats.org/officeDocument/2006/relationships" r:id="rId28"/>
          <a:extLst>
            <a:ext uri="{FF2B5EF4-FFF2-40B4-BE49-F238E27FC236}">
              <a16:creationId xmlns:a16="http://schemas.microsoft.com/office/drawing/2014/main" id="{00000000-0008-0000-0700-00001E000000}"/>
            </a:ext>
          </a:extLst>
        </xdr:cNvPr>
        <xdr:cNvSpPr/>
      </xdr:nvSpPr>
      <xdr:spPr>
        <a:xfrm>
          <a:off x="190500" y="42052875"/>
          <a:ext cx="1762125" cy="1643063"/>
        </a:xfrm>
        <a:prstGeom prst="curvedLeftArrow">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12</xdr:col>
      <xdr:colOff>435428</xdr:colOff>
      <xdr:row>3</xdr:row>
      <xdr:rowOff>95250</xdr:rowOff>
    </xdr:from>
    <xdr:to>
      <xdr:col>12</xdr:col>
      <xdr:colOff>3592284</xdr:colOff>
      <xdr:row>3</xdr:row>
      <xdr:rowOff>1428750</xdr:rowOff>
    </xdr:to>
    <xdr:graphicFrame macro="">
      <xdr:nvGraphicFramePr>
        <xdr:cNvPr id="3" name="Gráfico 2">
          <a:extLst>
            <a:ext uri="{FF2B5EF4-FFF2-40B4-BE49-F238E27FC236}">
              <a16:creationId xmlns:a16="http://schemas.microsoft.com/office/drawing/2014/main" id="{00000000-0008-0000-1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421821</xdr:colOff>
      <xdr:row>4</xdr:row>
      <xdr:rowOff>108858</xdr:rowOff>
    </xdr:from>
    <xdr:to>
      <xdr:col>12</xdr:col>
      <xdr:colOff>3578677</xdr:colOff>
      <xdr:row>4</xdr:row>
      <xdr:rowOff>1442358</xdr:rowOff>
    </xdr:to>
    <xdr:graphicFrame macro="">
      <xdr:nvGraphicFramePr>
        <xdr:cNvPr id="4" name="Gráfico 3">
          <a:extLst>
            <a:ext uri="{FF2B5EF4-FFF2-40B4-BE49-F238E27FC236}">
              <a16:creationId xmlns:a16="http://schemas.microsoft.com/office/drawing/2014/main" id="{00000000-0008-0000-1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400050</xdr:colOff>
      <xdr:row>5</xdr:row>
      <xdr:rowOff>114300</xdr:rowOff>
    </xdr:from>
    <xdr:to>
      <xdr:col>12</xdr:col>
      <xdr:colOff>3556906</xdr:colOff>
      <xdr:row>5</xdr:row>
      <xdr:rowOff>1447800</xdr:rowOff>
    </xdr:to>
    <xdr:graphicFrame macro="">
      <xdr:nvGraphicFramePr>
        <xdr:cNvPr id="5" name="Gráfico 4">
          <a:extLst>
            <a:ext uri="{FF2B5EF4-FFF2-40B4-BE49-F238E27FC236}">
              <a16:creationId xmlns:a16="http://schemas.microsoft.com/office/drawing/2014/main" id="{00000000-0008-0000-1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357188</xdr:colOff>
      <xdr:row>6</xdr:row>
      <xdr:rowOff>95250</xdr:rowOff>
    </xdr:from>
    <xdr:to>
      <xdr:col>12</xdr:col>
      <xdr:colOff>3514044</xdr:colOff>
      <xdr:row>6</xdr:row>
      <xdr:rowOff>1428750</xdr:rowOff>
    </xdr:to>
    <xdr:graphicFrame macro="">
      <xdr:nvGraphicFramePr>
        <xdr:cNvPr id="6" name="Gráfico 5">
          <a:extLst>
            <a:ext uri="{FF2B5EF4-FFF2-40B4-BE49-F238E27FC236}">
              <a16:creationId xmlns:a16="http://schemas.microsoft.com/office/drawing/2014/main" id="{00000000-0008-0000-10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381000</xdr:colOff>
      <xdr:row>7</xdr:row>
      <xdr:rowOff>95250</xdr:rowOff>
    </xdr:from>
    <xdr:to>
      <xdr:col>12</xdr:col>
      <xdr:colOff>3537856</xdr:colOff>
      <xdr:row>7</xdr:row>
      <xdr:rowOff>1428750</xdr:rowOff>
    </xdr:to>
    <xdr:graphicFrame macro="">
      <xdr:nvGraphicFramePr>
        <xdr:cNvPr id="7" name="Gráfico 6">
          <a:extLst>
            <a:ext uri="{FF2B5EF4-FFF2-40B4-BE49-F238E27FC236}">
              <a16:creationId xmlns:a16="http://schemas.microsoft.com/office/drawing/2014/main" id="{00000000-0008-0000-1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333375</xdr:colOff>
      <xdr:row>8</xdr:row>
      <xdr:rowOff>95250</xdr:rowOff>
    </xdr:from>
    <xdr:to>
      <xdr:col>12</xdr:col>
      <xdr:colOff>3490231</xdr:colOff>
      <xdr:row>8</xdr:row>
      <xdr:rowOff>1428750</xdr:rowOff>
    </xdr:to>
    <xdr:graphicFrame macro="">
      <xdr:nvGraphicFramePr>
        <xdr:cNvPr id="8" name="Gráfico 7">
          <a:extLst>
            <a:ext uri="{FF2B5EF4-FFF2-40B4-BE49-F238E27FC236}">
              <a16:creationId xmlns:a16="http://schemas.microsoft.com/office/drawing/2014/main" id="{00000000-0008-0000-1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285750</xdr:colOff>
      <xdr:row>9</xdr:row>
      <xdr:rowOff>71437</xdr:rowOff>
    </xdr:from>
    <xdr:to>
      <xdr:col>12</xdr:col>
      <xdr:colOff>3442606</xdr:colOff>
      <xdr:row>9</xdr:row>
      <xdr:rowOff>1404937</xdr:rowOff>
    </xdr:to>
    <xdr:graphicFrame macro="">
      <xdr:nvGraphicFramePr>
        <xdr:cNvPr id="9" name="Gráfico 8">
          <a:extLst>
            <a:ext uri="{FF2B5EF4-FFF2-40B4-BE49-F238E27FC236}">
              <a16:creationId xmlns:a16="http://schemas.microsoft.com/office/drawing/2014/main" id="{00000000-0008-0000-1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285750</xdr:colOff>
      <xdr:row>10</xdr:row>
      <xdr:rowOff>95250</xdr:rowOff>
    </xdr:from>
    <xdr:to>
      <xdr:col>12</xdr:col>
      <xdr:colOff>3442606</xdr:colOff>
      <xdr:row>10</xdr:row>
      <xdr:rowOff>1428750</xdr:rowOff>
    </xdr:to>
    <xdr:graphicFrame macro="">
      <xdr:nvGraphicFramePr>
        <xdr:cNvPr id="10" name="Gráfico 9">
          <a:extLst>
            <a:ext uri="{FF2B5EF4-FFF2-40B4-BE49-F238E27FC236}">
              <a16:creationId xmlns:a16="http://schemas.microsoft.com/office/drawing/2014/main" id="{00000000-0008-0000-1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309562</xdr:colOff>
      <xdr:row>11</xdr:row>
      <xdr:rowOff>71438</xdr:rowOff>
    </xdr:from>
    <xdr:to>
      <xdr:col>12</xdr:col>
      <xdr:colOff>3466418</xdr:colOff>
      <xdr:row>11</xdr:row>
      <xdr:rowOff>1404938</xdr:rowOff>
    </xdr:to>
    <xdr:graphicFrame macro="">
      <xdr:nvGraphicFramePr>
        <xdr:cNvPr id="11" name="Gráfico 10">
          <a:extLst>
            <a:ext uri="{FF2B5EF4-FFF2-40B4-BE49-F238E27FC236}">
              <a16:creationId xmlns:a16="http://schemas.microsoft.com/office/drawing/2014/main" id="{00000000-0008-0000-1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xdr:col>
      <xdr:colOff>309562</xdr:colOff>
      <xdr:row>12</xdr:row>
      <xdr:rowOff>95250</xdr:rowOff>
    </xdr:from>
    <xdr:to>
      <xdr:col>12</xdr:col>
      <xdr:colOff>3466418</xdr:colOff>
      <xdr:row>12</xdr:row>
      <xdr:rowOff>1428750</xdr:rowOff>
    </xdr:to>
    <xdr:graphicFrame macro="">
      <xdr:nvGraphicFramePr>
        <xdr:cNvPr id="12" name="Gráfico 11">
          <a:extLst>
            <a:ext uri="{FF2B5EF4-FFF2-40B4-BE49-F238E27FC236}">
              <a16:creationId xmlns:a16="http://schemas.microsoft.com/office/drawing/2014/main" id="{00000000-0008-0000-1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xdr:col>
      <xdr:colOff>333375</xdr:colOff>
      <xdr:row>13</xdr:row>
      <xdr:rowOff>95250</xdr:rowOff>
    </xdr:from>
    <xdr:to>
      <xdr:col>12</xdr:col>
      <xdr:colOff>3490231</xdr:colOff>
      <xdr:row>13</xdr:row>
      <xdr:rowOff>1428750</xdr:rowOff>
    </xdr:to>
    <xdr:graphicFrame macro="">
      <xdr:nvGraphicFramePr>
        <xdr:cNvPr id="13" name="Gráfico 12">
          <a:extLst>
            <a:ext uri="{FF2B5EF4-FFF2-40B4-BE49-F238E27FC236}">
              <a16:creationId xmlns:a16="http://schemas.microsoft.com/office/drawing/2014/main" id="{00000000-0008-0000-1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357187</xdr:colOff>
      <xdr:row>14</xdr:row>
      <xdr:rowOff>119063</xdr:rowOff>
    </xdr:from>
    <xdr:to>
      <xdr:col>12</xdr:col>
      <xdr:colOff>3514043</xdr:colOff>
      <xdr:row>14</xdr:row>
      <xdr:rowOff>1452563</xdr:rowOff>
    </xdr:to>
    <xdr:graphicFrame macro="">
      <xdr:nvGraphicFramePr>
        <xdr:cNvPr id="14" name="Gráfico 13">
          <a:extLst>
            <a:ext uri="{FF2B5EF4-FFF2-40B4-BE49-F238E27FC236}">
              <a16:creationId xmlns:a16="http://schemas.microsoft.com/office/drawing/2014/main" id="{00000000-0008-0000-10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12</xdr:col>
      <xdr:colOff>404812</xdr:colOff>
      <xdr:row>15</xdr:row>
      <xdr:rowOff>95250</xdr:rowOff>
    </xdr:from>
    <xdr:to>
      <xdr:col>12</xdr:col>
      <xdr:colOff>3561668</xdr:colOff>
      <xdr:row>15</xdr:row>
      <xdr:rowOff>1428750</xdr:rowOff>
    </xdr:to>
    <xdr:graphicFrame macro="">
      <xdr:nvGraphicFramePr>
        <xdr:cNvPr id="15" name="Gráfico 14">
          <a:extLst>
            <a:ext uri="{FF2B5EF4-FFF2-40B4-BE49-F238E27FC236}">
              <a16:creationId xmlns:a16="http://schemas.microsoft.com/office/drawing/2014/main" id="{00000000-0008-0000-10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xdr:col>
      <xdr:colOff>404813</xdr:colOff>
      <xdr:row>16</xdr:row>
      <xdr:rowOff>95250</xdr:rowOff>
    </xdr:from>
    <xdr:to>
      <xdr:col>12</xdr:col>
      <xdr:colOff>3561669</xdr:colOff>
      <xdr:row>16</xdr:row>
      <xdr:rowOff>1428750</xdr:rowOff>
    </xdr:to>
    <xdr:graphicFrame macro="">
      <xdr:nvGraphicFramePr>
        <xdr:cNvPr id="16" name="Gráfico 15">
          <a:extLst>
            <a:ext uri="{FF2B5EF4-FFF2-40B4-BE49-F238E27FC236}">
              <a16:creationId xmlns:a16="http://schemas.microsoft.com/office/drawing/2014/main" id="{00000000-0008-0000-10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428625</xdr:colOff>
      <xdr:row>17</xdr:row>
      <xdr:rowOff>119063</xdr:rowOff>
    </xdr:from>
    <xdr:to>
      <xdr:col>12</xdr:col>
      <xdr:colOff>3585481</xdr:colOff>
      <xdr:row>17</xdr:row>
      <xdr:rowOff>1452563</xdr:rowOff>
    </xdr:to>
    <xdr:graphicFrame macro="">
      <xdr:nvGraphicFramePr>
        <xdr:cNvPr id="17" name="Gráfico 16">
          <a:extLst>
            <a:ext uri="{FF2B5EF4-FFF2-40B4-BE49-F238E27FC236}">
              <a16:creationId xmlns:a16="http://schemas.microsoft.com/office/drawing/2014/main" id="{00000000-0008-0000-10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12</xdr:col>
      <xdr:colOff>476250</xdr:colOff>
      <xdr:row>18</xdr:row>
      <xdr:rowOff>95250</xdr:rowOff>
    </xdr:from>
    <xdr:to>
      <xdr:col>12</xdr:col>
      <xdr:colOff>3633106</xdr:colOff>
      <xdr:row>18</xdr:row>
      <xdr:rowOff>1428750</xdr:rowOff>
    </xdr:to>
    <xdr:graphicFrame macro="">
      <xdr:nvGraphicFramePr>
        <xdr:cNvPr id="18" name="Gráfico 17">
          <a:extLst>
            <a:ext uri="{FF2B5EF4-FFF2-40B4-BE49-F238E27FC236}">
              <a16:creationId xmlns:a16="http://schemas.microsoft.com/office/drawing/2014/main" id="{00000000-0008-0000-10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12</xdr:col>
      <xdr:colOff>500063</xdr:colOff>
      <xdr:row>19</xdr:row>
      <xdr:rowOff>71438</xdr:rowOff>
    </xdr:from>
    <xdr:to>
      <xdr:col>12</xdr:col>
      <xdr:colOff>3656919</xdr:colOff>
      <xdr:row>19</xdr:row>
      <xdr:rowOff>1404938</xdr:rowOff>
    </xdr:to>
    <xdr:graphicFrame macro="">
      <xdr:nvGraphicFramePr>
        <xdr:cNvPr id="19" name="Gráfico 18">
          <a:extLst>
            <a:ext uri="{FF2B5EF4-FFF2-40B4-BE49-F238E27FC236}">
              <a16:creationId xmlns:a16="http://schemas.microsoft.com/office/drawing/2014/main" id="{00000000-0008-0000-10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12</xdr:col>
      <xdr:colOff>500062</xdr:colOff>
      <xdr:row>20</xdr:row>
      <xdr:rowOff>95250</xdr:rowOff>
    </xdr:from>
    <xdr:to>
      <xdr:col>12</xdr:col>
      <xdr:colOff>3656918</xdr:colOff>
      <xdr:row>20</xdr:row>
      <xdr:rowOff>1428750</xdr:rowOff>
    </xdr:to>
    <xdr:graphicFrame macro="">
      <xdr:nvGraphicFramePr>
        <xdr:cNvPr id="20" name="Gráfico 19">
          <a:extLst>
            <a:ext uri="{FF2B5EF4-FFF2-40B4-BE49-F238E27FC236}">
              <a16:creationId xmlns:a16="http://schemas.microsoft.com/office/drawing/2014/main" id="{00000000-0008-0000-10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12</xdr:col>
      <xdr:colOff>476250</xdr:colOff>
      <xdr:row>21</xdr:row>
      <xdr:rowOff>119062</xdr:rowOff>
    </xdr:from>
    <xdr:to>
      <xdr:col>12</xdr:col>
      <xdr:colOff>3633106</xdr:colOff>
      <xdr:row>21</xdr:row>
      <xdr:rowOff>1452562</xdr:rowOff>
    </xdr:to>
    <xdr:graphicFrame macro="">
      <xdr:nvGraphicFramePr>
        <xdr:cNvPr id="21" name="Gráfico 20">
          <a:extLst>
            <a:ext uri="{FF2B5EF4-FFF2-40B4-BE49-F238E27FC236}">
              <a16:creationId xmlns:a16="http://schemas.microsoft.com/office/drawing/2014/main" id="{00000000-0008-0000-10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12</xdr:col>
      <xdr:colOff>476250</xdr:colOff>
      <xdr:row>22</xdr:row>
      <xdr:rowOff>95250</xdr:rowOff>
    </xdr:from>
    <xdr:to>
      <xdr:col>12</xdr:col>
      <xdr:colOff>3633106</xdr:colOff>
      <xdr:row>22</xdr:row>
      <xdr:rowOff>1428750</xdr:rowOff>
    </xdr:to>
    <xdr:graphicFrame macro="">
      <xdr:nvGraphicFramePr>
        <xdr:cNvPr id="22" name="Gráfico 21">
          <a:extLst>
            <a:ext uri="{FF2B5EF4-FFF2-40B4-BE49-F238E27FC236}">
              <a16:creationId xmlns:a16="http://schemas.microsoft.com/office/drawing/2014/main" id="{00000000-0008-0000-10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12</xdr:col>
      <xdr:colOff>500062</xdr:colOff>
      <xdr:row>23</xdr:row>
      <xdr:rowOff>119062</xdr:rowOff>
    </xdr:from>
    <xdr:to>
      <xdr:col>12</xdr:col>
      <xdr:colOff>3656918</xdr:colOff>
      <xdr:row>23</xdr:row>
      <xdr:rowOff>1452562</xdr:rowOff>
    </xdr:to>
    <xdr:graphicFrame macro="">
      <xdr:nvGraphicFramePr>
        <xdr:cNvPr id="23" name="Gráfico 22">
          <a:extLst>
            <a:ext uri="{FF2B5EF4-FFF2-40B4-BE49-F238E27FC236}">
              <a16:creationId xmlns:a16="http://schemas.microsoft.com/office/drawing/2014/main" id="{00000000-0008-0000-10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12</xdr:col>
      <xdr:colOff>476250</xdr:colOff>
      <xdr:row>24</xdr:row>
      <xdr:rowOff>95249</xdr:rowOff>
    </xdr:from>
    <xdr:to>
      <xdr:col>12</xdr:col>
      <xdr:colOff>3633106</xdr:colOff>
      <xdr:row>24</xdr:row>
      <xdr:rowOff>1428749</xdr:rowOff>
    </xdr:to>
    <xdr:graphicFrame macro="">
      <xdr:nvGraphicFramePr>
        <xdr:cNvPr id="24" name="Gráfico 23">
          <a:extLst>
            <a:ext uri="{FF2B5EF4-FFF2-40B4-BE49-F238E27FC236}">
              <a16:creationId xmlns:a16="http://schemas.microsoft.com/office/drawing/2014/main" id="{00000000-0008-0000-10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12</xdr:col>
      <xdr:colOff>476250</xdr:colOff>
      <xdr:row>25</xdr:row>
      <xdr:rowOff>119063</xdr:rowOff>
    </xdr:from>
    <xdr:to>
      <xdr:col>12</xdr:col>
      <xdr:colOff>3633106</xdr:colOff>
      <xdr:row>25</xdr:row>
      <xdr:rowOff>1452563</xdr:rowOff>
    </xdr:to>
    <xdr:graphicFrame macro="">
      <xdr:nvGraphicFramePr>
        <xdr:cNvPr id="25" name="Gráfico 24">
          <a:extLst>
            <a:ext uri="{FF2B5EF4-FFF2-40B4-BE49-F238E27FC236}">
              <a16:creationId xmlns:a16="http://schemas.microsoft.com/office/drawing/2014/main" id="{00000000-0008-0000-10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12</xdr:col>
      <xdr:colOff>476250</xdr:colOff>
      <xdr:row>26</xdr:row>
      <xdr:rowOff>119062</xdr:rowOff>
    </xdr:from>
    <xdr:to>
      <xdr:col>12</xdr:col>
      <xdr:colOff>3633106</xdr:colOff>
      <xdr:row>26</xdr:row>
      <xdr:rowOff>1452562</xdr:rowOff>
    </xdr:to>
    <xdr:graphicFrame macro="">
      <xdr:nvGraphicFramePr>
        <xdr:cNvPr id="26" name="Gráfico 25">
          <a:extLst>
            <a:ext uri="{FF2B5EF4-FFF2-40B4-BE49-F238E27FC236}">
              <a16:creationId xmlns:a16="http://schemas.microsoft.com/office/drawing/2014/main" id="{00000000-0008-0000-10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12</xdr:col>
      <xdr:colOff>476250</xdr:colOff>
      <xdr:row>27</xdr:row>
      <xdr:rowOff>95250</xdr:rowOff>
    </xdr:from>
    <xdr:to>
      <xdr:col>12</xdr:col>
      <xdr:colOff>3633106</xdr:colOff>
      <xdr:row>27</xdr:row>
      <xdr:rowOff>1428750</xdr:rowOff>
    </xdr:to>
    <xdr:graphicFrame macro="">
      <xdr:nvGraphicFramePr>
        <xdr:cNvPr id="27" name="Gráfico 26">
          <a:extLst>
            <a:ext uri="{FF2B5EF4-FFF2-40B4-BE49-F238E27FC236}">
              <a16:creationId xmlns:a16="http://schemas.microsoft.com/office/drawing/2014/main" id="{00000000-0008-0000-10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12</xdr:col>
      <xdr:colOff>523875</xdr:colOff>
      <xdr:row>28</xdr:row>
      <xdr:rowOff>71437</xdr:rowOff>
    </xdr:from>
    <xdr:to>
      <xdr:col>12</xdr:col>
      <xdr:colOff>3680731</xdr:colOff>
      <xdr:row>28</xdr:row>
      <xdr:rowOff>1404937</xdr:rowOff>
    </xdr:to>
    <xdr:graphicFrame macro="">
      <xdr:nvGraphicFramePr>
        <xdr:cNvPr id="28" name="Gráfico 27">
          <a:extLst>
            <a:ext uri="{FF2B5EF4-FFF2-40B4-BE49-F238E27FC236}">
              <a16:creationId xmlns:a16="http://schemas.microsoft.com/office/drawing/2014/main" id="{00000000-0008-0000-10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12</xdr:col>
      <xdr:colOff>523875</xdr:colOff>
      <xdr:row>29</xdr:row>
      <xdr:rowOff>71438</xdr:rowOff>
    </xdr:from>
    <xdr:to>
      <xdr:col>12</xdr:col>
      <xdr:colOff>3680731</xdr:colOff>
      <xdr:row>29</xdr:row>
      <xdr:rowOff>1404938</xdr:rowOff>
    </xdr:to>
    <xdr:graphicFrame macro="">
      <xdr:nvGraphicFramePr>
        <xdr:cNvPr id="29" name="Gráfico 28">
          <a:extLst>
            <a:ext uri="{FF2B5EF4-FFF2-40B4-BE49-F238E27FC236}">
              <a16:creationId xmlns:a16="http://schemas.microsoft.com/office/drawing/2014/main" id="{00000000-0008-0000-10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166688</xdr:colOff>
      <xdr:row>30</xdr:row>
      <xdr:rowOff>47625</xdr:rowOff>
    </xdr:from>
    <xdr:to>
      <xdr:col>1</xdr:col>
      <xdr:colOff>904875</xdr:colOff>
      <xdr:row>38</xdr:row>
      <xdr:rowOff>166688</xdr:rowOff>
    </xdr:to>
    <xdr:sp macro="" textlink="">
      <xdr:nvSpPr>
        <xdr:cNvPr id="30" name="Flecha curvada hacia la izquierda 29">
          <a:hlinkClick xmlns:r="http://schemas.openxmlformats.org/officeDocument/2006/relationships" r:id="rId28"/>
          <a:extLst>
            <a:ext uri="{FF2B5EF4-FFF2-40B4-BE49-F238E27FC236}">
              <a16:creationId xmlns:a16="http://schemas.microsoft.com/office/drawing/2014/main" id="{00000000-0008-0000-1000-00001E000000}"/>
            </a:ext>
          </a:extLst>
        </xdr:cNvPr>
        <xdr:cNvSpPr/>
      </xdr:nvSpPr>
      <xdr:spPr>
        <a:xfrm>
          <a:off x="166688" y="42005250"/>
          <a:ext cx="1762125" cy="1643063"/>
        </a:xfrm>
        <a:prstGeom prst="curvedLeftArrow">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435428</xdr:colOff>
      <xdr:row>3</xdr:row>
      <xdr:rowOff>95250</xdr:rowOff>
    </xdr:from>
    <xdr:to>
      <xdr:col>12</xdr:col>
      <xdr:colOff>3592284</xdr:colOff>
      <xdr:row>3</xdr:row>
      <xdr:rowOff>1428750</xdr:rowOff>
    </xdr:to>
    <xdr:graphicFrame macro="">
      <xdr:nvGraphicFramePr>
        <xdr:cNvPr id="3" name="Gráfico 2">
          <a:extLst>
            <a:ext uri="{FF2B5EF4-FFF2-40B4-BE49-F238E27FC236}">
              <a16:creationId xmlns:a16="http://schemas.microsoft.com/office/drawing/2014/main" id="{00000000-0008-0000-1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421821</xdr:colOff>
      <xdr:row>4</xdr:row>
      <xdr:rowOff>108858</xdr:rowOff>
    </xdr:from>
    <xdr:to>
      <xdr:col>12</xdr:col>
      <xdr:colOff>3578677</xdr:colOff>
      <xdr:row>4</xdr:row>
      <xdr:rowOff>1442358</xdr:rowOff>
    </xdr:to>
    <xdr:graphicFrame macro="">
      <xdr:nvGraphicFramePr>
        <xdr:cNvPr id="4" name="Gráfico 3">
          <a:extLst>
            <a:ext uri="{FF2B5EF4-FFF2-40B4-BE49-F238E27FC236}">
              <a16:creationId xmlns:a16="http://schemas.microsoft.com/office/drawing/2014/main" id="{00000000-0008-0000-12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400050</xdr:colOff>
      <xdr:row>5</xdr:row>
      <xdr:rowOff>114300</xdr:rowOff>
    </xdr:from>
    <xdr:to>
      <xdr:col>12</xdr:col>
      <xdr:colOff>3556906</xdr:colOff>
      <xdr:row>5</xdr:row>
      <xdr:rowOff>1447800</xdr:rowOff>
    </xdr:to>
    <xdr:graphicFrame macro="">
      <xdr:nvGraphicFramePr>
        <xdr:cNvPr id="5" name="Gráfico 4">
          <a:extLst>
            <a:ext uri="{FF2B5EF4-FFF2-40B4-BE49-F238E27FC236}">
              <a16:creationId xmlns:a16="http://schemas.microsoft.com/office/drawing/2014/main" id="{00000000-0008-0000-1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357188</xdr:colOff>
      <xdr:row>6</xdr:row>
      <xdr:rowOff>95250</xdr:rowOff>
    </xdr:from>
    <xdr:to>
      <xdr:col>12</xdr:col>
      <xdr:colOff>3514044</xdr:colOff>
      <xdr:row>6</xdr:row>
      <xdr:rowOff>1428750</xdr:rowOff>
    </xdr:to>
    <xdr:graphicFrame macro="">
      <xdr:nvGraphicFramePr>
        <xdr:cNvPr id="6" name="Gráfico 5">
          <a:extLst>
            <a:ext uri="{FF2B5EF4-FFF2-40B4-BE49-F238E27FC236}">
              <a16:creationId xmlns:a16="http://schemas.microsoft.com/office/drawing/2014/main" id="{00000000-0008-0000-1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381000</xdr:colOff>
      <xdr:row>7</xdr:row>
      <xdr:rowOff>95250</xdr:rowOff>
    </xdr:from>
    <xdr:to>
      <xdr:col>12</xdr:col>
      <xdr:colOff>3537856</xdr:colOff>
      <xdr:row>7</xdr:row>
      <xdr:rowOff>1428750</xdr:rowOff>
    </xdr:to>
    <xdr:graphicFrame macro="">
      <xdr:nvGraphicFramePr>
        <xdr:cNvPr id="7" name="Gráfico 6">
          <a:extLst>
            <a:ext uri="{FF2B5EF4-FFF2-40B4-BE49-F238E27FC236}">
              <a16:creationId xmlns:a16="http://schemas.microsoft.com/office/drawing/2014/main" id="{00000000-0008-0000-12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333375</xdr:colOff>
      <xdr:row>8</xdr:row>
      <xdr:rowOff>95250</xdr:rowOff>
    </xdr:from>
    <xdr:to>
      <xdr:col>12</xdr:col>
      <xdr:colOff>3490231</xdr:colOff>
      <xdr:row>8</xdr:row>
      <xdr:rowOff>1428750</xdr:rowOff>
    </xdr:to>
    <xdr:graphicFrame macro="">
      <xdr:nvGraphicFramePr>
        <xdr:cNvPr id="8" name="Gráfico 7">
          <a:extLst>
            <a:ext uri="{FF2B5EF4-FFF2-40B4-BE49-F238E27FC236}">
              <a16:creationId xmlns:a16="http://schemas.microsoft.com/office/drawing/2014/main" id="{00000000-0008-0000-1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285750</xdr:colOff>
      <xdr:row>9</xdr:row>
      <xdr:rowOff>71437</xdr:rowOff>
    </xdr:from>
    <xdr:to>
      <xdr:col>12</xdr:col>
      <xdr:colOff>3442606</xdr:colOff>
      <xdr:row>9</xdr:row>
      <xdr:rowOff>1404937</xdr:rowOff>
    </xdr:to>
    <xdr:graphicFrame macro="">
      <xdr:nvGraphicFramePr>
        <xdr:cNvPr id="9" name="Gráfico 8">
          <a:extLst>
            <a:ext uri="{FF2B5EF4-FFF2-40B4-BE49-F238E27FC236}">
              <a16:creationId xmlns:a16="http://schemas.microsoft.com/office/drawing/2014/main" id="{00000000-0008-0000-1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285750</xdr:colOff>
      <xdr:row>10</xdr:row>
      <xdr:rowOff>95250</xdr:rowOff>
    </xdr:from>
    <xdr:to>
      <xdr:col>12</xdr:col>
      <xdr:colOff>3442606</xdr:colOff>
      <xdr:row>10</xdr:row>
      <xdr:rowOff>1428750</xdr:rowOff>
    </xdr:to>
    <xdr:graphicFrame macro="">
      <xdr:nvGraphicFramePr>
        <xdr:cNvPr id="10" name="Gráfico 9">
          <a:extLst>
            <a:ext uri="{FF2B5EF4-FFF2-40B4-BE49-F238E27FC236}">
              <a16:creationId xmlns:a16="http://schemas.microsoft.com/office/drawing/2014/main" id="{00000000-0008-0000-12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309562</xdr:colOff>
      <xdr:row>11</xdr:row>
      <xdr:rowOff>71438</xdr:rowOff>
    </xdr:from>
    <xdr:to>
      <xdr:col>12</xdr:col>
      <xdr:colOff>3466418</xdr:colOff>
      <xdr:row>11</xdr:row>
      <xdr:rowOff>1404938</xdr:rowOff>
    </xdr:to>
    <xdr:graphicFrame macro="">
      <xdr:nvGraphicFramePr>
        <xdr:cNvPr id="11" name="Gráfico 10">
          <a:extLst>
            <a:ext uri="{FF2B5EF4-FFF2-40B4-BE49-F238E27FC236}">
              <a16:creationId xmlns:a16="http://schemas.microsoft.com/office/drawing/2014/main" id="{00000000-0008-0000-1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xdr:col>
      <xdr:colOff>309562</xdr:colOff>
      <xdr:row>12</xdr:row>
      <xdr:rowOff>95250</xdr:rowOff>
    </xdr:from>
    <xdr:to>
      <xdr:col>12</xdr:col>
      <xdr:colOff>3466418</xdr:colOff>
      <xdr:row>12</xdr:row>
      <xdr:rowOff>1428750</xdr:rowOff>
    </xdr:to>
    <xdr:graphicFrame macro="">
      <xdr:nvGraphicFramePr>
        <xdr:cNvPr id="12" name="Gráfico 11">
          <a:extLst>
            <a:ext uri="{FF2B5EF4-FFF2-40B4-BE49-F238E27FC236}">
              <a16:creationId xmlns:a16="http://schemas.microsoft.com/office/drawing/2014/main" id="{00000000-0008-0000-12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xdr:col>
      <xdr:colOff>333375</xdr:colOff>
      <xdr:row>13</xdr:row>
      <xdr:rowOff>95250</xdr:rowOff>
    </xdr:from>
    <xdr:to>
      <xdr:col>12</xdr:col>
      <xdr:colOff>3490231</xdr:colOff>
      <xdr:row>13</xdr:row>
      <xdr:rowOff>1428750</xdr:rowOff>
    </xdr:to>
    <xdr:graphicFrame macro="">
      <xdr:nvGraphicFramePr>
        <xdr:cNvPr id="13" name="Gráfico 12">
          <a:extLst>
            <a:ext uri="{FF2B5EF4-FFF2-40B4-BE49-F238E27FC236}">
              <a16:creationId xmlns:a16="http://schemas.microsoft.com/office/drawing/2014/main" id="{00000000-0008-0000-12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357187</xdr:colOff>
      <xdr:row>14</xdr:row>
      <xdr:rowOff>119063</xdr:rowOff>
    </xdr:from>
    <xdr:to>
      <xdr:col>12</xdr:col>
      <xdr:colOff>3514043</xdr:colOff>
      <xdr:row>14</xdr:row>
      <xdr:rowOff>1452563</xdr:rowOff>
    </xdr:to>
    <xdr:graphicFrame macro="">
      <xdr:nvGraphicFramePr>
        <xdr:cNvPr id="14" name="Gráfico 13">
          <a:extLst>
            <a:ext uri="{FF2B5EF4-FFF2-40B4-BE49-F238E27FC236}">
              <a16:creationId xmlns:a16="http://schemas.microsoft.com/office/drawing/2014/main" id="{00000000-0008-0000-12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12</xdr:col>
      <xdr:colOff>404812</xdr:colOff>
      <xdr:row>15</xdr:row>
      <xdr:rowOff>95250</xdr:rowOff>
    </xdr:from>
    <xdr:to>
      <xdr:col>12</xdr:col>
      <xdr:colOff>3561668</xdr:colOff>
      <xdr:row>15</xdr:row>
      <xdr:rowOff>1428750</xdr:rowOff>
    </xdr:to>
    <xdr:graphicFrame macro="">
      <xdr:nvGraphicFramePr>
        <xdr:cNvPr id="15" name="Gráfico 14">
          <a:extLst>
            <a:ext uri="{FF2B5EF4-FFF2-40B4-BE49-F238E27FC236}">
              <a16:creationId xmlns:a16="http://schemas.microsoft.com/office/drawing/2014/main" id="{00000000-0008-0000-12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xdr:col>
      <xdr:colOff>404813</xdr:colOff>
      <xdr:row>16</xdr:row>
      <xdr:rowOff>95250</xdr:rowOff>
    </xdr:from>
    <xdr:to>
      <xdr:col>12</xdr:col>
      <xdr:colOff>3561669</xdr:colOff>
      <xdr:row>16</xdr:row>
      <xdr:rowOff>1428750</xdr:rowOff>
    </xdr:to>
    <xdr:graphicFrame macro="">
      <xdr:nvGraphicFramePr>
        <xdr:cNvPr id="16" name="Gráfico 15">
          <a:extLst>
            <a:ext uri="{FF2B5EF4-FFF2-40B4-BE49-F238E27FC236}">
              <a16:creationId xmlns:a16="http://schemas.microsoft.com/office/drawing/2014/main" id="{00000000-0008-0000-12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428625</xdr:colOff>
      <xdr:row>17</xdr:row>
      <xdr:rowOff>119063</xdr:rowOff>
    </xdr:from>
    <xdr:to>
      <xdr:col>12</xdr:col>
      <xdr:colOff>3585481</xdr:colOff>
      <xdr:row>17</xdr:row>
      <xdr:rowOff>1452563</xdr:rowOff>
    </xdr:to>
    <xdr:graphicFrame macro="">
      <xdr:nvGraphicFramePr>
        <xdr:cNvPr id="17" name="Gráfico 16">
          <a:extLst>
            <a:ext uri="{FF2B5EF4-FFF2-40B4-BE49-F238E27FC236}">
              <a16:creationId xmlns:a16="http://schemas.microsoft.com/office/drawing/2014/main" id="{00000000-0008-0000-12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12</xdr:col>
      <xdr:colOff>476250</xdr:colOff>
      <xdr:row>18</xdr:row>
      <xdr:rowOff>95250</xdr:rowOff>
    </xdr:from>
    <xdr:to>
      <xdr:col>12</xdr:col>
      <xdr:colOff>3633106</xdr:colOff>
      <xdr:row>18</xdr:row>
      <xdr:rowOff>1428750</xdr:rowOff>
    </xdr:to>
    <xdr:graphicFrame macro="">
      <xdr:nvGraphicFramePr>
        <xdr:cNvPr id="18" name="Gráfico 17">
          <a:extLst>
            <a:ext uri="{FF2B5EF4-FFF2-40B4-BE49-F238E27FC236}">
              <a16:creationId xmlns:a16="http://schemas.microsoft.com/office/drawing/2014/main" id="{00000000-0008-0000-12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12</xdr:col>
      <xdr:colOff>500063</xdr:colOff>
      <xdr:row>19</xdr:row>
      <xdr:rowOff>71438</xdr:rowOff>
    </xdr:from>
    <xdr:to>
      <xdr:col>12</xdr:col>
      <xdr:colOff>3656919</xdr:colOff>
      <xdr:row>19</xdr:row>
      <xdr:rowOff>1404938</xdr:rowOff>
    </xdr:to>
    <xdr:graphicFrame macro="">
      <xdr:nvGraphicFramePr>
        <xdr:cNvPr id="19" name="Gráfico 18">
          <a:extLst>
            <a:ext uri="{FF2B5EF4-FFF2-40B4-BE49-F238E27FC236}">
              <a16:creationId xmlns:a16="http://schemas.microsoft.com/office/drawing/2014/main" id="{00000000-0008-0000-12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12</xdr:col>
      <xdr:colOff>500062</xdr:colOff>
      <xdr:row>20</xdr:row>
      <xdr:rowOff>95250</xdr:rowOff>
    </xdr:from>
    <xdr:to>
      <xdr:col>12</xdr:col>
      <xdr:colOff>3656918</xdr:colOff>
      <xdr:row>20</xdr:row>
      <xdr:rowOff>1428750</xdr:rowOff>
    </xdr:to>
    <xdr:graphicFrame macro="">
      <xdr:nvGraphicFramePr>
        <xdr:cNvPr id="20" name="Gráfico 19">
          <a:extLst>
            <a:ext uri="{FF2B5EF4-FFF2-40B4-BE49-F238E27FC236}">
              <a16:creationId xmlns:a16="http://schemas.microsoft.com/office/drawing/2014/main" id="{00000000-0008-0000-12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12</xdr:col>
      <xdr:colOff>476250</xdr:colOff>
      <xdr:row>21</xdr:row>
      <xdr:rowOff>119062</xdr:rowOff>
    </xdr:from>
    <xdr:to>
      <xdr:col>12</xdr:col>
      <xdr:colOff>3633106</xdr:colOff>
      <xdr:row>21</xdr:row>
      <xdr:rowOff>1452562</xdr:rowOff>
    </xdr:to>
    <xdr:graphicFrame macro="">
      <xdr:nvGraphicFramePr>
        <xdr:cNvPr id="21" name="Gráfico 20">
          <a:extLst>
            <a:ext uri="{FF2B5EF4-FFF2-40B4-BE49-F238E27FC236}">
              <a16:creationId xmlns:a16="http://schemas.microsoft.com/office/drawing/2014/main" id="{00000000-0008-0000-12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12</xdr:col>
      <xdr:colOff>476250</xdr:colOff>
      <xdr:row>22</xdr:row>
      <xdr:rowOff>95250</xdr:rowOff>
    </xdr:from>
    <xdr:to>
      <xdr:col>12</xdr:col>
      <xdr:colOff>3633106</xdr:colOff>
      <xdr:row>22</xdr:row>
      <xdr:rowOff>1428750</xdr:rowOff>
    </xdr:to>
    <xdr:graphicFrame macro="">
      <xdr:nvGraphicFramePr>
        <xdr:cNvPr id="22" name="Gráfico 21">
          <a:extLst>
            <a:ext uri="{FF2B5EF4-FFF2-40B4-BE49-F238E27FC236}">
              <a16:creationId xmlns:a16="http://schemas.microsoft.com/office/drawing/2014/main" id="{00000000-0008-0000-12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12</xdr:col>
      <xdr:colOff>500062</xdr:colOff>
      <xdr:row>23</xdr:row>
      <xdr:rowOff>119062</xdr:rowOff>
    </xdr:from>
    <xdr:to>
      <xdr:col>12</xdr:col>
      <xdr:colOff>3656918</xdr:colOff>
      <xdr:row>23</xdr:row>
      <xdr:rowOff>1452562</xdr:rowOff>
    </xdr:to>
    <xdr:graphicFrame macro="">
      <xdr:nvGraphicFramePr>
        <xdr:cNvPr id="23" name="Gráfico 22">
          <a:extLst>
            <a:ext uri="{FF2B5EF4-FFF2-40B4-BE49-F238E27FC236}">
              <a16:creationId xmlns:a16="http://schemas.microsoft.com/office/drawing/2014/main" id="{00000000-0008-0000-12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12</xdr:col>
      <xdr:colOff>476250</xdr:colOff>
      <xdr:row>24</xdr:row>
      <xdr:rowOff>95249</xdr:rowOff>
    </xdr:from>
    <xdr:to>
      <xdr:col>12</xdr:col>
      <xdr:colOff>3633106</xdr:colOff>
      <xdr:row>24</xdr:row>
      <xdr:rowOff>1428749</xdr:rowOff>
    </xdr:to>
    <xdr:graphicFrame macro="">
      <xdr:nvGraphicFramePr>
        <xdr:cNvPr id="24" name="Gráfico 23">
          <a:extLst>
            <a:ext uri="{FF2B5EF4-FFF2-40B4-BE49-F238E27FC236}">
              <a16:creationId xmlns:a16="http://schemas.microsoft.com/office/drawing/2014/main" id="{00000000-0008-0000-12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12</xdr:col>
      <xdr:colOff>476250</xdr:colOff>
      <xdr:row>25</xdr:row>
      <xdr:rowOff>119063</xdr:rowOff>
    </xdr:from>
    <xdr:to>
      <xdr:col>12</xdr:col>
      <xdr:colOff>3633106</xdr:colOff>
      <xdr:row>25</xdr:row>
      <xdr:rowOff>1452563</xdr:rowOff>
    </xdr:to>
    <xdr:graphicFrame macro="">
      <xdr:nvGraphicFramePr>
        <xdr:cNvPr id="25" name="Gráfico 24">
          <a:extLst>
            <a:ext uri="{FF2B5EF4-FFF2-40B4-BE49-F238E27FC236}">
              <a16:creationId xmlns:a16="http://schemas.microsoft.com/office/drawing/2014/main" id="{00000000-0008-0000-12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12</xdr:col>
      <xdr:colOff>476250</xdr:colOff>
      <xdr:row>26</xdr:row>
      <xdr:rowOff>119062</xdr:rowOff>
    </xdr:from>
    <xdr:to>
      <xdr:col>12</xdr:col>
      <xdr:colOff>3633106</xdr:colOff>
      <xdr:row>26</xdr:row>
      <xdr:rowOff>1452562</xdr:rowOff>
    </xdr:to>
    <xdr:graphicFrame macro="">
      <xdr:nvGraphicFramePr>
        <xdr:cNvPr id="26" name="Gráfico 25">
          <a:extLst>
            <a:ext uri="{FF2B5EF4-FFF2-40B4-BE49-F238E27FC236}">
              <a16:creationId xmlns:a16="http://schemas.microsoft.com/office/drawing/2014/main" id="{00000000-0008-0000-12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12</xdr:col>
      <xdr:colOff>476250</xdr:colOff>
      <xdr:row>27</xdr:row>
      <xdr:rowOff>95250</xdr:rowOff>
    </xdr:from>
    <xdr:to>
      <xdr:col>12</xdr:col>
      <xdr:colOff>3633106</xdr:colOff>
      <xdr:row>27</xdr:row>
      <xdr:rowOff>1428750</xdr:rowOff>
    </xdr:to>
    <xdr:graphicFrame macro="">
      <xdr:nvGraphicFramePr>
        <xdr:cNvPr id="27" name="Gráfico 26">
          <a:extLst>
            <a:ext uri="{FF2B5EF4-FFF2-40B4-BE49-F238E27FC236}">
              <a16:creationId xmlns:a16="http://schemas.microsoft.com/office/drawing/2014/main" id="{00000000-0008-0000-12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12</xdr:col>
      <xdr:colOff>523875</xdr:colOff>
      <xdr:row>28</xdr:row>
      <xdr:rowOff>71437</xdr:rowOff>
    </xdr:from>
    <xdr:to>
      <xdr:col>12</xdr:col>
      <xdr:colOff>3680731</xdr:colOff>
      <xdr:row>28</xdr:row>
      <xdr:rowOff>1404937</xdr:rowOff>
    </xdr:to>
    <xdr:graphicFrame macro="">
      <xdr:nvGraphicFramePr>
        <xdr:cNvPr id="28" name="Gráfico 27">
          <a:extLst>
            <a:ext uri="{FF2B5EF4-FFF2-40B4-BE49-F238E27FC236}">
              <a16:creationId xmlns:a16="http://schemas.microsoft.com/office/drawing/2014/main" id="{00000000-0008-0000-12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12</xdr:col>
      <xdr:colOff>523875</xdr:colOff>
      <xdr:row>29</xdr:row>
      <xdr:rowOff>71438</xdr:rowOff>
    </xdr:from>
    <xdr:to>
      <xdr:col>12</xdr:col>
      <xdr:colOff>3680731</xdr:colOff>
      <xdr:row>29</xdr:row>
      <xdr:rowOff>1404938</xdr:rowOff>
    </xdr:to>
    <xdr:graphicFrame macro="">
      <xdr:nvGraphicFramePr>
        <xdr:cNvPr id="29" name="Gráfico 28">
          <a:extLst>
            <a:ext uri="{FF2B5EF4-FFF2-40B4-BE49-F238E27FC236}">
              <a16:creationId xmlns:a16="http://schemas.microsoft.com/office/drawing/2014/main" id="{00000000-0008-0000-12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238125</xdr:colOff>
      <xdr:row>30</xdr:row>
      <xdr:rowOff>95250</xdr:rowOff>
    </xdr:from>
    <xdr:to>
      <xdr:col>1</xdr:col>
      <xdr:colOff>976312</xdr:colOff>
      <xdr:row>39</xdr:row>
      <xdr:rowOff>23813</xdr:rowOff>
    </xdr:to>
    <xdr:sp macro="" textlink="">
      <xdr:nvSpPr>
        <xdr:cNvPr id="30" name="Flecha curvada hacia la izquierda 29">
          <a:hlinkClick xmlns:r="http://schemas.openxmlformats.org/officeDocument/2006/relationships" r:id="rId28"/>
          <a:extLst>
            <a:ext uri="{FF2B5EF4-FFF2-40B4-BE49-F238E27FC236}">
              <a16:creationId xmlns:a16="http://schemas.microsoft.com/office/drawing/2014/main" id="{00000000-0008-0000-1200-00001E000000}"/>
            </a:ext>
          </a:extLst>
        </xdr:cNvPr>
        <xdr:cNvSpPr/>
      </xdr:nvSpPr>
      <xdr:spPr>
        <a:xfrm>
          <a:off x="238125" y="42052875"/>
          <a:ext cx="1762125" cy="1643063"/>
        </a:xfrm>
        <a:prstGeom prst="curvedLeftArrow">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12</xdr:col>
      <xdr:colOff>435428</xdr:colOff>
      <xdr:row>3</xdr:row>
      <xdr:rowOff>95250</xdr:rowOff>
    </xdr:from>
    <xdr:to>
      <xdr:col>12</xdr:col>
      <xdr:colOff>3592284</xdr:colOff>
      <xdr:row>3</xdr:row>
      <xdr:rowOff>1428750</xdr:rowOff>
    </xdr:to>
    <xdr:graphicFrame macro="">
      <xdr:nvGraphicFramePr>
        <xdr:cNvPr id="3" name="Gráfico 2">
          <a:extLst>
            <a:ext uri="{FF2B5EF4-FFF2-40B4-BE49-F238E27FC236}">
              <a16:creationId xmlns:a16="http://schemas.microsoft.com/office/drawing/2014/main" id="{00000000-0008-0000-1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421821</xdr:colOff>
      <xdr:row>4</xdr:row>
      <xdr:rowOff>108858</xdr:rowOff>
    </xdr:from>
    <xdr:to>
      <xdr:col>12</xdr:col>
      <xdr:colOff>3578677</xdr:colOff>
      <xdr:row>4</xdr:row>
      <xdr:rowOff>1442358</xdr:rowOff>
    </xdr:to>
    <xdr:graphicFrame macro="">
      <xdr:nvGraphicFramePr>
        <xdr:cNvPr id="4" name="Gráfico 3">
          <a:extLst>
            <a:ext uri="{FF2B5EF4-FFF2-40B4-BE49-F238E27FC236}">
              <a16:creationId xmlns:a16="http://schemas.microsoft.com/office/drawing/2014/main" id="{00000000-0008-0000-1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400050</xdr:colOff>
      <xdr:row>5</xdr:row>
      <xdr:rowOff>114300</xdr:rowOff>
    </xdr:from>
    <xdr:to>
      <xdr:col>12</xdr:col>
      <xdr:colOff>3556906</xdr:colOff>
      <xdr:row>5</xdr:row>
      <xdr:rowOff>1447800</xdr:rowOff>
    </xdr:to>
    <xdr:graphicFrame macro="">
      <xdr:nvGraphicFramePr>
        <xdr:cNvPr id="5" name="Gráfico 4">
          <a:extLst>
            <a:ext uri="{FF2B5EF4-FFF2-40B4-BE49-F238E27FC236}">
              <a16:creationId xmlns:a16="http://schemas.microsoft.com/office/drawing/2014/main" id="{00000000-0008-0000-1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357188</xdr:colOff>
      <xdr:row>6</xdr:row>
      <xdr:rowOff>95250</xdr:rowOff>
    </xdr:from>
    <xdr:to>
      <xdr:col>12</xdr:col>
      <xdr:colOff>3514044</xdr:colOff>
      <xdr:row>6</xdr:row>
      <xdr:rowOff>1428750</xdr:rowOff>
    </xdr:to>
    <xdr:graphicFrame macro="">
      <xdr:nvGraphicFramePr>
        <xdr:cNvPr id="6" name="Gráfico 5">
          <a:extLst>
            <a:ext uri="{FF2B5EF4-FFF2-40B4-BE49-F238E27FC236}">
              <a16:creationId xmlns:a16="http://schemas.microsoft.com/office/drawing/2014/main" id="{00000000-0008-0000-1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381000</xdr:colOff>
      <xdr:row>7</xdr:row>
      <xdr:rowOff>95250</xdr:rowOff>
    </xdr:from>
    <xdr:to>
      <xdr:col>12</xdr:col>
      <xdr:colOff>3537856</xdr:colOff>
      <xdr:row>7</xdr:row>
      <xdr:rowOff>1428750</xdr:rowOff>
    </xdr:to>
    <xdr:graphicFrame macro="">
      <xdr:nvGraphicFramePr>
        <xdr:cNvPr id="7" name="Gráfico 6">
          <a:extLst>
            <a:ext uri="{FF2B5EF4-FFF2-40B4-BE49-F238E27FC236}">
              <a16:creationId xmlns:a16="http://schemas.microsoft.com/office/drawing/2014/main" id="{00000000-0008-0000-1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333375</xdr:colOff>
      <xdr:row>8</xdr:row>
      <xdr:rowOff>95250</xdr:rowOff>
    </xdr:from>
    <xdr:to>
      <xdr:col>12</xdr:col>
      <xdr:colOff>3490231</xdr:colOff>
      <xdr:row>8</xdr:row>
      <xdr:rowOff>1428750</xdr:rowOff>
    </xdr:to>
    <xdr:graphicFrame macro="">
      <xdr:nvGraphicFramePr>
        <xdr:cNvPr id="8" name="Gráfico 7">
          <a:extLst>
            <a:ext uri="{FF2B5EF4-FFF2-40B4-BE49-F238E27FC236}">
              <a16:creationId xmlns:a16="http://schemas.microsoft.com/office/drawing/2014/main" id="{00000000-0008-0000-1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285750</xdr:colOff>
      <xdr:row>9</xdr:row>
      <xdr:rowOff>71437</xdr:rowOff>
    </xdr:from>
    <xdr:to>
      <xdr:col>12</xdr:col>
      <xdr:colOff>3442606</xdr:colOff>
      <xdr:row>9</xdr:row>
      <xdr:rowOff>1404937</xdr:rowOff>
    </xdr:to>
    <xdr:graphicFrame macro="">
      <xdr:nvGraphicFramePr>
        <xdr:cNvPr id="9" name="Gráfico 8">
          <a:extLst>
            <a:ext uri="{FF2B5EF4-FFF2-40B4-BE49-F238E27FC236}">
              <a16:creationId xmlns:a16="http://schemas.microsoft.com/office/drawing/2014/main" id="{00000000-0008-0000-1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285750</xdr:colOff>
      <xdr:row>10</xdr:row>
      <xdr:rowOff>95250</xdr:rowOff>
    </xdr:from>
    <xdr:to>
      <xdr:col>12</xdr:col>
      <xdr:colOff>3442606</xdr:colOff>
      <xdr:row>10</xdr:row>
      <xdr:rowOff>1428750</xdr:rowOff>
    </xdr:to>
    <xdr:graphicFrame macro="">
      <xdr:nvGraphicFramePr>
        <xdr:cNvPr id="10" name="Gráfico 9">
          <a:extLst>
            <a:ext uri="{FF2B5EF4-FFF2-40B4-BE49-F238E27FC236}">
              <a16:creationId xmlns:a16="http://schemas.microsoft.com/office/drawing/2014/main" id="{00000000-0008-0000-13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309562</xdr:colOff>
      <xdr:row>11</xdr:row>
      <xdr:rowOff>71438</xdr:rowOff>
    </xdr:from>
    <xdr:to>
      <xdr:col>12</xdr:col>
      <xdr:colOff>3466418</xdr:colOff>
      <xdr:row>11</xdr:row>
      <xdr:rowOff>1404938</xdr:rowOff>
    </xdr:to>
    <xdr:graphicFrame macro="">
      <xdr:nvGraphicFramePr>
        <xdr:cNvPr id="11" name="Gráfico 10">
          <a:extLst>
            <a:ext uri="{FF2B5EF4-FFF2-40B4-BE49-F238E27FC236}">
              <a16:creationId xmlns:a16="http://schemas.microsoft.com/office/drawing/2014/main" id="{00000000-0008-0000-13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xdr:col>
      <xdr:colOff>309562</xdr:colOff>
      <xdr:row>12</xdr:row>
      <xdr:rowOff>95250</xdr:rowOff>
    </xdr:from>
    <xdr:to>
      <xdr:col>12</xdr:col>
      <xdr:colOff>3466418</xdr:colOff>
      <xdr:row>12</xdr:row>
      <xdr:rowOff>1428750</xdr:rowOff>
    </xdr:to>
    <xdr:graphicFrame macro="">
      <xdr:nvGraphicFramePr>
        <xdr:cNvPr id="12" name="Gráfico 11">
          <a:extLst>
            <a:ext uri="{FF2B5EF4-FFF2-40B4-BE49-F238E27FC236}">
              <a16:creationId xmlns:a16="http://schemas.microsoft.com/office/drawing/2014/main" id="{00000000-0008-0000-1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xdr:col>
      <xdr:colOff>333375</xdr:colOff>
      <xdr:row>13</xdr:row>
      <xdr:rowOff>95250</xdr:rowOff>
    </xdr:from>
    <xdr:to>
      <xdr:col>12</xdr:col>
      <xdr:colOff>3490231</xdr:colOff>
      <xdr:row>13</xdr:row>
      <xdr:rowOff>1428750</xdr:rowOff>
    </xdr:to>
    <xdr:graphicFrame macro="">
      <xdr:nvGraphicFramePr>
        <xdr:cNvPr id="13" name="Gráfico 12">
          <a:extLst>
            <a:ext uri="{FF2B5EF4-FFF2-40B4-BE49-F238E27FC236}">
              <a16:creationId xmlns:a16="http://schemas.microsoft.com/office/drawing/2014/main" id="{00000000-0008-0000-1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357187</xdr:colOff>
      <xdr:row>14</xdr:row>
      <xdr:rowOff>119063</xdr:rowOff>
    </xdr:from>
    <xdr:to>
      <xdr:col>12</xdr:col>
      <xdr:colOff>3514043</xdr:colOff>
      <xdr:row>14</xdr:row>
      <xdr:rowOff>1452563</xdr:rowOff>
    </xdr:to>
    <xdr:graphicFrame macro="">
      <xdr:nvGraphicFramePr>
        <xdr:cNvPr id="14" name="Gráfico 13">
          <a:extLst>
            <a:ext uri="{FF2B5EF4-FFF2-40B4-BE49-F238E27FC236}">
              <a16:creationId xmlns:a16="http://schemas.microsoft.com/office/drawing/2014/main" id="{00000000-0008-0000-1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12</xdr:col>
      <xdr:colOff>404812</xdr:colOff>
      <xdr:row>15</xdr:row>
      <xdr:rowOff>95250</xdr:rowOff>
    </xdr:from>
    <xdr:to>
      <xdr:col>12</xdr:col>
      <xdr:colOff>3561668</xdr:colOff>
      <xdr:row>15</xdr:row>
      <xdr:rowOff>1428750</xdr:rowOff>
    </xdr:to>
    <xdr:graphicFrame macro="">
      <xdr:nvGraphicFramePr>
        <xdr:cNvPr id="15" name="Gráfico 14">
          <a:extLst>
            <a:ext uri="{FF2B5EF4-FFF2-40B4-BE49-F238E27FC236}">
              <a16:creationId xmlns:a16="http://schemas.microsoft.com/office/drawing/2014/main" id="{00000000-0008-0000-1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xdr:col>
      <xdr:colOff>404813</xdr:colOff>
      <xdr:row>16</xdr:row>
      <xdr:rowOff>95250</xdr:rowOff>
    </xdr:from>
    <xdr:to>
      <xdr:col>12</xdr:col>
      <xdr:colOff>3561669</xdr:colOff>
      <xdr:row>16</xdr:row>
      <xdr:rowOff>1428750</xdr:rowOff>
    </xdr:to>
    <xdr:graphicFrame macro="">
      <xdr:nvGraphicFramePr>
        <xdr:cNvPr id="16" name="Gráfico 15">
          <a:extLst>
            <a:ext uri="{FF2B5EF4-FFF2-40B4-BE49-F238E27FC236}">
              <a16:creationId xmlns:a16="http://schemas.microsoft.com/office/drawing/2014/main" id="{00000000-0008-0000-1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428625</xdr:colOff>
      <xdr:row>17</xdr:row>
      <xdr:rowOff>119063</xdr:rowOff>
    </xdr:from>
    <xdr:to>
      <xdr:col>12</xdr:col>
      <xdr:colOff>3585481</xdr:colOff>
      <xdr:row>17</xdr:row>
      <xdr:rowOff>1452563</xdr:rowOff>
    </xdr:to>
    <xdr:graphicFrame macro="">
      <xdr:nvGraphicFramePr>
        <xdr:cNvPr id="17" name="Gráfico 16">
          <a:extLst>
            <a:ext uri="{FF2B5EF4-FFF2-40B4-BE49-F238E27FC236}">
              <a16:creationId xmlns:a16="http://schemas.microsoft.com/office/drawing/2014/main" id="{00000000-0008-0000-1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12</xdr:col>
      <xdr:colOff>476250</xdr:colOff>
      <xdr:row>18</xdr:row>
      <xdr:rowOff>95250</xdr:rowOff>
    </xdr:from>
    <xdr:to>
      <xdr:col>12</xdr:col>
      <xdr:colOff>3633106</xdr:colOff>
      <xdr:row>18</xdr:row>
      <xdr:rowOff>1428750</xdr:rowOff>
    </xdr:to>
    <xdr:graphicFrame macro="">
      <xdr:nvGraphicFramePr>
        <xdr:cNvPr id="18" name="Gráfico 17">
          <a:extLst>
            <a:ext uri="{FF2B5EF4-FFF2-40B4-BE49-F238E27FC236}">
              <a16:creationId xmlns:a16="http://schemas.microsoft.com/office/drawing/2014/main" id="{00000000-0008-0000-1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12</xdr:col>
      <xdr:colOff>500063</xdr:colOff>
      <xdr:row>19</xdr:row>
      <xdr:rowOff>71438</xdr:rowOff>
    </xdr:from>
    <xdr:to>
      <xdr:col>12</xdr:col>
      <xdr:colOff>3656919</xdr:colOff>
      <xdr:row>19</xdr:row>
      <xdr:rowOff>1404938</xdr:rowOff>
    </xdr:to>
    <xdr:graphicFrame macro="">
      <xdr:nvGraphicFramePr>
        <xdr:cNvPr id="19" name="Gráfico 18">
          <a:extLst>
            <a:ext uri="{FF2B5EF4-FFF2-40B4-BE49-F238E27FC236}">
              <a16:creationId xmlns:a16="http://schemas.microsoft.com/office/drawing/2014/main" id="{00000000-0008-0000-1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12</xdr:col>
      <xdr:colOff>500062</xdr:colOff>
      <xdr:row>20</xdr:row>
      <xdr:rowOff>95250</xdr:rowOff>
    </xdr:from>
    <xdr:to>
      <xdr:col>12</xdr:col>
      <xdr:colOff>3656918</xdr:colOff>
      <xdr:row>20</xdr:row>
      <xdr:rowOff>1428750</xdr:rowOff>
    </xdr:to>
    <xdr:graphicFrame macro="">
      <xdr:nvGraphicFramePr>
        <xdr:cNvPr id="20" name="Gráfico 19">
          <a:extLst>
            <a:ext uri="{FF2B5EF4-FFF2-40B4-BE49-F238E27FC236}">
              <a16:creationId xmlns:a16="http://schemas.microsoft.com/office/drawing/2014/main" id="{00000000-0008-0000-1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12</xdr:col>
      <xdr:colOff>476250</xdr:colOff>
      <xdr:row>21</xdr:row>
      <xdr:rowOff>119062</xdr:rowOff>
    </xdr:from>
    <xdr:to>
      <xdr:col>12</xdr:col>
      <xdr:colOff>3633106</xdr:colOff>
      <xdr:row>21</xdr:row>
      <xdr:rowOff>1452562</xdr:rowOff>
    </xdr:to>
    <xdr:graphicFrame macro="">
      <xdr:nvGraphicFramePr>
        <xdr:cNvPr id="21" name="Gráfico 20">
          <a:extLst>
            <a:ext uri="{FF2B5EF4-FFF2-40B4-BE49-F238E27FC236}">
              <a16:creationId xmlns:a16="http://schemas.microsoft.com/office/drawing/2014/main" id="{00000000-0008-0000-13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12</xdr:col>
      <xdr:colOff>476250</xdr:colOff>
      <xdr:row>22</xdr:row>
      <xdr:rowOff>95250</xdr:rowOff>
    </xdr:from>
    <xdr:to>
      <xdr:col>12</xdr:col>
      <xdr:colOff>3633106</xdr:colOff>
      <xdr:row>22</xdr:row>
      <xdr:rowOff>1428750</xdr:rowOff>
    </xdr:to>
    <xdr:graphicFrame macro="">
      <xdr:nvGraphicFramePr>
        <xdr:cNvPr id="22" name="Gráfico 21">
          <a:extLst>
            <a:ext uri="{FF2B5EF4-FFF2-40B4-BE49-F238E27FC236}">
              <a16:creationId xmlns:a16="http://schemas.microsoft.com/office/drawing/2014/main" id="{00000000-0008-0000-13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12</xdr:col>
      <xdr:colOff>500062</xdr:colOff>
      <xdr:row>23</xdr:row>
      <xdr:rowOff>119062</xdr:rowOff>
    </xdr:from>
    <xdr:to>
      <xdr:col>12</xdr:col>
      <xdr:colOff>3656918</xdr:colOff>
      <xdr:row>23</xdr:row>
      <xdr:rowOff>1452562</xdr:rowOff>
    </xdr:to>
    <xdr:graphicFrame macro="">
      <xdr:nvGraphicFramePr>
        <xdr:cNvPr id="23" name="Gráfico 22">
          <a:extLst>
            <a:ext uri="{FF2B5EF4-FFF2-40B4-BE49-F238E27FC236}">
              <a16:creationId xmlns:a16="http://schemas.microsoft.com/office/drawing/2014/main" id="{00000000-0008-0000-13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12</xdr:col>
      <xdr:colOff>476250</xdr:colOff>
      <xdr:row>24</xdr:row>
      <xdr:rowOff>95249</xdr:rowOff>
    </xdr:from>
    <xdr:to>
      <xdr:col>12</xdr:col>
      <xdr:colOff>3633106</xdr:colOff>
      <xdr:row>24</xdr:row>
      <xdr:rowOff>1428749</xdr:rowOff>
    </xdr:to>
    <xdr:graphicFrame macro="">
      <xdr:nvGraphicFramePr>
        <xdr:cNvPr id="24" name="Gráfico 23">
          <a:extLst>
            <a:ext uri="{FF2B5EF4-FFF2-40B4-BE49-F238E27FC236}">
              <a16:creationId xmlns:a16="http://schemas.microsoft.com/office/drawing/2014/main" id="{00000000-0008-0000-13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12</xdr:col>
      <xdr:colOff>476250</xdr:colOff>
      <xdr:row>25</xdr:row>
      <xdr:rowOff>119063</xdr:rowOff>
    </xdr:from>
    <xdr:to>
      <xdr:col>12</xdr:col>
      <xdr:colOff>3633106</xdr:colOff>
      <xdr:row>25</xdr:row>
      <xdr:rowOff>1452563</xdr:rowOff>
    </xdr:to>
    <xdr:graphicFrame macro="">
      <xdr:nvGraphicFramePr>
        <xdr:cNvPr id="25" name="Gráfico 24">
          <a:extLst>
            <a:ext uri="{FF2B5EF4-FFF2-40B4-BE49-F238E27FC236}">
              <a16:creationId xmlns:a16="http://schemas.microsoft.com/office/drawing/2014/main" id="{00000000-0008-0000-13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12</xdr:col>
      <xdr:colOff>476250</xdr:colOff>
      <xdr:row>26</xdr:row>
      <xdr:rowOff>119062</xdr:rowOff>
    </xdr:from>
    <xdr:to>
      <xdr:col>12</xdr:col>
      <xdr:colOff>3633106</xdr:colOff>
      <xdr:row>26</xdr:row>
      <xdr:rowOff>1452562</xdr:rowOff>
    </xdr:to>
    <xdr:graphicFrame macro="">
      <xdr:nvGraphicFramePr>
        <xdr:cNvPr id="26" name="Gráfico 25">
          <a:extLst>
            <a:ext uri="{FF2B5EF4-FFF2-40B4-BE49-F238E27FC236}">
              <a16:creationId xmlns:a16="http://schemas.microsoft.com/office/drawing/2014/main" id="{00000000-0008-0000-13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12</xdr:col>
      <xdr:colOff>476250</xdr:colOff>
      <xdr:row>27</xdr:row>
      <xdr:rowOff>95250</xdr:rowOff>
    </xdr:from>
    <xdr:to>
      <xdr:col>12</xdr:col>
      <xdr:colOff>3633106</xdr:colOff>
      <xdr:row>27</xdr:row>
      <xdr:rowOff>1428750</xdr:rowOff>
    </xdr:to>
    <xdr:graphicFrame macro="">
      <xdr:nvGraphicFramePr>
        <xdr:cNvPr id="27" name="Gráfico 26">
          <a:extLst>
            <a:ext uri="{FF2B5EF4-FFF2-40B4-BE49-F238E27FC236}">
              <a16:creationId xmlns:a16="http://schemas.microsoft.com/office/drawing/2014/main" id="{00000000-0008-0000-13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12</xdr:col>
      <xdr:colOff>523875</xdr:colOff>
      <xdr:row>28</xdr:row>
      <xdr:rowOff>71437</xdr:rowOff>
    </xdr:from>
    <xdr:to>
      <xdr:col>12</xdr:col>
      <xdr:colOff>3680731</xdr:colOff>
      <xdr:row>28</xdr:row>
      <xdr:rowOff>1404937</xdr:rowOff>
    </xdr:to>
    <xdr:graphicFrame macro="">
      <xdr:nvGraphicFramePr>
        <xdr:cNvPr id="28" name="Gráfico 27">
          <a:extLst>
            <a:ext uri="{FF2B5EF4-FFF2-40B4-BE49-F238E27FC236}">
              <a16:creationId xmlns:a16="http://schemas.microsoft.com/office/drawing/2014/main" id="{00000000-0008-0000-13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12</xdr:col>
      <xdr:colOff>523875</xdr:colOff>
      <xdr:row>29</xdr:row>
      <xdr:rowOff>71438</xdr:rowOff>
    </xdr:from>
    <xdr:to>
      <xdr:col>12</xdr:col>
      <xdr:colOff>3680731</xdr:colOff>
      <xdr:row>29</xdr:row>
      <xdr:rowOff>1404938</xdr:rowOff>
    </xdr:to>
    <xdr:graphicFrame macro="">
      <xdr:nvGraphicFramePr>
        <xdr:cNvPr id="29" name="Gráfico 28">
          <a:extLst>
            <a:ext uri="{FF2B5EF4-FFF2-40B4-BE49-F238E27FC236}">
              <a16:creationId xmlns:a16="http://schemas.microsoft.com/office/drawing/2014/main" id="{00000000-0008-0000-13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142875</xdr:colOff>
      <xdr:row>30</xdr:row>
      <xdr:rowOff>95250</xdr:rowOff>
    </xdr:from>
    <xdr:to>
      <xdr:col>1</xdr:col>
      <xdr:colOff>881062</xdr:colOff>
      <xdr:row>39</xdr:row>
      <xdr:rowOff>23813</xdr:rowOff>
    </xdr:to>
    <xdr:sp macro="" textlink="">
      <xdr:nvSpPr>
        <xdr:cNvPr id="30" name="Flecha curvada hacia la izquierda 29">
          <a:hlinkClick xmlns:r="http://schemas.openxmlformats.org/officeDocument/2006/relationships" r:id="rId28"/>
          <a:extLst>
            <a:ext uri="{FF2B5EF4-FFF2-40B4-BE49-F238E27FC236}">
              <a16:creationId xmlns:a16="http://schemas.microsoft.com/office/drawing/2014/main" id="{00000000-0008-0000-1300-00001E000000}"/>
            </a:ext>
          </a:extLst>
        </xdr:cNvPr>
        <xdr:cNvSpPr/>
      </xdr:nvSpPr>
      <xdr:spPr>
        <a:xfrm>
          <a:off x="142875" y="42052875"/>
          <a:ext cx="1762125" cy="1643063"/>
        </a:xfrm>
        <a:prstGeom prst="curvedLeftArrow">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12</xdr:col>
      <xdr:colOff>435428</xdr:colOff>
      <xdr:row>3</xdr:row>
      <xdr:rowOff>95250</xdr:rowOff>
    </xdr:from>
    <xdr:to>
      <xdr:col>12</xdr:col>
      <xdr:colOff>3592284</xdr:colOff>
      <xdr:row>3</xdr:row>
      <xdr:rowOff>1428750</xdr:rowOff>
    </xdr:to>
    <xdr:graphicFrame macro="">
      <xdr:nvGraphicFramePr>
        <xdr:cNvPr id="3" name="Gráfico 2">
          <a:extLst>
            <a:ext uri="{FF2B5EF4-FFF2-40B4-BE49-F238E27FC236}">
              <a16:creationId xmlns:a16="http://schemas.microsoft.com/office/drawing/2014/main" id="{00000000-0008-0000-1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421821</xdr:colOff>
      <xdr:row>4</xdr:row>
      <xdr:rowOff>108858</xdr:rowOff>
    </xdr:from>
    <xdr:to>
      <xdr:col>12</xdr:col>
      <xdr:colOff>3578677</xdr:colOff>
      <xdr:row>4</xdr:row>
      <xdr:rowOff>1442358</xdr:rowOff>
    </xdr:to>
    <xdr:graphicFrame macro="">
      <xdr:nvGraphicFramePr>
        <xdr:cNvPr id="4" name="Gráfico 3">
          <a:extLst>
            <a:ext uri="{FF2B5EF4-FFF2-40B4-BE49-F238E27FC236}">
              <a16:creationId xmlns:a16="http://schemas.microsoft.com/office/drawing/2014/main" id="{00000000-0008-0000-1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400050</xdr:colOff>
      <xdr:row>5</xdr:row>
      <xdr:rowOff>114300</xdr:rowOff>
    </xdr:from>
    <xdr:to>
      <xdr:col>12</xdr:col>
      <xdr:colOff>3556906</xdr:colOff>
      <xdr:row>5</xdr:row>
      <xdr:rowOff>1447800</xdr:rowOff>
    </xdr:to>
    <xdr:graphicFrame macro="">
      <xdr:nvGraphicFramePr>
        <xdr:cNvPr id="5" name="Gráfico 4">
          <a:extLst>
            <a:ext uri="{FF2B5EF4-FFF2-40B4-BE49-F238E27FC236}">
              <a16:creationId xmlns:a16="http://schemas.microsoft.com/office/drawing/2014/main" id="{00000000-0008-0000-1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357188</xdr:colOff>
      <xdr:row>6</xdr:row>
      <xdr:rowOff>95250</xdr:rowOff>
    </xdr:from>
    <xdr:to>
      <xdr:col>12</xdr:col>
      <xdr:colOff>3514044</xdr:colOff>
      <xdr:row>6</xdr:row>
      <xdr:rowOff>1428750</xdr:rowOff>
    </xdr:to>
    <xdr:graphicFrame macro="">
      <xdr:nvGraphicFramePr>
        <xdr:cNvPr id="6" name="Gráfico 5">
          <a:extLst>
            <a:ext uri="{FF2B5EF4-FFF2-40B4-BE49-F238E27FC236}">
              <a16:creationId xmlns:a16="http://schemas.microsoft.com/office/drawing/2014/main" id="{00000000-0008-0000-1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381000</xdr:colOff>
      <xdr:row>7</xdr:row>
      <xdr:rowOff>95250</xdr:rowOff>
    </xdr:from>
    <xdr:to>
      <xdr:col>12</xdr:col>
      <xdr:colOff>3537856</xdr:colOff>
      <xdr:row>7</xdr:row>
      <xdr:rowOff>1428750</xdr:rowOff>
    </xdr:to>
    <xdr:graphicFrame macro="">
      <xdr:nvGraphicFramePr>
        <xdr:cNvPr id="7" name="Gráfico 6">
          <a:extLst>
            <a:ext uri="{FF2B5EF4-FFF2-40B4-BE49-F238E27FC236}">
              <a16:creationId xmlns:a16="http://schemas.microsoft.com/office/drawing/2014/main" id="{00000000-0008-0000-1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333375</xdr:colOff>
      <xdr:row>8</xdr:row>
      <xdr:rowOff>95250</xdr:rowOff>
    </xdr:from>
    <xdr:to>
      <xdr:col>12</xdr:col>
      <xdr:colOff>3490231</xdr:colOff>
      <xdr:row>8</xdr:row>
      <xdr:rowOff>1428750</xdr:rowOff>
    </xdr:to>
    <xdr:graphicFrame macro="">
      <xdr:nvGraphicFramePr>
        <xdr:cNvPr id="8" name="Gráfico 7">
          <a:extLst>
            <a:ext uri="{FF2B5EF4-FFF2-40B4-BE49-F238E27FC236}">
              <a16:creationId xmlns:a16="http://schemas.microsoft.com/office/drawing/2014/main" id="{00000000-0008-0000-1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285750</xdr:colOff>
      <xdr:row>9</xdr:row>
      <xdr:rowOff>71437</xdr:rowOff>
    </xdr:from>
    <xdr:to>
      <xdr:col>12</xdr:col>
      <xdr:colOff>3442606</xdr:colOff>
      <xdr:row>9</xdr:row>
      <xdr:rowOff>1404937</xdr:rowOff>
    </xdr:to>
    <xdr:graphicFrame macro="">
      <xdr:nvGraphicFramePr>
        <xdr:cNvPr id="9" name="Gráfico 8">
          <a:extLst>
            <a:ext uri="{FF2B5EF4-FFF2-40B4-BE49-F238E27FC236}">
              <a16:creationId xmlns:a16="http://schemas.microsoft.com/office/drawing/2014/main" id="{00000000-0008-0000-1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285750</xdr:colOff>
      <xdr:row>10</xdr:row>
      <xdr:rowOff>95250</xdr:rowOff>
    </xdr:from>
    <xdr:to>
      <xdr:col>12</xdr:col>
      <xdr:colOff>3442606</xdr:colOff>
      <xdr:row>10</xdr:row>
      <xdr:rowOff>1428750</xdr:rowOff>
    </xdr:to>
    <xdr:graphicFrame macro="">
      <xdr:nvGraphicFramePr>
        <xdr:cNvPr id="10" name="Gráfico 9">
          <a:extLst>
            <a:ext uri="{FF2B5EF4-FFF2-40B4-BE49-F238E27FC236}">
              <a16:creationId xmlns:a16="http://schemas.microsoft.com/office/drawing/2014/main" id="{00000000-0008-0000-1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309562</xdr:colOff>
      <xdr:row>11</xdr:row>
      <xdr:rowOff>71438</xdr:rowOff>
    </xdr:from>
    <xdr:to>
      <xdr:col>12</xdr:col>
      <xdr:colOff>3466418</xdr:colOff>
      <xdr:row>11</xdr:row>
      <xdr:rowOff>1404938</xdr:rowOff>
    </xdr:to>
    <xdr:graphicFrame macro="">
      <xdr:nvGraphicFramePr>
        <xdr:cNvPr id="11" name="Gráfico 10">
          <a:extLst>
            <a:ext uri="{FF2B5EF4-FFF2-40B4-BE49-F238E27FC236}">
              <a16:creationId xmlns:a16="http://schemas.microsoft.com/office/drawing/2014/main" id="{00000000-0008-0000-1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xdr:col>
      <xdr:colOff>309562</xdr:colOff>
      <xdr:row>12</xdr:row>
      <xdr:rowOff>95250</xdr:rowOff>
    </xdr:from>
    <xdr:to>
      <xdr:col>12</xdr:col>
      <xdr:colOff>3466418</xdr:colOff>
      <xdr:row>12</xdr:row>
      <xdr:rowOff>1428750</xdr:rowOff>
    </xdr:to>
    <xdr:graphicFrame macro="">
      <xdr:nvGraphicFramePr>
        <xdr:cNvPr id="12" name="Gráfico 11">
          <a:extLst>
            <a:ext uri="{FF2B5EF4-FFF2-40B4-BE49-F238E27FC236}">
              <a16:creationId xmlns:a16="http://schemas.microsoft.com/office/drawing/2014/main" id="{00000000-0008-0000-14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xdr:col>
      <xdr:colOff>333375</xdr:colOff>
      <xdr:row>13</xdr:row>
      <xdr:rowOff>95250</xdr:rowOff>
    </xdr:from>
    <xdr:to>
      <xdr:col>12</xdr:col>
      <xdr:colOff>3490231</xdr:colOff>
      <xdr:row>13</xdr:row>
      <xdr:rowOff>1428750</xdr:rowOff>
    </xdr:to>
    <xdr:graphicFrame macro="">
      <xdr:nvGraphicFramePr>
        <xdr:cNvPr id="13" name="Gráfico 12">
          <a:extLst>
            <a:ext uri="{FF2B5EF4-FFF2-40B4-BE49-F238E27FC236}">
              <a16:creationId xmlns:a16="http://schemas.microsoft.com/office/drawing/2014/main" id="{00000000-0008-0000-14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357187</xdr:colOff>
      <xdr:row>14</xdr:row>
      <xdr:rowOff>119063</xdr:rowOff>
    </xdr:from>
    <xdr:to>
      <xdr:col>12</xdr:col>
      <xdr:colOff>3514043</xdr:colOff>
      <xdr:row>14</xdr:row>
      <xdr:rowOff>1452563</xdr:rowOff>
    </xdr:to>
    <xdr:graphicFrame macro="">
      <xdr:nvGraphicFramePr>
        <xdr:cNvPr id="14" name="Gráfico 13">
          <a:extLst>
            <a:ext uri="{FF2B5EF4-FFF2-40B4-BE49-F238E27FC236}">
              <a16:creationId xmlns:a16="http://schemas.microsoft.com/office/drawing/2014/main" id="{00000000-0008-0000-14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12</xdr:col>
      <xdr:colOff>404812</xdr:colOff>
      <xdr:row>15</xdr:row>
      <xdr:rowOff>95250</xdr:rowOff>
    </xdr:from>
    <xdr:to>
      <xdr:col>12</xdr:col>
      <xdr:colOff>3561668</xdr:colOff>
      <xdr:row>15</xdr:row>
      <xdr:rowOff>1428750</xdr:rowOff>
    </xdr:to>
    <xdr:graphicFrame macro="">
      <xdr:nvGraphicFramePr>
        <xdr:cNvPr id="15" name="Gráfico 14">
          <a:extLst>
            <a:ext uri="{FF2B5EF4-FFF2-40B4-BE49-F238E27FC236}">
              <a16:creationId xmlns:a16="http://schemas.microsoft.com/office/drawing/2014/main" id="{00000000-0008-0000-14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xdr:col>
      <xdr:colOff>404813</xdr:colOff>
      <xdr:row>16</xdr:row>
      <xdr:rowOff>95250</xdr:rowOff>
    </xdr:from>
    <xdr:to>
      <xdr:col>12</xdr:col>
      <xdr:colOff>3561669</xdr:colOff>
      <xdr:row>16</xdr:row>
      <xdr:rowOff>1428750</xdr:rowOff>
    </xdr:to>
    <xdr:graphicFrame macro="">
      <xdr:nvGraphicFramePr>
        <xdr:cNvPr id="16" name="Gráfico 15">
          <a:extLst>
            <a:ext uri="{FF2B5EF4-FFF2-40B4-BE49-F238E27FC236}">
              <a16:creationId xmlns:a16="http://schemas.microsoft.com/office/drawing/2014/main" id="{00000000-0008-0000-14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428625</xdr:colOff>
      <xdr:row>17</xdr:row>
      <xdr:rowOff>119063</xdr:rowOff>
    </xdr:from>
    <xdr:to>
      <xdr:col>12</xdr:col>
      <xdr:colOff>3585481</xdr:colOff>
      <xdr:row>17</xdr:row>
      <xdr:rowOff>1452563</xdr:rowOff>
    </xdr:to>
    <xdr:graphicFrame macro="">
      <xdr:nvGraphicFramePr>
        <xdr:cNvPr id="17" name="Gráfico 16">
          <a:extLst>
            <a:ext uri="{FF2B5EF4-FFF2-40B4-BE49-F238E27FC236}">
              <a16:creationId xmlns:a16="http://schemas.microsoft.com/office/drawing/2014/main" id="{00000000-0008-0000-14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12</xdr:col>
      <xdr:colOff>476250</xdr:colOff>
      <xdr:row>18</xdr:row>
      <xdr:rowOff>95250</xdr:rowOff>
    </xdr:from>
    <xdr:to>
      <xdr:col>12</xdr:col>
      <xdr:colOff>3633106</xdr:colOff>
      <xdr:row>18</xdr:row>
      <xdr:rowOff>1428750</xdr:rowOff>
    </xdr:to>
    <xdr:graphicFrame macro="">
      <xdr:nvGraphicFramePr>
        <xdr:cNvPr id="18" name="Gráfico 17">
          <a:extLst>
            <a:ext uri="{FF2B5EF4-FFF2-40B4-BE49-F238E27FC236}">
              <a16:creationId xmlns:a16="http://schemas.microsoft.com/office/drawing/2014/main" id="{00000000-0008-0000-14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12</xdr:col>
      <xdr:colOff>500063</xdr:colOff>
      <xdr:row>19</xdr:row>
      <xdr:rowOff>71438</xdr:rowOff>
    </xdr:from>
    <xdr:to>
      <xdr:col>12</xdr:col>
      <xdr:colOff>3656919</xdr:colOff>
      <xdr:row>19</xdr:row>
      <xdr:rowOff>1404938</xdr:rowOff>
    </xdr:to>
    <xdr:graphicFrame macro="">
      <xdr:nvGraphicFramePr>
        <xdr:cNvPr id="19" name="Gráfico 18">
          <a:extLst>
            <a:ext uri="{FF2B5EF4-FFF2-40B4-BE49-F238E27FC236}">
              <a16:creationId xmlns:a16="http://schemas.microsoft.com/office/drawing/2014/main" id="{00000000-0008-0000-14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12</xdr:col>
      <xdr:colOff>500062</xdr:colOff>
      <xdr:row>20</xdr:row>
      <xdr:rowOff>95250</xdr:rowOff>
    </xdr:from>
    <xdr:to>
      <xdr:col>12</xdr:col>
      <xdr:colOff>3656918</xdr:colOff>
      <xdr:row>20</xdr:row>
      <xdr:rowOff>1428750</xdr:rowOff>
    </xdr:to>
    <xdr:graphicFrame macro="">
      <xdr:nvGraphicFramePr>
        <xdr:cNvPr id="20" name="Gráfico 19">
          <a:extLst>
            <a:ext uri="{FF2B5EF4-FFF2-40B4-BE49-F238E27FC236}">
              <a16:creationId xmlns:a16="http://schemas.microsoft.com/office/drawing/2014/main" id="{00000000-0008-0000-14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12</xdr:col>
      <xdr:colOff>476250</xdr:colOff>
      <xdr:row>21</xdr:row>
      <xdr:rowOff>119062</xdr:rowOff>
    </xdr:from>
    <xdr:to>
      <xdr:col>12</xdr:col>
      <xdr:colOff>3633106</xdr:colOff>
      <xdr:row>21</xdr:row>
      <xdr:rowOff>1452562</xdr:rowOff>
    </xdr:to>
    <xdr:graphicFrame macro="">
      <xdr:nvGraphicFramePr>
        <xdr:cNvPr id="21" name="Gráfico 20">
          <a:extLst>
            <a:ext uri="{FF2B5EF4-FFF2-40B4-BE49-F238E27FC236}">
              <a16:creationId xmlns:a16="http://schemas.microsoft.com/office/drawing/2014/main" id="{00000000-0008-0000-14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12</xdr:col>
      <xdr:colOff>476250</xdr:colOff>
      <xdr:row>22</xdr:row>
      <xdr:rowOff>95250</xdr:rowOff>
    </xdr:from>
    <xdr:to>
      <xdr:col>12</xdr:col>
      <xdr:colOff>3633106</xdr:colOff>
      <xdr:row>22</xdr:row>
      <xdr:rowOff>1428750</xdr:rowOff>
    </xdr:to>
    <xdr:graphicFrame macro="">
      <xdr:nvGraphicFramePr>
        <xdr:cNvPr id="22" name="Gráfico 21">
          <a:extLst>
            <a:ext uri="{FF2B5EF4-FFF2-40B4-BE49-F238E27FC236}">
              <a16:creationId xmlns:a16="http://schemas.microsoft.com/office/drawing/2014/main" id="{00000000-0008-0000-14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12</xdr:col>
      <xdr:colOff>500062</xdr:colOff>
      <xdr:row>23</xdr:row>
      <xdr:rowOff>119062</xdr:rowOff>
    </xdr:from>
    <xdr:to>
      <xdr:col>12</xdr:col>
      <xdr:colOff>3656918</xdr:colOff>
      <xdr:row>23</xdr:row>
      <xdr:rowOff>1452562</xdr:rowOff>
    </xdr:to>
    <xdr:graphicFrame macro="">
      <xdr:nvGraphicFramePr>
        <xdr:cNvPr id="23" name="Gráfico 22">
          <a:extLst>
            <a:ext uri="{FF2B5EF4-FFF2-40B4-BE49-F238E27FC236}">
              <a16:creationId xmlns:a16="http://schemas.microsoft.com/office/drawing/2014/main" id="{00000000-0008-0000-14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12</xdr:col>
      <xdr:colOff>476250</xdr:colOff>
      <xdr:row>24</xdr:row>
      <xdr:rowOff>95249</xdr:rowOff>
    </xdr:from>
    <xdr:to>
      <xdr:col>12</xdr:col>
      <xdr:colOff>3633106</xdr:colOff>
      <xdr:row>24</xdr:row>
      <xdr:rowOff>1428749</xdr:rowOff>
    </xdr:to>
    <xdr:graphicFrame macro="">
      <xdr:nvGraphicFramePr>
        <xdr:cNvPr id="24" name="Gráfico 23">
          <a:extLst>
            <a:ext uri="{FF2B5EF4-FFF2-40B4-BE49-F238E27FC236}">
              <a16:creationId xmlns:a16="http://schemas.microsoft.com/office/drawing/2014/main" id="{00000000-0008-0000-14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12</xdr:col>
      <xdr:colOff>476250</xdr:colOff>
      <xdr:row>25</xdr:row>
      <xdr:rowOff>119063</xdr:rowOff>
    </xdr:from>
    <xdr:to>
      <xdr:col>12</xdr:col>
      <xdr:colOff>3633106</xdr:colOff>
      <xdr:row>25</xdr:row>
      <xdr:rowOff>1452563</xdr:rowOff>
    </xdr:to>
    <xdr:graphicFrame macro="">
      <xdr:nvGraphicFramePr>
        <xdr:cNvPr id="25" name="Gráfico 24">
          <a:extLst>
            <a:ext uri="{FF2B5EF4-FFF2-40B4-BE49-F238E27FC236}">
              <a16:creationId xmlns:a16="http://schemas.microsoft.com/office/drawing/2014/main" id="{00000000-0008-0000-14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12</xdr:col>
      <xdr:colOff>476250</xdr:colOff>
      <xdr:row>26</xdr:row>
      <xdr:rowOff>119062</xdr:rowOff>
    </xdr:from>
    <xdr:to>
      <xdr:col>12</xdr:col>
      <xdr:colOff>3633106</xdr:colOff>
      <xdr:row>26</xdr:row>
      <xdr:rowOff>1452562</xdr:rowOff>
    </xdr:to>
    <xdr:graphicFrame macro="">
      <xdr:nvGraphicFramePr>
        <xdr:cNvPr id="26" name="Gráfico 25">
          <a:extLst>
            <a:ext uri="{FF2B5EF4-FFF2-40B4-BE49-F238E27FC236}">
              <a16:creationId xmlns:a16="http://schemas.microsoft.com/office/drawing/2014/main" id="{00000000-0008-0000-14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12</xdr:col>
      <xdr:colOff>476250</xdr:colOff>
      <xdr:row>27</xdr:row>
      <xdr:rowOff>95250</xdr:rowOff>
    </xdr:from>
    <xdr:to>
      <xdr:col>12</xdr:col>
      <xdr:colOff>3633106</xdr:colOff>
      <xdr:row>27</xdr:row>
      <xdr:rowOff>1428750</xdr:rowOff>
    </xdr:to>
    <xdr:graphicFrame macro="">
      <xdr:nvGraphicFramePr>
        <xdr:cNvPr id="27" name="Gráfico 26">
          <a:extLst>
            <a:ext uri="{FF2B5EF4-FFF2-40B4-BE49-F238E27FC236}">
              <a16:creationId xmlns:a16="http://schemas.microsoft.com/office/drawing/2014/main" id="{00000000-0008-0000-14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12</xdr:col>
      <xdr:colOff>523875</xdr:colOff>
      <xdr:row>28</xdr:row>
      <xdr:rowOff>71437</xdr:rowOff>
    </xdr:from>
    <xdr:to>
      <xdr:col>12</xdr:col>
      <xdr:colOff>3680731</xdr:colOff>
      <xdr:row>28</xdr:row>
      <xdr:rowOff>1404937</xdr:rowOff>
    </xdr:to>
    <xdr:graphicFrame macro="">
      <xdr:nvGraphicFramePr>
        <xdr:cNvPr id="28" name="Gráfico 27">
          <a:extLst>
            <a:ext uri="{FF2B5EF4-FFF2-40B4-BE49-F238E27FC236}">
              <a16:creationId xmlns:a16="http://schemas.microsoft.com/office/drawing/2014/main" id="{00000000-0008-0000-14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12</xdr:col>
      <xdr:colOff>523875</xdr:colOff>
      <xdr:row>29</xdr:row>
      <xdr:rowOff>71438</xdr:rowOff>
    </xdr:from>
    <xdr:to>
      <xdr:col>12</xdr:col>
      <xdr:colOff>3680731</xdr:colOff>
      <xdr:row>29</xdr:row>
      <xdr:rowOff>1404938</xdr:rowOff>
    </xdr:to>
    <xdr:graphicFrame macro="">
      <xdr:nvGraphicFramePr>
        <xdr:cNvPr id="29" name="Gráfico 28">
          <a:extLst>
            <a:ext uri="{FF2B5EF4-FFF2-40B4-BE49-F238E27FC236}">
              <a16:creationId xmlns:a16="http://schemas.microsoft.com/office/drawing/2014/main" id="{00000000-0008-0000-14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238125</xdr:colOff>
      <xdr:row>30</xdr:row>
      <xdr:rowOff>95250</xdr:rowOff>
    </xdr:from>
    <xdr:to>
      <xdr:col>1</xdr:col>
      <xdr:colOff>976312</xdr:colOff>
      <xdr:row>39</xdr:row>
      <xdr:rowOff>23813</xdr:rowOff>
    </xdr:to>
    <xdr:sp macro="" textlink="">
      <xdr:nvSpPr>
        <xdr:cNvPr id="30" name="Flecha curvada hacia la izquierda 29">
          <a:hlinkClick xmlns:r="http://schemas.openxmlformats.org/officeDocument/2006/relationships" r:id="rId28"/>
          <a:extLst>
            <a:ext uri="{FF2B5EF4-FFF2-40B4-BE49-F238E27FC236}">
              <a16:creationId xmlns:a16="http://schemas.microsoft.com/office/drawing/2014/main" id="{00000000-0008-0000-1400-00001E000000}"/>
            </a:ext>
          </a:extLst>
        </xdr:cNvPr>
        <xdr:cNvSpPr/>
      </xdr:nvSpPr>
      <xdr:spPr>
        <a:xfrm>
          <a:off x="238125" y="42052875"/>
          <a:ext cx="1762125" cy="1643063"/>
        </a:xfrm>
        <a:prstGeom prst="curvedLeftArrow">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12</xdr:col>
      <xdr:colOff>435428</xdr:colOff>
      <xdr:row>3</xdr:row>
      <xdr:rowOff>95250</xdr:rowOff>
    </xdr:from>
    <xdr:to>
      <xdr:col>12</xdr:col>
      <xdr:colOff>3592284</xdr:colOff>
      <xdr:row>3</xdr:row>
      <xdr:rowOff>1428750</xdr:rowOff>
    </xdr:to>
    <xdr:graphicFrame macro="">
      <xdr:nvGraphicFramePr>
        <xdr:cNvPr id="3" name="Gráfico 2">
          <a:extLst>
            <a:ext uri="{FF2B5EF4-FFF2-40B4-BE49-F238E27FC236}">
              <a16:creationId xmlns:a16="http://schemas.microsoft.com/office/drawing/2014/main" id="{00000000-0008-0000-1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421821</xdr:colOff>
      <xdr:row>4</xdr:row>
      <xdr:rowOff>108858</xdr:rowOff>
    </xdr:from>
    <xdr:to>
      <xdr:col>12</xdr:col>
      <xdr:colOff>3578677</xdr:colOff>
      <xdr:row>4</xdr:row>
      <xdr:rowOff>1442358</xdr:rowOff>
    </xdr:to>
    <xdr:graphicFrame macro="">
      <xdr:nvGraphicFramePr>
        <xdr:cNvPr id="4" name="Gráfico 3">
          <a:extLst>
            <a:ext uri="{FF2B5EF4-FFF2-40B4-BE49-F238E27FC236}">
              <a16:creationId xmlns:a16="http://schemas.microsoft.com/office/drawing/2014/main" id="{00000000-0008-0000-1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400050</xdr:colOff>
      <xdr:row>5</xdr:row>
      <xdr:rowOff>114300</xdr:rowOff>
    </xdr:from>
    <xdr:to>
      <xdr:col>12</xdr:col>
      <xdr:colOff>3556906</xdr:colOff>
      <xdr:row>5</xdr:row>
      <xdr:rowOff>1447800</xdr:rowOff>
    </xdr:to>
    <xdr:graphicFrame macro="">
      <xdr:nvGraphicFramePr>
        <xdr:cNvPr id="5" name="Gráfico 4">
          <a:extLst>
            <a:ext uri="{FF2B5EF4-FFF2-40B4-BE49-F238E27FC236}">
              <a16:creationId xmlns:a16="http://schemas.microsoft.com/office/drawing/2014/main" id="{00000000-0008-0000-15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357188</xdr:colOff>
      <xdr:row>6</xdr:row>
      <xdr:rowOff>95250</xdr:rowOff>
    </xdr:from>
    <xdr:to>
      <xdr:col>12</xdr:col>
      <xdr:colOff>3514044</xdr:colOff>
      <xdr:row>6</xdr:row>
      <xdr:rowOff>1428750</xdr:rowOff>
    </xdr:to>
    <xdr:graphicFrame macro="">
      <xdr:nvGraphicFramePr>
        <xdr:cNvPr id="6" name="Gráfico 5">
          <a:extLst>
            <a:ext uri="{FF2B5EF4-FFF2-40B4-BE49-F238E27FC236}">
              <a16:creationId xmlns:a16="http://schemas.microsoft.com/office/drawing/2014/main" id="{00000000-0008-0000-1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381000</xdr:colOff>
      <xdr:row>7</xdr:row>
      <xdr:rowOff>95250</xdr:rowOff>
    </xdr:from>
    <xdr:to>
      <xdr:col>12</xdr:col>
      <xdr:colOff>3537856</xdr:colOff>
      <xdr:row>7</xdr:row>
      <xdr:rowOff>1428750</xdr:rowOff>
    </xdr:to>
    <xdr:graphicFrame macro="">
      <xdr:nvGraphicFramePr>
        <xdr:cNvPr id="7" name="Gráfico 6">
          <a:extLst>
            <a:ext uri="{FF2B5EF4-FFF2-40B4-BE49-F238E27FC236}">
              <a16:creationId xmlns:a16="http://schemas.microsoft.com/office/drawing/2014/main" id="{00000000-0008-0000-1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333375</xdr:colOff>
      <xdr:row>8</xdr:row>
      <xdr:rowOff>95250</xdr:rowOff>
    </xdr:from>
    <xdr:to>
      <xdr:col>12</xdr:col>
      <xdr:colOff>3490231</xdr:colOff>
      <xdr:row>8</xdr:row>
      <xdr:rowOff>1428750</xdr:rowOff>
    </xdr:to>
    <xdr:graphicFrame macro="">
      <xdr:nvGraphicFramePr>
        <xdr:cNvPr id="8" name="Gráfico 7">
          <a:extLst>
            <a:ext uri="{FF2B5EF4-FFF2-40B4-BE49-F238E27FC236}">
              <a16:creationId xmlns:a16="http://schemas.microsoft.com/office/drawing/2014/main" id="{00000000-0008-0000-15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285750</xdr:colOff>
      <xdr:row>9</xdr:row>
      <xdr:rowOff>71437</xdr:rowOff>
    </xdr:from>
    <xdr:to>
      <xdr:col>12</xdr:col>
      <xdr:colOff>3442606</xdr:colOff>
      <xdr:row>9</xdr:row>
      <xdr:rowOff>1404937</xdr:rowOff>
    </xdr:to>
    <xdr:graphicFrame macro="">
      <xdr:nvGraphicFramePr>
        <xdr:cNvPr id="9" name="Gráfico 8">
          <a:extLst>
            <a:ext uri="{FF2B5EF4-FFF2-40B4-BE49-F238E27FC236}">
              <a16:creationId xmlns:a16="http://schemas.microsoft.com/office/drawing/2014/main" id="{00000000-0008-0000-1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285750</xdr:colOff>
      <xdr:row>10</xdr:row>
      <xdr:rowOff>95250</xdr:rowOff>
    </xdr:from>
    <xdr:to>
      <xdr:col>12</xdr:col>
      <xdr:colOff>3442606</xdr:colOff>
      <xdr:row>10</xdr:row>
      <xdr:rowOff>1428750</xdr:rowOff>
    </xdr:to>
    <xdr:graphicFrame macro="">
      <xdr:nvGraphicFramePr>
        <xdr:cNvPr id="10" name="Gráfico 9">
          <a:extLst>
            <a:ext uri="{FF2B5EF4-FFF2-40B4-BE49-F238E27FC236}">
              <a16:creationId xmlns:a16="http://schemas.microsoft.com/office/drawing/2014/main" id="{00000000-0008-0000-15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309562</xdr:colOff>
      <xdr:row>11</xdr:row>
      <xdr:rowOff>71438</xdr:rowOff>
    </xdr:from>
    <xdr:to>
      <xdr:col>12</xdr:col>
      <xdr:colOff>3466418</xdr:colOff>
      <xdr:row>11</xdr:row>
      <xdr:rowOff>1404938</xdr:rowOff>
    </xdr:to>
    <xdr:graphicFrame macro="">
      <xdr:nvGraphicFramePr>
        <xdr:cNvPr id="11" name="Gráfico 10">
          <a:extLst>
            <a:ext uri="{FF2B5EF4-FFF2-40B4-BE49-F238E27FC236}">
              <a16:creationId xmlns:a16="http://schemas.microsoft.com/office/drawing/2014/main" id="{00000000-0008-0000-15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xdr:col>
      <xdr:colOff>309562</xdr:colOff>
      <xdr:row>12</xdr:row>
      <xdr:rowOff>95250</xdr:rowOff>
    </xdr:from>
    <xdr:to>
      <xdr:col>12</xdr:col>
      <xdr:colOff>3466418</xdr:colOff>
      <xdr:row>12</xdr:row>
      <xdr:rowOff>1428750</xdr:rowOff>
    </xdr:to>
    <xdr:graphicFrame macro="">
      <xdr:nvGraphicFramePr>
        <xdr:cNvPr id="12" name="Gráfico 11">
          <a:extLst>
            <a:ext uri="{FF2B5EF4-FFF2-40B4-BE49-F238E27FC236}">
              <a16:creationId xmlns:a16="http://schemas.microsoft.com/office/drawing/2014/main" id="{00000000-0008-0000-15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xdr:col>
      <xdr:colOff>333375</xdr:colOff>
      <xdr:row>13</xdr:row>
      <xdr:rowOff>95250</xdr:rowOff>
    </xdr:from>
    <xdr:to>
      <xdr:col>12</xdr:col>
      <xdr:colOff>3490231</xdr:colOff>
      <xdr:row>13</xdr:row>
      <xdr:rowOff>1428750</xdr:rowOff>
    </xdr:to>
    <xdr:graphicFrame macro="">
      <xdr:nvGraphicFramePr>
        <xdr:cNvPr id="13" name="Gráfico 12">
          <a:extLst>
            <a:ext uri="{FF2B5EF4-FFF2-40B4-BE49-F238E27FC236}">
              <a16:creationId xmlns:a16="http://schemas.microsoft.com/office/drawing/2014/main" id="{00000000-0008-0000-15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357187</xdr:colOff>
      <xdr:row>14</xdr:row>
      <xdr:rowOff>119063</xdr:rowOff>
    </xdr:from>
    <xdr:to>
      <xdr:col>12</xdr:col>
      <xdr:colOff>3514043</xdr:colOff>
      <xdr:row>14</xdr:row>
      <xdr:rowOff>1452563</xdr:rowOff>
    </xdr:to>
    <xdr:graphicFrame macro="">
      <xdr:nvGraphicFramePr>
        <xdr:cNvPr id="14" name="Gráfico 13">
          <a:extLst>
            <a:ext uri="{FF2B5EF4-FFF2-40B4-BE49-F238E27FC236}">
              <a16:creationId xmlns:a16="http://schemas.microsoft.com/office/drawing/2014/main" id="{00000000-0008-0000-15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12</xdr:col>
      <xdr:colOff>404812</xdr:colOff>
      <xdr:row>15</xdr:row>
      <xdr:rowOff>95250</xdr:rowOff>
    </xdr:from>
    <xdr:to>
      <xdr:col>12</xdr:col>
      <xdr:colOff>3561668</xdr:colOff>
      <xdr:row>15</xdr:row>
      <xdr:rowOff>1428750</xdr:rowOff>
    </xdr:to>
    <xdr:graphicFrame macro="">
      <xdr:nvGraphicFramePr>
        <xdr:cNvPr id="15" name="Gráfico 14">
          <a:extLst>
            <a:ext uri="{FF2B5EF4-FFF2-40B4-BE49-F238E27FC236}">
              <a16:creationId xmlns:a16="http://schemas.microsoft.com/office/drawing/2014/main" id="{00000000-0008-0000-15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xdr:col>
      <xdr:colOff>404813</xdr:colOff>
      <xdr:row>16</xdr:row>
      <xdr:rowOff>95250</xdr:rowOff>
    </xdr:from>
    <xdr:to>
      <xdr:col>12</xdr:col>
      <xdr:colOff>3561669</xdr:colOff>
      <xdr:row>16</xdr:row>
      <xdr:rowOff>1428750</xdr:rowOff>
    </xdr:to>
    <xdr:graphicFrame macro="">
      <xdr:nvGraphicFramePr>
        <xdr:cNvPr id="16" name="Gráfico 15">
          <a:extLst>
            <a:ext uri="{FF2B5EF4-FFF2-40B4-BE49-F238E27FC236}">
              <a16:creationId xmlns:a16="http://schemas.microsoft.com/office/drawing/2014/main" id="{00000000-0008-0000-15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428625</xdr:colOff>
      <xdr:row>17</xdr:row>
      <xdr:rowOff>119063</xdr:rowOff>
    </xdr:from>
    <xdr:to>
      <xdr:col>12</xdr:col>
      <xdr:colOff>3585481</xdr:colOff>
      <xdr:row>17</xdr:row>
      <xdr:rowOff>1452563</xdr:rowOff>
    </xdr:to>
    <xdr:graphicFrame macro="">
      <xdr:nvGraphicFramePr>
        <xdr:cNvPr id="17" name="Gráfico 16">
          <a:extLst>
            <a:ext uri="{FF2B5EF4-FFF2-40B4-BE49-F238E27FC236}">
              <a16:creationId xmlns:a16="http://schemas.microsoft.com/office/drawing/2014/main" id="{00000000-0008-0000-15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12</xdr:col>
      <xdr:colOff>476250</xdr:colOff>
      <xdr:row>18</xdr:row>
      <xdr:rowOff>95250</xdr:rowOff>
    </xdr:from>
    <xdr:to>
      <xdr:col>12</xdr:col>
      <xdr:colOff>3633106</xdr:colOff>
      <xdr:row>18</xdr:row>
      <xdr:rowOff>1428750</xdr:rowOff>
    </xdr:to>
    <xdr:graphicFrame macro="">
      <xdr:nvGraphicFramePr>
        <xdr:cNvPr id="18" name="Gráfico 17">
          <a:extLst>
            <a:ext uri="{FF2B5EF4-FFF2-40B4-BE49-F238E27FC236}">
              <a16:creationId xmlns:a16="http://schemas.microsoft.com/office/drawing/2014/main" id="{00000000-0008-0000-15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12</xdr:col>
      <xdr:colOff>500063</xdr:colOff>
      <xdr:row>19</xdr:row>
      <xdr:rowOff>71438</xdr:rowOff>
    </xdr:from>
    <xdr:to>
      <xdr:col>12</xdr:col>
      <xdr:colOff>3656919</xdr:colOff>
      <xdr:row>19</xdr:row>
      <xdr:rowOff>1404938</xdr:rowOff>
    </xdr:to>
    <xdr:graphicFrame macro="">
      <xdr:nvGraphicFramePr>
        <xdr:cNvPr id="19" name="Gráfico 18">
          <a:extLst>
            <a:ext uri="{FF2B5EF4-FFF2-40B4-BE49-F238E27FC236}">
              <a16:creationId xmlns:a16="http://schemas.microsoft.com/office/drawing/2014/main" id="{00000000-0008-0000-15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12</xdr:col>
      <xdr:colOff>500062</xdr:colOff>
      <xdr:row>20</xdr:row>
      <xdr:rowOff>95250</xdr:rowOff>
    </xdr:from>
    <xdr:to>
      <xdr:col>12</xdr:col>
      <xdr:colOff>3656918</xdr:colOff>
      <xdr:row>20</xdr:row>
      <xdr:rowOff>1428750</xdr:rowOff>
    </xdr:to>
    <xdr:graphicFrame macro="">
      <xdr:nvGraphicFramePr>
        <xdr:cNvPr id="20" name="Gráfico 19">
          <a:extLst>
            <a:ext uri="{FF2B5EF4-FFF2-40B4-BE49-F238E27FC236}">
              <a16:creationId xmlns:a16="http://schemas.microsoft.com/office/drawing/2014/main" id="{00000000-0008-0000-15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12</xdr:col>
      <xdr:colOff>476250</xdr:colOff>
      <xdr:row>21</xdr:row>
      <xdr:rowOff>119062</xdr:rowOff>
    </xdr:from>
    <xdr:to>
      <xdr:col>12</xdr:col>
      <xdr:colOff>3633106</xdr:colOff>
      <xdr:row>21</xdr:row>
      <xdr:rowOff>1452562</xdr:rowOff>
    </xdr:to>
    <xdr:graphicFrame macro="">
      <xdr:nvGraphicFramePr>
        <xdr:cNvPr id="21" name="Gráfico 20">
          <a:extLst>
            <a:ext uri="{FF2B5EF4-FFF2-40B4-BE49-F238E27FC236}">
              <a16:creationId xmlns:a16="http://schemas.microsoft.com/office/drawing/2014/main" id="{00000000-0008-0000-15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12</xdr:col>
      <xdr:colOff>476250</xdr:colOff>
      <xdr:row>22</xdr:row>
      <xdr:rowOff>95250</xdr:rowOff>
    </xdr:from>
    <xdr:to>
      <xdr:col>12</xdr:col>
      <xdr:colOff>3633106</xdr:colOff>
      <xdr:row>22</xdr:row>
      <xdr:rowOff>1428750</xdr:rowOff>
    </xdr:to>
    <xdr:graphicFrame macro="">
      <xdr:nvGraphicFramePr>
        <xdr:cNvPr id="22" name="Gráfico 21">
          <a:extLst>
            <a:ext uri="{FF2B5EF4-FFF2-40B4-BE49-F238E27FC236}">
              <a16:creationId xmlns:a16="http://schemas.microsoft.com/office/drawing/2014/main" id="{00000000-0008-0000-15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12</xdr:col>
      <xdr:colOff>500062</xdr:colOff>
      <xdr:row>23</xdr:row>
      <xdr:rowOff>119062</xdr:rowOff>
    </xdr:from>
    <xdr:to>
      <xdr:col>12</xdr:col>
      <xdr:colOff>3656918</xdr:colOff>
      <xdr:row>23</xdr:row>
      <xdr:rowOff>1452562</xdr:rowOff>
    </xdr:to>
    <xdr:graphicFrame macro="">
      <xdr:nvGraphicFramePr>
        <xdr:cNvPr id="23" name="Gráfico 22">
          <a:extLst>
            <a:ext uri="{FF2B5EF4-FFF2-40B4-BE49-F238E27FC236}">
              <a16:creationId xmlns:a16="http://schemas.microsoft.com/office/drawing/2014/main" id="{00000000-0008-0000-15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12</xdr:col>
      <xdr:colOff>476250</xdr:colOff>
      <xdr:row>24</xdr:row>
      <xdr:rowOff>95249</xdr:rowOff>
    </xdr:from>
    <xdr:to>
      <xdr:col>12</xdr:col>
      <xdr:colOff>3633106</xdr:colOff>
      <xdr:row>24</xdr:row>
      <xdr:rowOff>1428749</xdr:rowOff>
    </xdr:to>
    <xdr:graphicFrame macro="">
      <xdr:nvGraphicFramePr>
        <xdr:cNvPr id="24" name="Gráfico 23">
          <a:extLst>
            <a:ext uri="{FF2B5EF4-FFF2-40B4-BE49-F238E27FC236}">
              <a16:creationId xmlns:a16="http://schemas.microsoft.com/office/drawing/2014/main" id="{00000000-0008-0000-15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12</xdr:col>
      <xdr:colOff>476250</xdr:colOff>
      <xdr:row>25</xdr:row>
      <xdr:rowOff>119063</xdr:rowOff>
    </xdr:from>
    <xdr:to>
      <xdr:col>12</xdr:col>
      <xdr:colOff>3633106</xdr:colOff>
      <xdr:row>25</xdr:row>
      <xdr:rowOff>1452563</xdr:rowOff>
    </xdr:to>
    <xdr:graphicFrame macro="">
      <xdr:nvGraphicFramePr>
        <xdr:cNvPr id="25" name="Gráfico 24">
          <a:extLst>
            <a:ext uri="{FF2B5EF4-FFF2-40B4-BE49-F238E27FC236}">
              <a16:creationId xmlns:a16="http://schemas.microsoft.com/office/drawing/2014/main" id="{00000000-0008-0000-15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12</xdr:col>
      <xdr:colOff>476250</xdr:colOff>
      <xdr:row>26</xdr:row>
      <xdr:rowOff>119062</xdr:rowOff>
    </xdr:from>
    <xdr:to>
      <xdr:col>12</xdr:col>
      <xdr:colOff>3633106</xdr:colOff>
      <xdr:row>26</xdr:row>
      <xdr:rowOff>1452562</xdr:rowOff>
    </xdr:to>
    <xdr:graphicFrame macro="">
      <xdr:nvGraphicFramePr>
        <xdr:cNvPr id="26" name="Gráfico 25">
          <a:extLst>
            <a:ext uri="{FF2B5EF4-FFF2-40B4-BE49-F238E27FC236}">
              <a16:creationId xmlns:a16="http://schemas.microsoft.com/office/drawing/2014/main" id="{00000000-0008-0000-15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12</xdr:col>
      <xdr:colOff>476250</xdr:colOff>
      <xdr:row>27</xdr:row>
      <xdr:rowOff>95250</xdr:rowOff>
    </xdr:from>
    <xdr:to>
      <xdr:col>12</xdr:col>
      <xdr:colOff>3633106</xdr:colOff>
      <xdr:row>27</xdr:row>
      <xdr:rowOff>1428750</xdr:rowOff>
    </xdr:to>
    <xdr:graphicFrame macro="">
      <xdr:nvGraphicFramePr>
        <xdr:cNvPr id="27" name="Gráfico 26">
          <a:extLst>
            <a:ext uri="{FF2B5EF4-FFF2-40B4-BE49-F238E27FC236}">
              <a16:creationId xmlns:a16="http://schemas.microsoft.com/office/drawing/2014/main" id="{00000000-0008-0000-15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12</xdr:col>
      <xdr:colOff>523875</xdr:colOff>
      <xdr:row>28</xdr:row>
      <xdr:rowOff>71437</xdr:rowOff>
    </xdr:from>
    <xdr:to>
      <xdr:col>12</xdr:col>
      <xdr:colOff>3680731</xdr:colOff>
      <xdr:row>28</xdr:row>
      <xdr:rowOff>1404937</xdr:rowOff>
    </xdr:to>
    <xdr:graphicFrame macro="">
      <xdr:nvGraphicFramePr>
        <xdr:cNvPr id="28" name="Gráfico 27">
          <a:extLst>
            <a:ext uri="{FF2B5EF4-FFF2-40B4-BE49-F238E27FC236}">
              <a16:creationId xmlns:a16="http://schemas.microsoft.com/office/drawing/2014/main" id="{00000000-0008-0000-15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12</xdr:col>
      <xdr:colOff>523875</xdr:colOff>
      <xdr:row>29</xdr:row>
      <xdr:rowOff>71438</xdr:rowOff>
    </xdr:from>
    <xdr:to>
      <xdr:col>12</xdr:col>
      <xdr:colOff>3680731</xdr:colOff>
      <xdr:row>29</xdr:row>
      <xdr:rowOff>1404938</xdr:rowOff>
    </xdr:to>
    <xdr:graphicFrame macro="">
      <xdr:nvGraphicFramePr>
        <xdr:cNvPr id="29" name="Gráfico 28">
          <a:extLst>
            <a:ext uri="{FF2B5EF4-FFF2-40B4-BE49-F238E27FC236}">
              <a16:creationId xmlns:a16="http://schemas.microsoft.com/office/drawing/2014/main" id="{00000000-0008-0000-15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142875</xdr:colOff>
      <xdr:row>30</xdr:row>
      <xdr:rowOff>95250</xdr:rowOff>
    </xdr:from>
    <xdr:to>
      <xdr:col>1</xdr:col>
      <xdr:colOff>881062</xdr:colOff>
      <xdr:row>39</xdr:row>
      <xdr:rowOff>23813</xdr:rowOff>
    </xdr:to>
    <xdr:sp macro="" textlink="">
      <xdr:nvSpPr>
        <xdr:cNvPr id="30" name="Flecha curvada hacia la izquierda 29">
          <a:hlinkClick xmlns:r="http://schemas.openxmlformats.org/officeDocument/2006/relationships" r:id="rId28"/>
          <a:extLst>
            <a:ext uri="{FF2B5EF4-FFF2-40B4-BE49-F238E27FC236}">
              <a16:creationId xmlns:a16="http://schemas.microsoft.com/office/drawing/2014/main" id="{00000000-0008-0000-1500-00001E000000}"/>
            </a:ext>
          </a:extLst>
        </xdr:cNvPr>
        <xdr:cNvSpPr/>
      </xdr:nvSpPr>
      <xdr:spPr>
        <a:xfrm>
          <a:off x="142875" y="42052875"/>
          <a:ext cx="1762125" cy="1643063"/>
        </a:xfrm>
        <a:prstGeom prst="curvedLeftArrow">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12</xdr:col>
      <xdr:colOff>435428</xdr:colOff>
      <xdr:row>3</xdr:row>
      <xdr:rowOff>95250</xdr:rowOff>
    </xdr:from>
    <xdr:to>
      <xdr:col>12</xdr:col>
      <xdr:colOff>3592284</xdr:colOff>
      <xdr:row>3</xdr:row>
      <xdr:rowOff>1428750</xdr:rowOff>
    </xdr:to>
    <xdr:graphicFrame macro="">
      <xdr:nvGraphicFramePr>
        <xdr:cNvPr id="3" name="Gráfico 2">
          <a:extLst>
            <a:ext uri="{FF2B5EF4-FFF2-40B4-BE49-F238E27FC236}">
              <a16:creationId xmlns:a16="http://schemas.microsoft.com/office/drawing/2014/main" id="{00000000-0008-0000-1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421821</xdr:colOff>
      <xdr:row>4</xdr:row>
      <xdr:rowOff>108858</xdr:rowOff>
    </xdr:from>
    <xdr:to>
      <xdr:col>12</xdr:col>
      <xdr:colOff>3578677</xdr:colOff>
      <xdr:row>4</xdr:row>
      <xdr:rowOff>1442358</xdr:rowOff>
    </xdr:to>
    <xdr:graphicFrame macro="">
      <xdr:nvGraphicFramePr>
        <xdr:cNvPr id="4" name="Gráfico 3">
          <a:extLst>
            <a:ext uri="{FF2B5EF4-FFF2-40B4-BE49-F238E27FC236}">
              <a16:creationId xmlns:a16="http://schemas.microsoft.com/office/drawing/2014/main" id="{00000000-0008-0000-1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400050</xdr:colOff>
      <xdr:row>5</xdr:row>
      <xdr:rowOff>114300</xdr:rowOff>
    </xdr:from>
    <xdr:to>
      <xdr:col>12</xdr:col>
      <xdr:colOff>3556906</xdr:colOff>
      <xdr:row>5</xdr:row>
      <xdr:rowOff>1447800</xdr:rowOff>
    </xdr:to>
    <xdr:graphicFrame macro="">
      <xdr:nvGraphicFramePr>
        <xdr:cNvPr id="5" name="Gráfico 4">
          <a:extLst>
            <a:ext uri="{FF2B5EF4-FFF2-40B4-BE49-F238E27FC236}">
              <a16:creationId xmlns:a16="http://schemas.microsoft.com/office/drawing/2014/main" id="{00000000-0008-0000-1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357188</xdr:colOff>
      <xdr:row>6</xdr:row>
      <xdr:rowOff>95250</xdr:rowOff>
    </xdr:from>
    <xdr:to>
      <xdr:col>12</xdr:col>
      <xdr:colOff>3514044</xdr:colOff>
      <xdr:row>6</xdr:row>
      <xdr:rowOff>1428750</xdr:rowOff>
    </xdr:to>
    <xdr:graphicFrame macro="">
      <xdr:nvGraphicFramePr>
        <xdr:cNvPr id="6" name="Gráfico 5">
          <a:extLst>
            <a:ext uri="{FF2B5EF4-FFF2-40B4-BE49-F238E27FC236}">
              <a16:creationId xmlns:a16="http://schemas.microsoft.com/office/drawing/2014/main" id="{00000000-0008-0000-1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381000</xdr:colOff>
      <xdr:row>7</xdr:row>
      <xdr:rowOff>95250</xdr:rowOff>
    </xdr:from>
    <xdr:to>
      <xdr:col>12</xdr:col>
      <xdr:colOff>3537856</xdr:colOff>
      <xdr:row>7</xdr:row>
      <xdr:rowOff>1428750</xdr:rowOff>
    </xdr:to>
    <xdr:graphicFrame macro="">
      <xdr:nvGraphicFramePr>
        <xdr:cNvPr id="7" name="Gráfico 6">
          <a:extLst>
            <a:ext uri="{FF2B5EF4-FFF2-40B4-BE49-F238E27FC236}">
              <a16:creationId xmlns:a16="http://schemas.microsoft.com/office/drawing/2014/main" id="{00000000-0008-0000-16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333375</xdr:colOff>
      <xdr:row>8</xdr:row>
      <xdr:rowOff>95250</xdr:rowOff>
    </xdr:from>
    <xdr:to>
      <xdr:col>12</xdr:col>
      <xdr:colOff>3490231</xdr:colOff>
      <xdr:row>8</xdr:row>
      <xdr:rowOff>1428750</xdr:rowOff>
    </xdr:to>
    <xdr:graphicFrame macro="">
      <xdr:nvGraphicFramePr>
        <xdr:cNvPr id="8" name="Gráfico 7">
          <a:extLst>
            <a:ext uri="{FF2B5EF4-FFF2-40B4-BE49-F238E27FC236}">
              <a16:creationId xmlns:a16="http://schemas.microsoft.com/office/drawing/2014/main" id="{00000000-0008-0000-16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285750</xdr:colOff>
      <xdr:row>9</xdr:row>
      <xdr:rowOff>71437</xdr:rowOff>
    </xdr:from>
    <xdr:to>
      <xdr:col>12</xdr:col>
      <xdr:colOff>3442606</xdr:colOff>
      <xdr:row>9</xdr:row>
      <xdr:rowOff>1404937</xdr:rowOff>
    </xdr:to>
    <xdr:graphicFrame macro="">
      <xdr:nvGraphicFramePr>
        <xdr:cNvPr id="9" name="Gráfico 8">
          <a:extLst>
            <a:ext uri="{FF2B5EF4-FFF2-40B4-BE49-F238E27FC236}">
              <a16:creationId xmlns:a16="http://schemas.microsoft.com/office/drawing/2014/main" id="{00000000-0008-0000-16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285750</xdr:colOff>
      <xdr:row>10</xdr:row>
      <xdr:rowOff>95250</xdr:rowOff>
    </xdr:from>
    <xdr:to>
      <xdr:col>12</xdr:col>
      <xdr:colOff>3442606</xdr:colOff>
      <xdr:row>10</xdr:row>
      <xdr:rowOff>1428750</xdr:rowOff>
    </xdr:to>
    <xdr:graphicFrame macro="">
      <xdr:nvGraphicFramePr>
        <xdr:cNvPr id="10" name="Gráfico 9">
          <a:extLst>
            <a:ext uri="{FF2B5EF4-FFF2-40B4-BE49-F238E27FC236}">
              <a16:creationId xmlns:a16="http://schemas.microsoft.com/office/drawing/2014/main" id="{00000000-0008-0000-16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309562</xdr:colOff>
      <xdr:row>11</xdr:row>
      <xdr:rowOff>71438</xdr:rowOff>
    </xdr:from>
    <xdr:to>
      <xdr:col>12</xdr:col>
      <xdr:colOff>3466418</xdr:colOff>
      <xdr:row>11</xdr:row>
      <xdr:rowOff>1404938</xdr:rowOff>
    </xdr:to>
    <xdr:graphicFrame macro="">
      <xdr:nvGraphicFramePr>
        <xdr:cNvPr id="11" name="Gráfico 10">
          <a:extLst>
            <a:ext uri="{FF2B5EF4-FFF2-40B4-BE49-F238E27FC236}">
              <a16:creationId xmlns:a16="http://schemas.microsoft.com/office/drawing/2014/main" id="{00000000-0008-0000-16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xdr:col>
      <xdr:colOff>309562</xdr:colOff>
      <xdr:row>12</xdr:row>
      <xdr:rowOff>95250</xdr:rowOff>
    </xdr:from>
    <xdr:to>
      <xdr:col>12</xdr:col>
      <xdr:colOff>3466418</xdr:colOff>
      <xdr:row>12</xdr:row>
      <xdr:rowOff>1428750</xdr:rowOff>
    </xdr:to>
    <xdr:graphicFrame macro="">
      <xdr:nvGraphicFramePr>
        <xdr:cNvPr id="12" name="Gráfico 11">
          <a:extLst>
            <a:ext uri="{FF2B5EF4-FFF2-40B4-BE49-F238E27FC236}">
              <a16:creationId xmlns:a16="http://schemas.microsoft.com/office/drawing/2014/main" id="{00000000-0008-0000-16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xdr:col>
      <xdr:colOff>333375</xdr:colOff>
      <xdr:row>13</xdr:row>
      <xdr:rowOff>95250</xdr:rowOff>
    </xdr:from>
    <xdr:to>
      <xdr:col>12</xdr:col>
      <xdr:colOff>3490231</xdr:colOff>
      <xdr:row>13</xdr:row>
      <xdr:rowOff>1428750</xdr:rowOff>
    </xdr:to>
    <xdr:graphicFrame macro="">
      <xdr:nvGraphicFramePr>
        <xdr:cNvPr id="13" name="Gráfico 12">
          <a:extLst>
            <a:ext uri="{FF2B5EF4-FFF2-40B4-BE49-F238E27FC236}">
              <a16:creationId xmlns:a16="http://schemas.microsoft.com/office/drawing/2014/main" id="{00000000-0008-0000-16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357187</xdr:colOff>
      <xdr:row>14</xdr:row>
      <xdr:rowOff>119063</xdr:rowOff>
    </xdr:from>
    <xdr:to>
      <xdr:col>12</xdr:col>
      <xdr:colOff>3514043</xdr:colOff>
      <xdr:row>14</xdr:row>
      <xdr:rowOff>1452563</xdr:rowOff>
    </xdr:to>
    <xdr:graphicFrame macro="">
      <xdr:nvGraphicFramePr>
        <xdr:cNvPr id="14" name="Gráfico 13">
          <a:extLst>
            <a:ext uri="{FF2B5EF4-FFF2-40B4-BE49-F238E27FC236}">
              <a16:creationId xmlns:a16="http://schemas.microsoft.com/office/drawing/2014/main" id="{00000000-0008-0000-16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12</xdr:col>
      <xdr:colOff>404812</xdr:colOff>
      <xdr:row>15</xdr:row>
      <xdr:rowOff>95250</xdr:rowOff>
    </xdr:from>
    <xdr:to>
      <xdr:col>12</xdr:col>
      <xdr:colOff>3561668</xdr:colOff>
      <xdr:row>15</xdr:row>
      <xdr:rowOff>1428750</xdr:rowOff>
    </xdr:to>
    <xdr:graphicFrame macro="">
      <xdr:nvGraphicFramePr>
        <xdr:cNvPr id="15" name="Gráfico 14">
          <a:extLst>
            <a:ext uri="{FF2B5EF4-FFF2-40B4-BE49-F238E27FC236}">
              <a16:creationId xmlns:a16="http://schemas.microsoft.com/office/drawing/2014/main" id="{00000000-0008-0000-16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xdr:col>
      <xdr:colOff>404813</xdr:colOff>
      <xdr:row>16</xdr:row>
      <xdr:rowOff>95250</xdr:rowOff>
    </xdr:from>
    <xdr:to>
      <xdr:col>12</xdr:col>
      <xdr:colOff>3561669</xdr:colOff>
      <xdr:row>16</xdr:row>
      <xdr:rowOff>1428750</xdr:rowOff>
    </xdr:to>
    <xdr:graphicFrame macro="">
      <xdr:nvGraphicFramePr>
        <xdr:cNvPr id="16" name="Gráfico 15">
          <a:extLst>
            <a:ext uri="{FF2B5EF4-FFF2-40B4-BE49-F238E27FC236}">
              <a16:creationId xmlns:a16="http://schemas.microsoft.com/office/drawing/2014/main" id="{00000000-0008-0000-16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428625</xdr:colOff>
      <xdr:row>17</xdr:row>
      <xdr:rowOff>119063</xdr:rowOff>
    </xdr:from>
    <xdr:to>
      <xdr:col>12</xdr:col>
      <xdr:colOff>3585481</xdr:colOff>
      <xdr:row>17</xdr:row>
      <xdr:rowOff>1452563</xdr:rowOff>
    </xdr:to>
    <xdr:graphicFrame macro="">
      <xdr:nvGraphicFramePr>
        <xdr:cNvPr id="17" name="Gráfico 16">
          <a:extLst>
            <a:ext uri="{FF2B5EF4-FFF2-40B4-BE49-F238E27FC236}">
              <a16:creationId xmlns:a16="http://schemas.microsoft.com/office/drawing/2014/main" id="{00000000-0008-0000-16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12</xdr:col>
      <xdr:colOff>476250</xdr:colOff>
      <xdr:row>18</xdr:row>
      <xdr:rowOff>95250</xdr:rowOff>
    </xdr:from>
    <xdr:to>
      <xdr:col>12</xdr:col>
      <xdr:colOff>3633106</xdr:colOff>
      <xdr:row>18</xdr:row>
      <xdr:rowOff>1428750</xdr:rowOff>
    </xdr:to>
    <xdr:graphicFrame macro="">
      <xdr:nvGraphicFramePr>
        <xdr:cNvPr id="18" name="Gráfico 17">
          <a:extLst>
            <a:ext uri="{FF2B5EF4-FFF2-40B4-BE49-F238E27FC236}">
              <a16:creationId xmlns:a16="http://schemas.microsoft.com/office/drawing/2014/main" id="{00000000-0008-0000-16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12</xdr:col>
      <xdr:colOff>500063</xdr:colOff>
      <xdr:row>19</xdr:row>
      <xdr:rowOff>71438</xdr:rowOff>
    </xdr:from>
    <xdr:to>
      <xdr:col>12</xdr:col>
      <xdr:colOff>3656919</xdr:colOff>
      <xdr:row>19</xdr:row>
      <xdr:rowOff>1404938</xdr:rowOff>
    </xdr:to>
    <xdr:graphicFrame macro="">
      <xdr:nvGraphicFramePr>
        <xdr:cNvPr id="19" name="Gráfico 18">
          <a:extLst>
            <a:ext uri="{FF2B5EF4-FFF2-40B4-BE49-F238E27FC236}">
              <a16:creationId xmlns:a16="http://schemas.microsoft.com/office/drawing/2014/main" id="{00000000-0008-0000-16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12</xdr:col>
      <xdr:colOff>500062</xdr:colOff>
      <xdr:row>20</xdr:row>
      <xdr:rowOff>95250</xdr:rowOff>
    </xdr:from>
    <xdr:to>
      <xdr:col>12</xdr:col>
      <xdr:colOff>3656918</xdr:colOff>
      <xdr:row>20</xdr:row>
      <xdr:rowOff>1428750</xdr:rowOff>
    </xdr:to>
    <xdr:graphicFrame macro="">
      <xdr:nvGraphicFramePr>
        <xdr:cNvPr id="20" name="Gráfico 19">
          <a:extLst>
            <a:ext uri="{FF2B5EF4-FFF2-40B4-BE49-F238E27FC236}">
              <a16:creationId xmlns:a16="http://schemas.microsoft.com/office/drawing/2014/main" id="{00000000-0008-0000-16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12</xdr:col>
      <xdr:colOff>476250</xdr:colOff>
      <xdr:row>21</xdr:row>
      <xdr:rowOff>119062</xdr:rowOff>
    </xdr:from>
    <xdr:to>
      <xdr:col>12</xdr:col>
      <xdr:colOff>3633106</xdr:colOff>
      <xdr:row>21</xdr:row>
      <xdr:rowOff>1452562</xdr:rowOff>
    </xdr:to>
    <xdr:graphicFrame macro="">
      <xdr:nvGraphicFramePr>
        <xdr:cNvPr id="21" name="Gráfico 20">
          <a:extLst>
            <a:ext uri="{FF2B5EF4-FFF2-40B4-BE49-F238E27FC236}">
              <a16:creationId xmlns:a16="http://schemas.microsoft.com/office/drawing/2014/main" id="{00000000-0008-0000-16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12</xdr:col>
      <xdr:colOff>476250</xdr:colOff>
      <xdr:row>22</xdr:row>
      <xdr:rowOff>95250</xdr:rowOff>
    </xdr:from>
    <xdr:to>
      <xdr:col>12</xdr:col>
      <xdr:colOff>3633106</xdr:colOff>
      <xdr:row>22</xdr:row>
      <xdr:rowOff>1428750</xdr:rowOff>
    </xdr:to>
    <xdr:graphicFrame macro="">
      <xdr:nvGraphicFramePr>
        <xdr:cNvPr id="22" name="Gráfico 21">
          <a:extLst>
            <a:ext uri="{FF2B5EF4-FFF2-40B4-BE49-F238E27FC236}">
              <a16:creationId xmlns:a16="http://schemas.microsoft.com/office/drawing/2014/main" id="{00000000-0008-0000-16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12</xdr:col>
      <xdr:colOff>500062</xdr:colOff>
      <xdr:row>23</xdr:row>
      <xdr:rowOff>119062</xdr:rowOff>
    </xdr:from>
    <xdr:to>
      <xdr:col>12</xdr:col>
      <xdr:colOff>3656918</xdr:colOff>
      <xdr:row>23</xdr:row>
      <xdr:rowOff>1452562</xdr:rowOff>
    </xdr:to>
    <xdr:graphicFrame macro="">
      <xdr:nvGraphicFramePr>
        <xdr:cNvPr id="23" name="Gráfico 22">
          <a:extLst>
            <a:ext uri="{FF2B5EF4-FFF2-40B4-BE49-F238E27FC236}">
              <a16:creationId xmlns:a16="http://schemas.microsoft.com/office/drawing/2014/main" id="{00000000-0008-0000-16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12</xdr:col>
      <xdr:colOff>476250</xdr:colOff>
      <xdr:row>24</xdr:row>
      <xdr:rowOff>95249</xdr:rowOff>
    </xdr:from>
    <xdr:to>
      <xdr:col>12</xdr:col>
      <xdr:colOff>3633106</xdr:colOff>
      <xdr:row>24</xdr:row>
      <xdr:rowOff>1428749</xdr:rowOff>
    </xdr:to>
    <xdr:graphicFrame macro="">
      <xdr:nvGraphicFramePr>
        <xdr:cNvPr id="24" name="Gráfico 23">
          <a:extLst>
            <a:ext uri="{FF2B5EF4-FFF2-40B4-BE49-F238E27FC236}">
              <a16:creationId xmlns:a16="http://schemas.microsoft.com/office/drawing/2014/main" id="{00000000-0008-0000-16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12</xdr:col>
      <xdr:colOff>476250</xdr:colOff>
      <xdr:row>25</xdr:row>
      <xdr:rowOff>119063</xdr:rowOff>
    </xdr:from>
    <xdr:to>
      <xdr:col>12</xdr:col>
      <xdr:colOff>3633106</xdr:colOff>
      <xdr:row>25</xdr:row>
      <xdr:rowOff>1452563</xdr:rowOff>
    </xdr:to>
    <xdr:graphicFrame macro="">
      <xdr:nvGraphicFramePr>
        <xdr:cNvPr id="25" name="Gráfico 24">
          <a:extLst>
            <a:ext uri="{FF2B5EF4-FFF2-40B4-BE49-F238E27FC236}">
              <a16:creationId xmlns:a16="http://schemas.microsoft.com/office/drawing/2014/main" id="{00000000-0008-0000-16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12</xdr:col>
      <xdr:colOff>476250</xdr:colOff>
      <xdr:row>26</xdr:row>
      <xdr:rowOff>119062</xdr:rowOff>
    </xdr:from>
    <xdr:to>
      <xdr:col>12</xdr:col>
      <xdr:colOff>3633106</xdr:colOff>
      <xdr:row>26</xdr:row>
      <xdr:rowOff>1452562</xdr:rowOff>
    </xdr:to>
    <xdr:graphicFrame macro="">
      <xdr:nvGraphicFramePr>
        <xdr:cNvPr id="26" name="Gráfico 25">
          <a:extLst>
            <a:ext uri="{FF2B5EF4-FFF2-40B4-BE49-F238E27FC236}">
              <a16:creationId xmlns:a16="http://schemas.microsoft.com/office/drawing/2014/main" id="{00000000-0008-0000-16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12</xdr:col>
      <xdr:colOff>476250</xdr:colOff>
      <xdr:row>27</xdr:row>
      <xdr:rowOff>95250</xdr:rowOff>
    </xdr:from>
    <xdr:to>
      <xdr:col>12</xdr:col>
      <xdr:colOff>3633106</xdr:colOff>
      <xdr:row>27</xdr:row>
      <xdr:rowOff>1428750</xdr:rowOff>
    </xdr:to>
    <xdr:graphicFrame macro="">
      <xdr:nvGraphicFramePr>
        <xdr:cNvPr id="27" name="Gráfico 26">
          <a:extLst>
            <a:ext uri="{FF2B5EF4-FFF2-40B4-BE49-F238E27FC236}">
              <a16:creationId xmlns:a16="http://schemas.microsoft.com/office/drawing/2014/main" id="{00000000-0008-0000-16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12</xdr:col>
      <xdr:colOff>523875</xdr:colOff>
      <xdr:row>28</xdr:row>
      <xdr:rowOff>71437</xdr:rowOff>
    </xdr:from>
    <xdr:to>
      <xdr:col>12</xdr:col>
      <xdr:colOff>3680731</xdr:colOff>
      <xdr:row>28</xdr:row>
      <xdr:rowOff>1404937</xdr:rowOff>
    </xdr:to>
    <xdr:graphicFrame macro="">
      <xdr:nvGraphicFramePr>
        <xdr:cNvPr id="28" name="Gráfico 27">
          <a:extLst>
            <a:ext uri="{FF2B5EF4-FFF2-40B4-BE49-F238E27FC236}">
              <a16:creationId xmlns:a16="http://schemas.microsoft.com/office/drawing/2014/main" id="{00000000-0008-0000-16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12</xdr:col>
      <xdr:colOff>523875</xdr:colOff>
      <xdr:row>29</xdr:row>
      <xdr:rowOff>71438</xdr:rowOff>
    </xdr:from>
    <xdr:to>
      <xdr:col>12</xdr:col>
      <xdr:colOff>3680731</xdr:colOff>
      <xdr:row>29</xdr:row>
      <xdr:rowOff>1404938</xdr:rowOff>
    </xdr:to>
    <xdr:graphicFrame macro="">
      <xdr:nvGraphicFramePr>
        <xdr:cNvPr id="29" name="Gráfico 28">
          <a:extLst>
            <a:ext uri="{FF2B5EF4-FFF2-40B4-BE49-F238E27FC236}">
              <a16:creationId xmlns:a16="http://schemas.microsoft.com/office/drawing/2014/main" id="{00000000-0008-0000-16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142875</xdr:colOff>
      <xdr:row>30</xdr:row>
      <xdr:rowOff>71437</xdr:rowOff>
    </xdr:from>
    <xdr:to>
      <xdr:col>1</xdr:col>
      <xdr:colOff>881062</xdr:colOff>
      <xdr:row>39</xdr:row>
      <xdr:rowOff>0</xdr:rowOff>
    </xdr:to>
    <xdr:sp macro="" textlink="">
      <xdr:nvSpPr>
        <xdr:cNvPr id="30" name="Flecha curvada hacia la izquierda 29">
          <a:hlinkClick xmlns:r="http://schemas.openxmlformats.org/officeDocument/2006/relationships" r:id="rId28"/>
          <a:extLst>
            <a:ext uri="{FF2B5EF4-FFF2-40B4-BE49-F238E27FC236}">
              <a16:creationId xmlns:a16="http://schemas.microsoft.com/office/drawing/2014/main" id="{00000000-0008-0000-1600-00001E000000}"/>
            </a:ext>
          </a:extLst>
        </xdr:cNvPr>
        <xdr:cNvSpPr/>
      </xdr:nvSpPr>
      <xdr:spPr>
        <a:xfrm>
          <a:off x="142875" y="42029062"/>
          <a:ext cx="1762125" cy="1643063"/>
        </a:xfrm>
        <a:prstGeom prst="curvedLeftArrow">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12</xdr:col>
      <xdr:colOff>435428</xdr:colOff>
      <xdr:row>3</xdr:row>
      <xdr:rowOff>95250</xdr:rowOff>
    </xdr:from>
    <xdr:to>
      <xdr:col>12</xdr:col>
      <xdr:colOff>3592284</xdr:colOff>
      <xdr:row>3</xdr:row>
      <xdr:rowOff>1428750</xdr:rowOff>
    </xdr:to>
    <xdr:graphicFrame macro="">
      <xdr:nvGraphicFramePr>
        <xdr:cNvPr id="3" name="Gráfico 2">
          <a:extLst>
            <a:ext uri="{FF2B5EF4-FFF2-40B4-BE49-F238E27FC236}">
              <a16:creationId xmlns:a16="http://schemas.microsoft.com/office/drawing/2014/main" id="{00000000-0008-0000-1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421821</xdr:colOff>
      <xdr:row>4</xdr:row>
      <xdr:rowOff>108858</xdr:rowOff>
    </xdr:from>
    <xdr:to>
      <xdr:col>12</xdr:col>
      <xdr:colOff>3578677</xdr:colOff>
      <xdr:row>4</xdr:row>
      <xdr:rowOff>1442358</xdr:rowOff>
    </xdr:to>
    <xdr:graphicFrame macro="">
      <xdr:nvGraphicFramePr>
        <xdr:cNvPr id="4" name="Gráfico 3">
          <a:extLst>
            <a:ext uri="{FF2B5EF4-FFF2-40B4-BE49-F238E27FC236}">
              <a16:creationId xmlns:a16="http://schemas.microsoft.com/office/drawing/2014/main" id="{00000000-0008-0000-1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400050</xdr:colOff>
      <xdr:row>5</xdr:row>
      <xdr:rowOff>114300</xdr:rowOff>
    </xdr:from>
    <xdr:to>
      <xdr:col>12</xdr:col>
      <xdr:colOff>3556906</xdr:colOff>
      <xdr:row>5</xdr:row>
      <xdr:rowOff>1447800</xdr:rowOff>
    </xdr:to>
    <xdr:graphicFrame macro="">
      <xdr:nvGraphicFramePr>
        <xdr:cNvPr id="5" name="Gráfico 4">
          <a:extLst>
            <a:ext uri="{FF2B5EF4-FFF2-40B4-BE49-F238E27FC236}">
              <a16:creationId xmlns:a16="http://schemas.microsoft.com/office/drawing/2014/main" id="{00000000-0008-0000-1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357188</xdr:colOff>
      <xdr:row>6</xdr:row>
      <xdr:rowOff>95250</xdr:rowOff>
    </xdr:from>
    <xdr:to>
      <xdr:col>12</xdr:col>
      <xdr:colOff>3514044</xdr:colOff>
      <xdr:row>6</xdr:row>
      <xdr:rowOff>1428750</xdr:rowOff>
    </xdr:to>
    <xdr:graphicFrame macro="">
      <xdr:nvGraphicFramePr>
        <xdr:cNvPr id="6" name="Gráfico 5">
          <a:extLst>
            <a:ext uri="{FF2B5EF4-FFF2-40B4-BE49-F238E27FC236}">
              <a16:creationId xmlns:a16="http://schemas.microsoft.com/office/drawing/2014/main" id="{00000000-0008-0000-1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381000</xdr:colOff>
      <xdr:row>7</xdr:row>
      <xdr:rowOff>95250</xdr:rowOff>
    </xdr:from>
    <xdr:to>
      <xdr:col>12</xdr:col>
      <xdr:colOff>3537856</xdr:colOff>
      <xdr:row>7</xdr:row>
      <xdr:rowOff>1428750</xdr:rowOff>
    </xdr:to>
    <xdr:graphicFrame macro="">
      <xdr:nvGraphicFramePr>
        <xdr:cNvPr id="7" name="Gráfico 6">
          <a:extLst>
            <a:ext uri="{FF2B5EF4-FFF2-40B4-BE49-F238E27FC236}">
              <a16:creationId xmlns:a16="http://schemas.microsoft.com/office/drawing/2014/main" id="{00000000-0008-0000-1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333375</xdr:colOff>
      <xdr:row>8</xdr:row>
      <xdr:rowOff>95250</xdr:rowOff>
    </xdr:from>
    <xdr:to>
      <xdr:col>12</xdr:col>
      <xdr:colOff>3490231</xdr:colOff>
      <xdr:row>8</xdr:row>
      <xdr:rowOff>1428750</xdr:rowOff>
    </xdr:to>
    <xdr:graphicFrame macro="">
      <xdr:nvGraphicFramePr>
        <xdr:cNvPr id="8" name="Gráfico 7">
          <a:extLst>
            <a:ext uri="{FF2B5EF4-FFF2-40B4-BE49-F238E27FC236}">
              <a16:creationId xmlns:a16="http://schemas.microsoft.com/office/drawing/2014/main" id="{00000000-0008-0000-1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285750</xdr:colOff>
      <xdr:row>9</xdr:row>
      <xdr:rowOff>71437</xdr:rowOff>
    </xdr:from>
    <xdr:to>
      <xdr:col>12</xdr:col>
      <xdr:colOff>3442606</xdr:colOff>
      <xdr:row>9</xdr:row>
      <xdr:rowOff>1404937</xdr:rowOff>
    </xdr:to>
    <xdr:graphicFrame macro="">
      <xdr:nvGraphicFramePr>
        <xdr:cNvPr id="9" name="Gráfico 8">
          <a:extLst>
            <a:ext uri="{FF2B5EF4-FFF2-40B4-BE49-F238E27FC236}">
              <a16:creationId xmlns:a16="http://schemas.microsoft.com/office/drawing/2014/main" id="{00000000-0008-0000-17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285750</xdr:colOff>
      <xdr:row>10</xdr:row>
      <xdr:rowOff>95250</xdr:rowOff>
    </xdr:from>
    <xdr:to>
      <xdr:col>12</xdr:col>
      <xdr:colOff>3442606</xdr:colOff>
      <xdr:row>10</xdr:row>
      <xdr:rowOff>1428750</xdr:rowOff>
    </xdr:to>
    <xdr:graphicFrame macro="">
      <xdr:nvGraphicFramePr>
        <xdr:cNvPr id="10" name="Gráfico 9">
          <a:extLst>
            <a:ext uri="{FF2B5EF4-FFF2-40B4-BE49-F238E27FC236}">
              <a16:creationId xmlns:a16="http://schemas.microsoft.com/office/drawing/2014/main" id="{00000000-0008-0000-17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309562</xdr:colOff>
      <xdr:row>11</xdr:row>
      <xdr:rowOff>71438</xdr:rowOff>
    </xdr:from>
    <xdr:to>
      <xdr:col>12</xdr:col>
      <xdr:colOff>3466418</xdr:colOff>
      <xdr:row>11</xdr:row>
      <xdr:rowOff>1404938</xdr:rowOff>
    </xdr:to>
    <xdr:graphicFrame macro="">
      <xdr:nvGraphicFramePr>
        <xdr:cNvPr id="11" name="Gráfico 10">
          <a:extLst>
            <a:ext uri="{FF2B5EF4-FFF2-40B4-BE49-F238E27FC236}">
              <a16:creationId xmlns:a16="http://schemas.microsoft.com/office/drawing/2014/main" id="{00000000-0008-0000-17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xdr:col>
      <xdr:colOff>309562</xdr:colOff>
      <xdr:row>12</xdr:row>
      <xdr:rowOff>95250</xdr:rowOff>
    </xdr:from>
    <xdr:to>
      <xdr:col>12</xdr:col>
      <xdr:colOff>3466418</xdr:colOff>
      <xdr:row>12</xdr:row>
      <xdr:rowOff>1428750</xdr:rowOff>
    </xdr:to>
    <xdr:graphicFrame macro="">
      <xdr:nvGraphicFramePr>
        <xdr:cNvPr id="12" name="Gráfico 11">
          <a:extLst>
            <a:ext uri="{FF2B5EF4-FFF2-40B4-BE49-F238E27FC236}">
              <a16:creationId xmlns:a16="http://schemas.microsoft.com/office/drawing/2014/main" id="{00000000-0008-0000-17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xdr:col>
      <xdr:colOff>333375</xdr:colOff>
      <xdr:row>13</xdr:row>
      <xdr:rowOff>95250</xdr:rowOff>
    </xdr:from>
    <xdr:to>
      <xdr:col>12</xdr:col>
      <xdr:colOff>3490231</xdr:colOff>
      <xdr:row>13</xdr:row>
      <xdr:rowOff>1428750</xdr:rowOff>
    </xdr:to>
    <xdr:graphicFrame macro="">
      <xdr:nvGraphicFramePr>
        <xdr:cNvPr id="13" name="Gráfico 12">
          <a:extLst>
            <a:ext uri="{FF2B5EF4-FFF2-40B4-BE49-F238E27FC236}">
              <a16:creationId xmlns:a16="http://schemas.microsoft.com/office/drawing/2014/main" id="{00000000-0008-0000-17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357187</xdr:colOff>
      <xdr:row>14</xdr:row>
      <xdr:rowOff>119063</xdr:rowOff>
    </xdr:from>
    <xdr:to>
      <xdr:col>12</xdr:col>
      <xdr:colOff>3514043</xdr:colOff>
      <xdr:row>14</xdr:row>
      <xdr:rowOff>1452563</xdr:rowOff>
    </xdr:to>
    <xdr:graphicFrame macro="">
      <xdr:nvGraphicFramePr>
        <xdr:cNvPr id="14" name="Gráfico 13">
          <a:extLst>
            <a:ext uri="{FF2B5EF4-FFF2-40B4-BE49-F238E27FC236}">
              <a16:creationId xmlns:a16="http://schemas.microsoft.com/office/drawing/2014/main" id="{00000000-0008-0000-17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12</xdr:col>
      <xdr:colOff>404812</xdr:colOff>
      <xdr:row>15</xdr:row>
      <xdr:rowOff>95250</xdr:rowOff>
    </xdr:from>
    <xdr:to>
      <xdr:col>12</xdr:col>
      <xdr:colOff>3561668</xdr:colOff>
      <xdr:row>15</xdr:row>
      <xdr:rowOff>1428750</xdr:rowOff>
    </xdr:to>
    <xdr:graphicFrame macro="">
      <xdr:nvGraphicFramePr>
        <xdr:cNvPr id="15" name="Gráfico 14">
          <a:extLst>
            <a:ext uri="{FF2B5EF4-FFF2-40B4-BE49-F238E27FC236}">
              <a16:creationId xmlns:a16="http://schemas.microsoft.com/office/drawing/2014/main" id="{00000000-0008-0000-17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xdr:col>
      <xdr:colOff>404813</xdr:colOff>
      <xdr:row>16</xdr:row>
      <xdr:rowOff>95250</xdr:rowOff>
    </xdr:from>
    <xdr:to>
      <xdr:col>12</xdr:col>
      <xdr:colOff>3561669</xdr:colOff>
      <xdr:row>16</xdr:row>
      <xdr:rowOff>1428750</xdr:rowOff>
    </xdr:to>
    <xdr:graphicFrame macro="">
      <xdr:nvGraphicFramePr>
        <xdr:cNvPr id="16" name="Gráfico 15">
          <a:extLst>
            <a:ext uri="{FF2B5EF4-FFF2-40B4-BE49-F238E27FC236}">
              <a16:creationId xmlns:a16="http://schemas.microsoft.com/office/drawing/2014/main" id="{00000000-0008-0000-17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428625</xdr:colOff>
      <xdr:row>17</xdr:row>
      <xdr:rowOff>119063</xdr:rowOff>
    </xdr:from>
    <xdr:to>
      <xdr:col>12</xdr:col>
      <xdr:colOff>3585481</xdr:colOff>
      <xdr:row>17</xdr:row>
      <xdr:rowOff>1452563</xdr:rowOff>
    </xdr:to>
    <xdr:graphicFrame macro="">
      <xdr:nvGraphicFramePr>
        <xdr:cNvPr id="17" name="Gráfico 16">
          <a:extLst>
            <a:ext uri="{FF2B5EF4-FFF2-40B4-BE49-F238E27FC236}">
              <a16:creationId xmlns:a16="http://schemas.microsoft.com/office/drawing/2014/main" id="{00000000-0008-0000-17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12</xdr:col>
      <xdr:colOff>476250</xdr:colOff>
      <xdr:row>18</xdr:row>
      <xdr:rowOff>95250</xdr:rowOff>
    </xdr:from>
    <xdr:to>
      <xdr:col>12</xdr:col>
      <xdr:colOff>3633106</xdr:colOff>
      <xdr:row>18</xdr:row>
      <xdr:rowOff>1428750</xdr:rowOff>
    </xdr:to>
    <xdr:graphicFrame macro="">
      <xdr:nvGraphicFramePr>
        <xdr:cNvPr id="18" name="Gráfico 17">
          <a:extLst>
            <a:ext uri="{FF2B5EF4-FFF2-40B4-BE49-F238E27FC236}">
              <a16:creationId xmlns:a16="http://schemas.microsoft.com/office/drawing/2014/main" id="{00000000-0008-0000-17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12</xdr:col>
      <xdr:colOff>500063</xdr:colOff>
      <xdr:row>19</xdr:row>
      <xdr:rowOff>71438</xdr:rowOff>
    </xdr:from>
    <xdr:to>
      <xdr:col>12</xdr:col>
      <xdr:colOff>3656919</xdr:colOff>
      <xdr:row>19</xdr:row>
      <xdr:rowOff>1404938</xdr:rowOff>
    </xdr:to>
    <xdr:graphicFrame macro="">
      <xdr:nvGraphicFramePr>
        <xdr:cNvPr id="19" name="Gráfico 18">
          <a:extLst>
            <a:ext uri="{FF2B5EF4-FFF2-40B4-BE49-F238E27FC236}">
              <a16:creationId xmlns:a16="http://schemas.microsoft.com/office/drawing/2014/main" id="{00000000-0008-0000-17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12</xdr:col>
      <xdr:colOff>500062</xdr:colOff>
      <xdr:row>20</xdr:row>
      <xdr:rowOff>95250</xdr:rowOff>
    </xdr:from>
    <xdr:to>
      <xdr:col>12</xdr:col>
      <xdr:colOff>3656918</xdr:colOff>
      <xdr:row>20</xdr:row>
      <xdr:rowOff>1428750</xdr:rowOff>
    </xdr:to>
    <xdr:graphicFrame macro="">
      <xdr:nvGraphicFramePr>
        <xdr:cNvPr id="20" name="Gráfico 19">
          <a:extLst>
            <a:ext uri="{FF2B5EF4-FFF2-40B4-BE49-F238E27FC236}">
              <a16:creationId xmlns:a16="http://schemas.microsoft.com/office/drawing/2014/main" id="{00000000-0008-0000-17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12</xdr:col>
      <xdr:colOff>476250</xdr:colOff>
      <xdr:row>21</xdr:row>
      <xdr:rowOff>119062</xdr:rowOff>
    </xdr:from>
    <xdr:to>
      <xdr:col>12</xdr:col>
      <xdr:colOff>3633106</xdr:colOff>
      <xdr:row>21</xdr:row>
      <xdr:rowOff>1452562</xdr:rowOff>
    </xdr:to>
    <xdr:graphicFrame macro="">
      <xdr:nvGraphicFramePr>
        <xdr:cNvPr id="21" name="Gráfico 20">
          <a:extLst>
            <a:ext uri="{FF2B5EF4-FFF2-40B4-BE49-F238E27FC236}">
              <a16:creationId xmlns:a16="http://schemas.microsoft.com/office/drawing/2014/main" id="{00000000-0008-0000-17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12</xdr:col>
      <xdr:colOff>476250</xdr:colOff>
      <xdr:row>22</xdr:row>
      <xdr:rowOff>95250</xdr:rowOff>
    </xdr:from>
    <xdr:to>
      <xdr:col>12</xdr:col>
      <xdr:colOff>3633106</xdr:colOff>
      <xdr:row>22</xdr:row>
      <xdr:rowOff>1428750</xdr:rowOff>
    </xdr:to>
    <xdr:graphicFrame macro="">
      <xdr:nvGraphicFramePr>
        <xdr:cNvPr id="22" name="Gráfico 21">
          <a:extLst>
            <a:ext uri="{FF2B5EF4-FFF2-40B4-BE49-F238E27FC236}">
              <a16:creationId xmlns:a16="http://schemas.microsoft.com/office/drawing/2014/main" id="{00000000-0008-0000-17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12</xdr:col>
      <xdr:colOff>500062</xdr:colOff>
      <xdr:row>23</xdr:row>
      <xdr:rowOff>119062</xdr:rowOff>
    </xdr:from>
    <xdr:to>
      <xdr:col>12</xdr:col>
      <xdr:colOff>3656918</xdr:colOff>
      <xdr:row>23</xdr:row>
      <xdr:rowOff>1452562</xdr:rowOff>
    </xdr:to>
    <xdr:graphicFrame macro="">
      <xdr:nvGraphicFramePr>
        <xdr:cNvPr id="23" name="Gráfico 22">
          <a:extLst>
            <a:ext uri="{FF2B5EF4-FFF2-40B4-BE49-F238E27FC236}">
              <a16:creationId xmlns:a16="http://schemas.microsoft.com/office/drawing/2014/main" id="{00000000-0008-0000-17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12</xdr:col>
      <xdr:colOff>476250</xdr:colOff>
      <xdr:row>24</xdr:row>
      <xdr:rowOff>95249</xdr:rowOff>
    </xdr:from>
    <xdr:to>
      <xdr:col>12</xdr:col>
      <xdr:colOff>3633106</xdr:colOff>
      <xdr:row>24</xdr:row>
      <xdr:rowOff>1428749</xdr:rowOff>
    </xdr:to>
    <xdr:graphicFrame macro="">
      <xdr:nvGraphicFramePr>
        <xdr:cNvPr id="24" name="Gráfico 23">
          <a:extLst>
            <a:ext uri="{FF2B5EF4-FFF2-40B4-BE49-F238E27FC236}">
              <a16:creationId xmlns:a16="http://schemas.microsoft.com/office/drawing/2014/main" id="{00000000-0008-0000-17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12</xdr:col>
      <xdr:colOff>476250</xdr:colOff>
      <xdr:row>25</xdr:row>
      <xdr:rowOff>119063</xdr:rowOff>
    </xdr:from>
    <xdr:to>
      <xdr:col>12</xdr:col>
      <xdr:colOff>3633106</xdr:colOff>
      <xdr:row>25</xdr:row>
      <xdr:rowOff>1452563</xdr:rowOff>
    </xdr:to>
    <xdr:graphicFrame macro="">
      <xdr:nvGraphicFramePr>
        <xdr:cNvPr id="25" name="Gráfico 24">
          <a:extLst>
            <a:ext uri="{FF2B5EF4-FFF2-40B4-BE49-F238E27FC236}">
              <a16:creationId xmlns:a16="http://schemas.microsoft.com/office/drawing/2014/main" id="{00000000-0008-0000-17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12</xdr:col>
      <xdr:colOff>476250</xdr:colOff>
      <xdr:row>26</xdr:row>
      <xdr:rowOff>119062</xdr:rowOff>
    </xdr:from>
    <xdr:to>
      <xdr:col>12</xdr:col>
      <xdr:colOff>3633106</xdr:colOff>
      <xdr:row>26</xdr:row>
      <xdr:rowOff>1452562</xdr:rowOff>
    </xdr:to>
    <xdr:graphicFrame macro="">
      <xdr:nvGraphicFramePr>
        <xdr:cNvPr id="26" name="Gráfico 25">
          <a:extLst>
            <a:ext uri="{FF2B5EF4-FFF2-40B4-BE49-F238E27FC236}">
              <a16:creationId xmlns:a16="http://schemas.microsoft.com/office/drawing/2014/main" id="{00000000-0008-0000-17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12</xdr:col>
      <xdr:colOff>476250</xdr:colOff>
      <xdr:row>27</xdr:row>
      <xdr:rowOff>95250</xdr:rowOff>
    </xdr:from>
    <xdr:to>
      <xdr:col>12</xdr:col>
      <xdr:colOff>3633106</xdr:colOff>
      <xdr:row>27</xdr:row>
      <xdr:rowOff>1428750</xdr:rowOff>
    </xdr:to>
    <xdr:graphicFrame macro="">
      <xdr:nvGraphicFramePr>
        <xdr:cNvPr id="27" name="Gráfico 26">
          <a:extLst>
            <a:ext uri="{FF2B5EF4-FFF2-40B4-BE49-F238E27FC236}">
              <a16:creationId xmlns:a16="http://schemas.microsoft.com/office/drawing/2014/main" id="{00000000-0008-0000-17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12</xdr:col>
      <xdr:colOff>523875</xdr:colOff>
      <xdr:row>28</xdr:row>
      <xdr:rowOff>71437</xdr:rowOff>
    </xdr:from>
    <xdr:to>
      <xdr:col>12</xdr:col>
      <xdr:colOff>3680731</xdr:colOff>
      <xdr:row>28</xdr:row>
      <xdr:rowOff>1404937</xdr:rowOff>
    </xdr:to>
    <xdr:graphicFrame macro="">
      <xdr:nvGraphicFramePr>
        <xdr:cNvPr id="28" name="Gráfico 27">
          <a:extLst>
            <a:ext uri="{FF2B5EF4-FFF2-40B4-BE49-F238E27FC236}">
              <a16:creationId xmlns:a16="http://schemas.microsoft.com/office/drawing/2014/main" id="{00000000-0008-0000-17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12</xdr:col>
      <xdr:colOff>523875</xdr:colOff>
      <xdr:row>29</xdr:row>
      <xdr:rowOff>71438</xdr:rowOff>
    </xdr:from>
    <xdr:to>
      <xdr:col>12</xdr:col>
      <xdr:colOff>3680731</xdr:colOff>
      <xdr:row>29</xdr:row>
      <xdr:rowOff>1404938</xdr:rowOff>
    </xdr:to>
    <xdr:graphicFrame macro="">
      <xdr:nvGraphicFramePr>
        <xdr:cNvPr id="29" name="Gráfico 28">
          <a:extLst>
            <a:ext uri="{FF2B5EF4-FFF2-40B4-BE49-F238E27FC236}">
              <a16:creationId xmlns:a16="http://schemas.microsoft.com/office/drawing/2014/main" id="{00000000-0008-0000-17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119063</xdr:colOff>
      <xdr:row>30</xdr:row>
      <xdr:rowOff>71438</xdr:rowOff>
    </xdr:from>
    <xdr:to>
      <xdr:col>1</xdr:col>
      <xdr:colOff>857250</xdr:colOff>
      <xdr:row>39</xdr:row>
      <xdr:rowOff>1</xdr:rowOff>
    </xdr:to>
    <xdr:sp macro="" textlink="">
      <xdr:nvSpPr>
        <xdr:cNvPr id="30" name="Flecha curvada hacia la izquierda 29">
          <a:hlinkClick xmlns:r="http://schemas.openxmlformats.org/officeDocument/2006/relationships" r:id="rId28"/>
          <a:extLst>
            <a:ext uri="{FF2B5EF4-FFF2-40B4-BE49-F238E27FC236}">
              <a16:creationId xmlns:a16="http://schemas.microsoft.com/office/drawing/2014/main" id="{00000000-0008-0000-1700-00001E000000}"/>
            </a:ext>
          </a:extLst>
        </xdr:cNvPr>
        <xdr:cNvSpPr/>
      </xdr:nvSpPr>
      <xdr:spPr>
        <a:xfrm>
          <a:off x="119063" y="42029063"/>
          <a:ext cx="1762125" cy="1643063"/>
        </a:xfrm>
        <a:prstGeom prst="curvedLeftArrow">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12</xdr:col>
      <xdr:colOff>435428</xdr:colOff>
      <xdr:row>3</xdr:row>
      <xdr:rowOff>95250</xdr:rowOff>
    </xdr:from>
    <xdr:to>
      <xdr:col>12</xdr:col>
      <xdr:colOff>3592284</xdr:colOff>
      <xdr:row>3</xdr:row>
      <xdr:rowOff>1428750</xdr:rowOff>
    </xdr:to>
    <xdr:graphicFrame macro="">
      <xdr:nvGraphicFramePr>
        <xdr:cNvPr id="3" name="Gráfico 2">
          <a:extLst>
            <a:ext uri="{FF2B5EF4-FFF2-40B4-BE49-F238E27FC236}">
              <a16:creationId xmlns:a16="http://schemas.microsoft.com/office/drawing/2014/main" id="{00000000-0008-0000-1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421821</xdr:colOff>
      <xdr:row>4</xdr:row>
      <xdr:rowOff>108858</xdr:rowOff>
    </xdr:from>
    <xdr:to>
      <xdr:col>12</xdr:col>
      <xdr:colOff>3578677</xdr:colOff>
      <xdr:row>4</xdr:row>
      <xdr:rowOff>1442358</xdr:rowOff>
    </xdr:to>
    <xdr:graphicFrame macro="">
      <xdr:nvGraphicFramePr>
        <xdr:cNvPr id="4" name="Gráfico 3">
          <a:extLst>
            <a:ext uri="{FF2B5EF4-FFF2-40B4-BE49-F238E27FC236}">
              <a16:creationId xmlns:a16="http://schemas.microsoft.com/office/drawing/2014/main" id="{00000000-0008-0000-1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400050</xdr:colOff>
      <xdr:row>5</xdr:row>
      <xdr:rowOff>114300</xdr:rowOff>
    </xdr:from>
    <xdr:to>
      <xdr:col>12</xdr:col>
      <xdr:colOff>3556906</xdr:colOff>
      <xdr:row>5</xdr:row>
      <xdr:rowOff>1447800</xdr:rowOff>
    </xdr:to>
    <xdr:graphicFrame macro="">
      <xdr:nvGraphicFramePr>
        <xdr:cNvPr id="5" name="Gráfico 4">
          <a:extLst>
            <a:ext uri="{FF2B5EF4-FFF2-40B4-BE49-F238E27FC236}">
              <a16:creationId xmlns:a16="http://schemas.microsoft.com/office/drawing/2014/main" id="{00000000-0008-0000-18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357188</xdr:colOff>
      <xdr:row>6</xdr:row>
      <xdr:rowOff>95250</xdr:rowOff>
    </xdr:from>
    <xdr:to>
      <xdr:col>12</xdr:col>
      <xdr:colOff>3514044</xdr:colOff>
      <xdr:row>6</xdr:row>
      <xdr:rowOff>1428750</xdr:rowOff>
    </xdr:to>
    <xdr:graphicFrame macro="">
      <xdr:nvGraphicFramePr>
        <xdr:cNvPr id="6" name="Gráfico 5">
          <a:extLst>
            <a:ext uri="{FF2B5EF4-FFF2-40B4-BE49-F238E27FC236}">
              <a16:creationId xmlns:a16="http://schemas.microsoft.com/office/drawing/2014/main" id="{00000000-0008-0000-1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381000</xdr:colOff>
      <xdr:row>7</xdr:row>
      <xdr:rowOff>95250</xdr:rowOff>
    </xdr:from>
    <xdr:to>
      <xdr:col>12</xdr:col>
      <xdr:colOff>3537856</xdr:colOff>
      <xdr:row>7</xdr:row>
      <xdr:rowOff>1428750</xdr:rowOff>
    </xdr:to>
    <xdr:graphicFrame macro="">
      <xdr:nvGraphicFramePr>
        <xdr:cNvPr id="7" name="Gráfico 6">
          <a:extLst>
            <a:ext uri="{FF2B5EF4-FFF2-40B4-BE49-F238E27FC236}">
              <a16:creationId xmlns:a16="http://schemas.microsoft.com/office/drawing/2014/main" id="{00000000-0008-0000-18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333375</xdr:colOff>
      <xdr:row>8</xdr:row>
      <xdr:rowOff>95250</xdr:rowOff>
    </xdr:from>
    <xdr:to>
      <xdr:col>12</xdr:col>
      <xdr:colOff>3490231</xdr:colOff>
      <xdr:row>8</xdr:row>
      <xdr:rowOff>1428750</xdr:rowOff>
    </xdr:to>
    <xdr:graphicFrame macro="">
      <xdr:nvGraphicFramePr>
        <xdr:cNvPr id="8" name="Gráfico 7">
          <a:extLst>
            <a:ext uri="{FF2B5EF4-FFF2-40B4-BE49-F238E27FC236}">
              <a16:creationId xmlns:a16="http://schemas.microsoft.com/office/drawing/2014/main" id="{00000000-0008-0000-18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285750</xdr:colOff>
      <xdr:row>9</xdr:row>
      <xdr:rowOff>71437</xdr:rowOff>
    </xdr:from>
    <xdr:to>
      <xdr:col>12</xdr:col>
      <xdr:colOff>3442606</xdr:colOff>
      <xdr:row>9</xdr:row>
      <xdr:rowOff>1404937</xdr:rowOff>
    </xdr:to>
    <xdr:graphicFrame macro="">
      <xdr:nvGraphicFramePr>
        <xdr:cNvPr id="9" name="Gráfico 8">
          <a:extLst>
            <a:ext uri="{FF2B5EF4-FFF2-40B4-BE49-F238E27FC236}">
              <a16:creationId xmlns:a16="http://schemas.microsoft.com/office/drawing/2014/main" id="{00000000-0008-0000-18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285750</xdr:colOff>
      <xdr:row>10</xdr:row>
      <xdr:rowOff>95250</xdr:rowOff>
    </xdr:from>
    <xdr:to>
      <xdr:col>12</xdr:col>
      <xdr:colOff>3442606</xdr:colOff>
      <xdr:row>10</xdr:row>
      <xdr:rowOff>1428750</xdr:rowOff>
    </xdr:to>
    <xdr:graphicFrame macro="">
      <xdr:nvGraphicFramePr>
        <xdr:cNvPr id="10" name="Gráfico 9">
          <a:extLst>
            <a:ext uri="{FF2B5EF4-FFF2-40B4-BE49-F238E27FC236}">
              <a16:creationId xmlns:a16="http://schemas.microsoft.com/office/drawing/2014/main" id="{00000000-0008-0000-18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309562</xdr:colOff>
      <xdr:row>11</xdr:row>
      <xdr:rowOff>71438</xdr:rowOff>
    </xdr:from>
    <xdr:to>
      <xdr:col>12</xdr:col>
      <xdr:colOff>3466418</xdr:colOff>
      <xdr:row>11</xdr:row>
      <xdr:rowOff>1404938</xdr:rowOff>
    </xdr:to>
    <xdr:graphicFrame macro="">
      <xdr:nvGraphicFramePr>
        <xdr:cNvPr id="11" name="Gráfico 10">
          <a:extLst>
            <a:ext uri="{FF2B5EF4-FFF2-40B4-BE49-F238E27FC236}">
              <a16:creationId xmlns:a16="http://schemas.microsoft.com/office/drawing/2014/main" id="{00000000-0008-0000-18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xdr:col>
      <xdr:colOff>309562</xdr:colOff>
      <xdr:row>12</xdr:row>
      <xdr:rowOff>95250</xdr:rowOff>
    </xdr:from>
    <xdr:to>
      <xdr:col>12</xdr:col>
      <xdr:colOff>3466418</xdr:colOff>
      <xdr:row>12</xdr:row>
      <xdr:rowOff>1428750</xdr:rowOff>
    </xdr:to>
    <xdr:graphicFrame macro="">
      <xdr:nvGraphicFramePr>
        <xdr:cNvPr id="12" name="Gráfico 11">
          <a:extLst>
            <a:ext uri="{FF2B5EF4-FFF2-40B4-BE49-F238E27FC236}">
              <a16:creationId xmlns:a16="http://schemas.microsoft.com/office/drawing/2014/main" id="{00000000-0008-0000-18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xdr:col>
      <xdr:colOff>333375</xdr:colOff>
      <xdr:row>13</xdr:row>
      <xdr:rowOff>95250</xdr:rowOff>
    </xdr:from>
    <xdr:to>
      <xdr:col>12</xdr:col>
      <xdr:colOff>3490231</xdr:colOff>
      <xdr:row>13</xdr:row>
      <xdr:rowOff>1428750</xdr:rowOff>
    </xdr:to>
    <xdr:graphicFrame macro="">
      <xdr:nvGraphicFramePr>
        <xdr:cNvPr id="13" name="Gráfico 12">
          <a:extLst>
            <a:ext uri="{FF2B5EF4-FFF2-40B4-BE49-F238E27FC236}">
              <a16:creationId xmlns:a16="http://schemas.microsoft.com/office/drawing/2014/main" id="{00000000-0008-0000-18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357187</xdr:colOff>
      <xdr:row>14</xdr:row>
      <xdr:rowOff>119063</xdr:rowOff>
    </xdr:from>
    <xdr:to>
      <xdr:col>12</xdr:col>
      <xdr:colOff>3514043</xdr:colOff>
      <xdr:row>14</xdr:row>
      <xdr:rowOff>1452563</xdr:rowOff>
    </xdr:to>
    <xdr:graphicFrame macro="">
      <xdr:nvGraphicFramePr>
        <xdr:cNvPr id="14" name="Gráfico 13">
          <a:extLst>
            <a:ext uri="{FF2B5EF4-FFF2-40B4-BE49-F238E27FC236}">
              <a16:creationId xmlns:a16="http://schemas.microsoft.com/office/drawing/2014/main" id="{00000000-0008-0000-18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12</xdr:col>
      <xdr:colOff>404812</xdr:colOff>
      <xdr:row>15</xdr:row>
      <xdr:rowOff>95250</xdr:rowOff>
    </xdr:from>
    <xdr:to>
      <xdr:col>12</xdr:col>
      <xdr:colOff>3561668</xdr:colOff>
      <xdr:row>15</xdr:row>
      <xdr:rowOff>1428750</xdr:rowOff>
    </xdr:to>
    <xdr:graphicFrame macro="">
      <xdr:nvGraphicFramePr>
        <xdr:cNvPr id="15" name="Gráfico 14">
          <a:extLst>
            <a:ext uri="{FF2B5EF4-FFF2-40B4-BE49-F238E27FC236}">
              <a16:creationId xmlns:a16="http://schemas.microsoft.com/office/drawing/2014/main" id="{00000000-0008-0000-18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xdr:col>
      <xdr:colOff>404813</xdr:colOff>
      <xdr:row>16</xdr:row>
      <xdr:rowOff>95250</xdr:rowOff>
    </xdr:from>
    <xdr:to>
      <xdr:col>12</xdr:col>
      <xdr:colOff>3561669</xdr:colOff>
      <xdr:row>16</xdr:row>
      <xdr:rowOff>1428750</xdr:rowOff>
    </xdr:to>
    <xdr:graphicFrame macro="">
      <xdr:nvGraphicFramePr>
        <xdr:cNvPr id="16" name="Gráfico 15">
          <a:extLst>
            <a:ext uri="{FF2B5EF4-FFF2-40B4-BE49-F238E27FC236}">
              <a16:creationId xmlns:a16="http://schemas.microsoft.com/office/drawing/2014/main" id="{00000000-0008-0000-18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428625</xdr:colOff>
      <xdr:row>17</xdr:row>
      <xdr:rowOff>119063</xdr:rowOff>
    </xdr:from>
    <xdr:to>
      <xdr:col>12</xdr:col>
      <xdr:colOff>3585481</xdr:colOff>
      <xdr:row>17</xdr:row>
      <xdr:rowOff>1452563</xdr:rowOff>
    </xdr:to>
    <xdr:graphicFrame macro="">
      <xdr:nvGraphicFramePr>
        <xdr:cNvPr id="17" name="Gráfico 16">
          <a:extLst>
            <a:ext uri="{FF2B5EF4-FFF2-40B4-BE49-F238E27FC236}">
              <a16:creationId xmlns:a16="http://schemas.microsoft.com/office/drawing/2014/main" id="{00000000-0008-0000-18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12</xdr:col>
      <xdr:colOff>476250</xdr:colOff>
      <xdr:row>18</xdr:row>
      <xdr:rowOff>95250</xdr:rowOff>
    </xdr:from>
    <xdr:to>
      <xdr:col>12</xdr:col>
      <xdr:colOff>3633106</xdr:colOff>
      <xdr:row>18</xdr:row>
      <xdr:rowOff>1428750</xdr:rowOff>
    </xdr:to>
    <xdr:graphicFrame macro="">
      <xdr:nvGraphicFramePr>
        <xdr:cNvPr id="18" name="Gráfico 17">
          <a:extLst>
            <a:ext uri="{FF2B5EF4-FFF2-40B4-BE49-F238E27FC236}">
              <a16:creationId xmlns:a16="http://schemas.microsoft.com/office/drawing/2014/main" id="{00000000-0008-0000-18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12</xdr:col>
      <xdr:colOff>500063</xdr:colOff>
      <xdr:row>19</xdr:row>
      <xdr:rowOff>71438</xdr:rowOff>
    </xdr:from>
    <xdr:to>
      <xdr:col>12</xdr:col>
      <xdr:colOff>3656919</xdr:colOff>
      <xdr:row>19</xdr:row>
      <xdr:rowOff>1404938</xdr:rowOff>
    </xdr:to>
    <xdr:graphicFrame macro="">
      <xdr:nvGraphicFramePr>
        <xdr:cNvPr id="19" name="Gráfico 18">
          <a:extLst>
            <a:ext uri="{FF2B5EF4-FFF2-40B4-BE49-F238E27FC236}">
              <a16:creationId xmlns:a16="http://schemas.microsoft.com/office/drawing/2014/main" id="{00000000-0008-0000-18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12</xdr:col>
      <xdr:colOff>500062</xdr:colOff>
      <xdr:row>20</xdr:row>
      <xdr:rowOff>95250</xdr:rowOff>
    </xdr:from>
    <xdr:to>
      <xdr:col>12</xdr:col>
      <xdr:colOff>3656918</xdr:colOff>
      <xdr:row>20</xdr:row>
      <xdr:rowOff>1428750</xdr:rowOff>
    </xdr:to>
    <xdr:graphicFrame macro="">
      <xdr:nvGraphicFramePr>
        <xdr:cNvPr id="20" name="Gráfico 19">
          <a:extLst>
            <a:ext uri="{FF2B5EF4-FFF2-40B4-BE49-F238E27FC236}">
              <a16:creationId xmlns:a16="http://schemas.microsoft.com/office/drawing/2014/main" id="{00000000-0008-0000-18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12</xdr:col>
      <xdr:colOff>476250</xdr:colOff>
      <xdr:row>21</xdr:row>
      <xdr:rowOff>119062</xdr:rowOff>
    </xdr:from>
    <xdr:to>
      <xdr:col>12</xdr:col>
      <xdr:colOff>3633106</xdr:colOff>
      <xdr:row>21</xdr:row>
      <xdr:rowOff>1452562</xdr:rowOff>
    </xdr:to>
    <xdr:graphicFrame macro="">
      <xdr:nvGraphicFramePr>
        <xdr:cNvPr id="21" name="Gráfico 20">
          <a:extLst>
            <a:ext uri="{FF2B5EF4-FFF2-40B4-BE49-F238E27FC236}">
              <a16:creationId xmlns:a16="http://schemas.microsoft.com/office/drawing/2014/main" id="{00000000-0008-0000-18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12</xdr:col>
      <xdr:colOff>476250</xdr:colOff>
      <xdr:row>22</xdr:row>
      <xdr:rowOff>95250</xdr:rowOff>
    </xdr:from>
    <xdr:to>
      <xdr:col>12</xdr:col>
      <xdr:colOff>3633106</xdr:colOff>
      <xdr:row>22</xdr:row>
      <xdr:rowOff>1428750</xdr:rowOff>
    </xdr:to>
    <xdr:graphicFrame macro="">
      <xdr:nvGraphicFramePr>
        <xdr:cNvPr id="22" name="Gráfico 21">
          <a:extLst>
            <a:ext uri="{FF2B5EF4-FFF2-40B4-BE49-F238E27FC236}">
              <a16:creationId xmlns:a16="http://schemas.microsoft.com/office/drawing/2014/main" id="{00000000-0008-0000-18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12</xdr:col>
      <xdr:colOff>500062</xdr:colOff>
      <xdr:row>23</xdr:row>
      <xdr:rowOff>119062</xdr:rowOff>
    </xdr:from>
    <xdr:to>
      <xdr:col>12</xdr:col>
      <xdr:colOff>3656918</xdr:colOff>
      <xdr:row>23</xdr:row>
      <xdr:rowOff>1452562</xdr:rowOff>
    </xdr:to>
    <xdr:graphicFrame macro="">
      <xdr:nvGraphicFramePr>
        <xdr:cNvPr id="23" name="Gráfico 22">
          <a:extLst>
            <a:ext uri="{FF2B5EF4-FFF2-40B4-BE49-F238E27FC236}">
              <a16:creationId xmlns:a16="http://schemas.microsoft.com/office/drawing/2014/main" id="{00000000-0008-0000-18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12</xdr:col>
      <xdr:colOff>476250</xdr:colOff>
      <xdr:row>24</xdr:row>
      <xdr:rowOff>95249</xdr:rowOff>
    </xdr:from>
    <xdr:to>
      <xdr:col>12</xdr:col>
      <xdr:colOff>3633106</xdr:colOff>
      <xdr:row>24</xdr:row>
      <xdr:rowOff>1428749</xdr:rowOff>
    </xdr:to>
    <xdr:graphicFrame macro="">
      <xdr:nvGraphicFramePr>
        <xdr:cNvPr id="24" name="Gráfico 23">
          <a:extLst>
            <a:ext uri="{FF2B5EF4-FFF2-40B4-BE49-F238E27FC236}">
              <a16:creationId xmlns:a16="http://schemas.microsoft.com/office/drawing/2014/main" id="{00000000-0008-0000-18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12</xdr:col>
      <xdr:colOff>476250</xdr:colOff>
      <xdr:row>25</xdr:row>
      <xdr:rowOff>119063</xdr:rowOff>
    </xdr:from>
    <xdr:to>
      <xdr:col>12</xdr:col>
      <xdr:colOff>3633106</xdr:colOff>
      <xdr:row>25</xdr:row>
      <xdr:rowOff>1452563</xdr:rowOff>
    </xdr:to>
    <xdr:graphicFrame macro="">
      <xdr:nvGraphicFramePr>
        <xdr:cNvPr id="25" name="Gráfico 24">
          <a:extLst>
            <a:ext uri="{FF2B5EF4-FFF2-40B4-BE49-F238E27FC236}">
              <a16:creationId xmlns:a16="http://schemas.microsoft.com/office/drawing/2014/main" id="{00000000-0008-0000-18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12</xdr:col>
      <xdr:colOff>476250</xdr:colOff>
      <xdr:row>26</xdr:row>
      <xdr:rowOff>119062</xdr:rowOff>
    </xdr:from>
    <xdr:to>
      <xdr:col>12</xdr:col>
      <xdr:colOff>3633106</xdr:colOff>
      <xdr:row>26</xdr:row>
      <xdr:rowOff>1452562</xdr:rowOff>
    </xdr:to>
    <xdr:graphicFrame macro="">
      <xdr:nvGraphicFramePr>
        <xdr:cNvPr id="26" name="Gráfico 25">
          <a:extLst>
            <a:ext uri="{FF2B5EF4-FFF2-40B4-BE49-F238E27FC236}">
              <a16:creationId xmlns:a16="http://schemas.microsoft.com/office/drawing/2014/main" id="{00000000-0008-0000-18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12</xdr:col>
      <xdr:colOff>476250</xdr:colOff>
      <xdr:row>27</xdr:row>
      <xdr:rowOff>95250</xdr:rowOff>
    </xdr:from>
    <xdr:to>
      <xdr:col>12</xdr:col>
      <xdr:colOff>3633106</xdr:colOff>
      <xdr:row>27</xdr:row>
      <xdr:rowOff>1428750</xdr:rowOff>
    </xdr:to>
    <xdr:graphicFrame macro="">
      <xdr:nvGraphicFramePr>
        <xdr:cNvPr id="27" name="Gráfico 26">
          <a:extLst>
            <a:ext uri="{FF2B5EF4-FFF2-40B4-BE49-F238E27FC236}">
              <a16:creationId xmlns:a16="http://schemas.microsoft.com/office/drawing/2014/main" id="{00000000-0008-0000-18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12</xdr:col>
      <xdr:colOff>523875</xdr:colOff>
      <xdr:row>28</xdr:row>
      <xdr:rowOff>71437</xdr:rowOff>
    </xdr:from>
    <xdr:to>
      <xdr:col>12</xdr:col>
      <xdr:colOff>3680731</xdr:colOff>
      <xdr:row>28</xdr:row>
      <xdr:rowOff>1404937</xdr:rowOff>
    </xdr:to>
    <xdr:graphicFrame macro="">
      <xdr:nvGraphicFramePr>
        <xdr:cNvPr id="28" name="Gráfico 27">
          <a:extLst>
            <a:ext uri="{FF2B5EF4-FFF2-40B4-BE49-F238E27FC236}">
              <a16:creationId xmlns:a16="http://schemas.microsoft.com/office/drawing/2014/main" id="{00000000-0008-0000-18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12</xdr:col>
      <xdr:colOff>523875</xdr:colOff>
      <xdr:row>29</xdr:row>
      <xdr:rowOff>71438</xdr:rowOff>
    </xdr:from>
    <xdr:to>
      <xdr:col>12</xdr:col>
      <xdr:colOff>3680731</xdr:colOff>
      <xdr:row>29</xdr:row>
      <xdr:rowOff>1404938</xdr:rowOff>
    </xdr:to>
    <xdr:graphicFrame macro="">
      <xdr:nvGraphicFramePr>
        <xdr:cNvPr id="29" name="Gráfico 28">
          <a:extLst>
            <a:ext uri="{FF2B5EF4-FFF2-40B4-BE49-F238E27FC236}">
              <a16:creationId xmlns:a16="http://schemas.microsoft.com/office/drawing/2014/main" id="{00000000-0008-0000-18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95250</xdr:colOff>
      <xdr:row>30</xdr:row>
      <xdr:rowOff>119063</xdr:rowOff>
    </xdr:from>
    <xdr:to>
      <xdr:col>1</xdr:col>
      <xdr:colOff>833437</xdr:colOff>
      <xdr:row>39</xdr:row>
      <xdr:rowOff>47626</xdr:rowOff>
    </xdr:to>
    <xdr:sp macro="" textlink="">
      <xdr:nvSpPr>
        <xdr:cNvPr id="30" name="Flecha curvada hacia la izquierda 29">
          <a:hlinkClick xmlns:r="http://schemas.openxmlformats.org/officeDocument/2006/relationships" r:id="rId28"/>
          <a:extLst>
            <a:ext uri="{FF2B5EF4-FFF2-40B4-BE49-F238E27FC236}">
              <a16:creationId xmlns:a16="http://schemas.microsoft.com/office/drawing/2014/main" id="{00000000-0008-0000-1800-00001E000000}"/>
            </a:ext>
          </a:extLst>
        </xdr:cNvPr>
        <xdr:cNvSpPr/>
      </xdr:nvSpPr>
      <xdr:spPr>
        <a:xfrm>
          <a:off x="95250" y="42076688"/>
          <a:ext cx="1762125" cy="1643063"/>
        </a:xfrm>
        <a:prstGeom prst="curvedLeftArrow">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12</xdr:col>
      <xdr:colOff>435428</xdr:colOff>
      <xdr:row>3</xdr:row>
      <xdr:rowOff>95250</xdr:rowOff>
    </xdr:from>
    <xdr:to>
      <xdr:col>12</xdr:col>
      <xdr:colOff>3592284</xdr:colOff>
      <xdr:row>3</xdr:row>
      <xdr:rowOff>1428750</xdr:rowOff>
    </xdr:to>
    <xdr:graphicFrame macro="">
      <xdr:nvGraphicFramePr>
        <xdr:cNvPr id="3" name="Gráfico 2">
          <a:extLst>
            <a:ext uri="{FF2B5EF4-FFF2-40B4-BE49-F238E27FC236}">
              <a16:creationId xmlns:a16="http://schemas.microsoft.com/office/drawing/2014/main" id="{00000000-0008-0000-1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421821</xdr:colOff>
      <xdr:row>4</xdr:row>
      <xdr:rowOff>108858</xdr:rowOff>
    </xdr:from>
    <xdr:to>
      <xdr:col>12</xdr:col>
      <xdr:colOff>3578677</xdr:colOff>
      <xdr:row>4</xdr:row>
      <xdr:rowOff>1442358</xdr:rowOff>
    </xdr:to>
    <xdr:graphicFrame macro="">
      <xdr:nvGraphicFramePr>
        <xdr:cNvPr id="4" name="Gráfico 3">
          <a:extLst>
            <a:ext uri="{FF2B5EF4-FFF2-40B4-BE49-F238E27FC236}">
              <a16:creationId xmlns:a16="http://schemas.microsoft.com/office/drawing/2014/main" id="{00000000-0008-0000-1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400050</xdr:colOff>
      <xdr:row>5</xdr:row>
      <xdr:rowOff>114300</xdr:rowOff>
    </xdr:from>
    <xdr:to>
      <xdr:col>12</xdr:col>
      <xdr:colOff>3556906</xdr:colOff>
      <xdr:row>5</xdr:row>
      <xdr:rowOff>1447800</xdr:rowOff>
    </xdr:to>
    <xdr:graphicFrame macro="">
      <xdr:nvGraphicFramePr>
        <xdr:cNvPr id="5" name="Gráfico 4">
          <a:extLst>
            <a:ext uri="{FF2B5EF4-FFF2-40B4-BE49-F238E27FC236}">
              <a16:creationId xmlns:a16="http://schemas.microsoft.com/office/drawing/2014/main" id="{00000000-0008-0000-1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357188</xdr:colOff>
      <xdr:row>6</xdr:row>
      <xdr:rowOff>95250</xdr:rowOff>
    </xdr:from>
    <xdr:to>
      <xdr:col>12</xdr:col>
      <xdr:colOff>3514044</xdr:colOff>
      <xdr:row>6</xdr:row>
      <xdr:rowOff>1428750</xdr:rowOff>
    </xdr:to>
    <xdr:graphicFrame macro="">
      <xdr:nvGraphicFramePr>
        <xdr:cNvPr id="6" name="Gráfico 5">
          <a:extLst>
            <a:ext uri="{FF2B5EF4-FFF2-40B4-BE49-F238E27FC236}">
              <a16:creationId xmlns:a16="http://schemas.microsoft.com/office/drawing/2014/main" id="{00000000-0008-0000-19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381000</xdr:colOff>
      <xdr:row>7</xdr:row>
      <xdr:rowOff>95250</xdr:rowOff>
    </xdr:from>
    <xdr:to>
      <xdr:col>12</xdr:col>
      <xdr:colOff>3537856</xdr:colOff>
      <xdr:row>7</xdr:row>
      <xdr:rowOff>1428750</xdr:rowOff>
    </xdr:to>
    <xdr:graphicFrame macro="">
      <xdr:nvGraphicFramePr>
        <xdr:cNvPr id="7" name="Gráfico 6">
          <a:extLst>
            <a:ext uri="{FF2B5EF4-FFF2-40B4-BE49-F238E27FC236}">
              <a16:creationId xmlns:a16="http://schemas.microsoft.com/office/drawing/2014/main" id="{00000000-0008-0000-19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333375</xdr:colOff>
      <xdr:row>8</xdr:row>
      <xdr:rowOff>95250</xdr:rowOff>
    </xdr:from>
    <xdr:to>
      <xdr:col>12</xdr:col>
      <xdr:colOff>3490231</xdr:colOff>
      <xdr:row>8</xdr:row>
      <xdr:rowOff>1428750</xdr:rowOff>
    </xdr:to>
    <xdr:graphicFrame macro="">
      <xdr:nvGraphicFramePr>
        <xdr:cNvPr id="8" name="Gráfico 7">
          <a:extLst>
            <a:ext uri="{FF2B5EF4-FFF2-40B4-BE49-F238E27FC236}">
              <a16:creationId xmlns:a16="http://schemas.microsoft.com/office/drawing/2014/main" id="{00000000-0008-0000-19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285750</xdr:colOff>
      <xdr:row>9</xdr:row>
      <xdr:rowOff>71437</xdr:rowOff>
    </xdr:from>
    <xdr:to>
      <xdr:col>12</xdr:col>
      <xdr:colOff>3442606</xdr:colOff>
      <xdr:row>9</xdr:row>
      <xdr:rowOff>1404937</xdr:rowOff>
    </xdr:to>
    <xdr:graphicFrame macro="">
      <xdr:nvGraphicFramePr>
        <xdr:cNvPr id="9" name="Gráfico 8">
          <a:extLst>
            <a:ext uri="{FF2B5EF4-FFF2-40B4-BE49-F238E27FC236}">
              <a16:creationId xmlns:a16="http://schemas.microsoft.com/office/drawing/2014/main" id="{00000000-0008-0000-19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285750</xdr:colOff>
      <xdr:row>10</xdr:row>
      <xdr:rowOff>95250</xdr:rowOff>
    </xdr:from>
    <xdr:to>
      <xdr:col>12</xdr:col>
      <xdr:colOff>3442606</xdr:colOff>
      <xdr:row>10</xdr:row>
      <xdr:rowOff>1428750</xdr:rowOff>
    </xdr:to>
    <xdr:graphicFrame macro="">
      <xdr:nvGraphicFramePr>
        <xdr:cNvPr id="10" name="Gráfico 9">
          <a:extLst>
            <a:ext uri="{FF2B5EF4-FFF2-40B4-BE49-F238E27FC236}">
              <a16:creationId xmlns:a16="http://schemas.microsoft.com/office/drawing/2014/main" id="{00000000-0008-0000-19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309562</xdr:colOff>
      <xdr:row>11</xdr:row>
      <xdr:rowOff>71438</xdr:rowOff>
    </xdr:from>
    <xdr:to>
      <xdr:col>12</xdr:col>
      <xdr:colOff>3466418</xdr:colOff>
      <xdr:row>11</xdr:row>
      <xdr:rowOff>1404938</xdr:rowOff>
    </xdr:to>
    <xdr:graphicFrame macro="">
      <xdr:nvGraphicFramePr>
        <xdr:cNvPr id="11" name="Gráfico 10">
          <a:extLst>
            <a:ext uri="{FF2B5EF4-FFF2-40B4-BE49-F238E27FC236}">
              <a16:creationId xmlns:a16="http://schemas.microsoft.com/office/drawing/2014/main" id="{00000000-0008-0000-19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xdr:col>
      <xdr:colOff>309562</xdr:colOff>
      <xdr:row>12</xdr:row>
      <xdr:rowOff>95250</xdr:rowOff>
    </xdr:from>
    <xdr:to>
      <xdr:col>12</xdr:col>
      <xdr:colOff>3466418</xdr:colOff>
      <xdr:row>12</xdr:row>
      <xdr:rowOff>1428750</xdr:rowOff>
    </xdr:to>
    <xdr:graphicFrame macro="">
      <xdr:nvGraphicFramePr>
        <xdr:cNvPr id="12" name="Gráfico 11">
          <a:extLst>
            <a:ext uri="{FF2B5EF4-FFF2-40B4-BE49-F238E27FC236}">
              <a16:creationId xmlns:a16="http://schemas.microsoft.com/office/drawing/2014/main" id="{00000000-0008-0000-19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xdr:col>
      <xdr:colOff>333375</xdr:colOff>
      <xdr:row>13</xdr:row>
      <xdr:rowOff>95250</xdr:rowOff>
    </xdr:from>
    <xdr:to>
      <xdr:col>12</xdr:col>
      <xdr:colOff>3490231</xdr:colOff>
      <xdr:row>13</xdr:row>
      <xdr:rowOff>1428750</xdr:rowOff>
    </xdr:to>
    <xdr:graphicFrame macro="">
      <xdr:nvGraphicFramePr>
        <xdr:cNvPr id="13" name="Gráfico 12">
          <a:extLst>
            <a:ext uri="{FF2B5EF4-FFF2-40B4-BE49-F238E27FC236}">
              <a16:creationId xmlns:a16="http://schemas.microsoft.com/office/drawing/2014/main" id="{00000000-0008-0000-19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357187</xdr:colOff>
      <xdr:row>14</xdr:row>
      <xdr:rowOff>119063</xdr:rowOff>
    </xdr:from>
    <xdr:to>
      <xdr:col>12</xdr:col>
      <xdr:colOff>3514043</xdr:colOff>
      <xdr:row>14</xdr:row>
      <xdr:rowOff>1452563</xdr:rowOff>
    </xdr:to>
    <xdr:graphicFrame macro="">
      <xdr:nvGraphicFramePr>
        <xdr:cNvPr id="14" name="Gráfico 13">
          <a:extLst>
            <a:ext uri="{FF2B5EF4-FFF2-40B4-BE49-F238E27FC236}">
              <a16:creationId xmlns:a16="http://schemas.microsoft.com/office/drawing/2014/main" id="{00000000-0008-0000-19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12</xdr:col>
      <xdr:colOff>404812</xdr:colOff>
      <xdr:row>15</xdr:row>
      <xdr:rowOff>95250</xdr:rowOff>
    </xdr:from>
    <xdr:to>
      <xdr:col>12</xdr:col>
      <xdr:colOff>3561668</xdr:colOff>
      <xdr:row>15</xdr:row>
      <xdr:rowOff>1428750</xdr:rowOff>
    </xdr:to>
    <xdr:graphicFrame macro="">
      <xdr:nvGraphicFramePr>
        <xdr:cNvPr id="15" name="Gráfico 14">
          <a:extLst>
            <a:ext uri="{FF2B5EF4-FFF2-40B4-BE49-F238E27FC236}">
              <a16:creationId xmlns:a16="http://schemas.microsoft.com/office/drawing/2014/main" id="{00000000-0008-0000-19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xdr:col>
      <xdr:colOff>404813</xdr:colOff>
      <xdr:row>16</xdr:row>
      <xdr:rowOff>95250</xdr:rowOff>
    </xdr:from>
    <xdr:to>
      <xdr:col>12</xdr:col>
      <xdr:colOff>3561669</xdr:colOff>
      <xdr:row>16</xdr:row>
      <xdr:rowOff>1428750</xdr:rowOff>
    </xdr:to>
    <xdr:graphicFrame macro="">
      <xdr:nvGraphicFramePr>
        <xdr:cNvPr id="16" name="Gráfico 15">
          <a:extLst>
            <a:ext uri="{FF2B5EF4-FFF2-40B4-BE49-F238E27FC236}">
              <a16:creationId xmlns:a16="http://schemas.microsoft.com/office/drawing/2014/main" id="{00000000-0008-0000-19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428625</xdr:colOff>
      <xdr:row>17</xdr:row>
      <xdr:rowOff>119063</xdr:rowOff>
    </xdr:from>
    <xdr:to>
      <xdr:col>12</xdr:col>
      <xdr:colOff>3585481</xdr:colOff>
      <xdr:row>17</xdr:row>
      <xdr:rowOff>1452563</xdr:rowOff>
    </xdr:to>
    <xdr:graphicFrame macro="">
      <xdr:nvGraphicFramePr>
        <xdr:cNvPr id="17" name="Gráfico 16">
          <a:extLst>
            <a:ext uri="{FF2B5EF4-FFF2-40B4-BE49-F238E27FC236}">
              <a16:creationId xmlns:a16="http://schemas.microsoft.com/office/drawing/2014/main" id="{00000000-0008-0000-19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12</xdr:col>
      <xdr:colOff>476250</xdr:colOff>
      <xdr:row>18</xdr:row>
      <xdr:rowOff>95250</xdr:rowOff>
    </xdr:from>
    <xdr:to>
      <xdr:col>12</xdr:col>
      <xdr:colOff>3633106</xdr:colOff>
      <xdr:row>18</xdr:row>
      <xdr:rowOff>1428750</xdr:rowOff>
    </xdr:to>
    <xdr:graphicFrame macro="">
      <xdr:nvGraphicFramePr>
        <xdr:cNvPr id="18" name="Gráfico 17">
          <a:extLst>
            <a:ext uri="{FF2B5EF4-FFF2-40B4-BE49-F238E27FC236}">
              <a16:creationId xmlns:a16="http://schemas.microsoft.com/office/drawing/2014/main" id="{00000000-0008-0000-19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12</xdr:col>
      <xdr:colOff>500063</xdr:colOff>
      <xdr:row>19</xdr:row>
      <xdr:rowOff>71438</xdr:rowOff>
    </xdr:from>
    <xdr:to>
      <xdr:col>12</xdr:col>
      <xdr:colOff>3656919</xdr:colOff>
      <xdr:row>19</xdr:row>
      <xdr:rowOff>1404938</xdr:rowOff>
    </xdr:to>
    <xdr:graphicFrame macro="">
      <xdr:nvGraphicFramePr>
        <xdr:cNvPr id="19" name="Gráfico 18">
          <a:extLst>
            <a:ext uri="{FF2B5EF4-FFF2-40B4-BE49-F238E27FC236}">
              <a16:creationId xmlns:a16="http://schemas.microsoft.com/office/drawing/2014/main" id="{00000000-0008-0000-19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12</xdr:col>
      <xdr:colOff>500062</xdr:colOff>
      <xdr:row>20</xdr:row>
      <xdr:rowOff>95250</xdr:rowOff>
    </xdr:from>
    <xdr:to>
      <xdr:col>12</xdr:col>
      <xdr:colOff>3656918</xdr:colOff>
      <xdr:row>20</xdr:row>
      <xdr:rowOff>1428750</xdr:rowOff>
    </xdr:to>
    <xdr:graphicFrame macro="">
      <xdr:nvGraphicFramePr>
        <xdr:cNvPr id="20" name="Gráfico 19">
          <a:extLst>
            <a:ext uri="{FF2B5EF4-FFF2-40B4-BE49-F238E27FC236}">
              <a16:creationId xmlns:a16="http://schemas.microsoft.com/office/drawing/2014/main" id="{00000000-0008-0000-19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12</xdr:col>
      <xdr:colOff>476250</xdr:colOff>
      <xdr:row>21</xdr:row>
      <xdr:rowOff>119062</xdr:rowOff>
    </xdr:from>
    <xdr:to>
      <xdr:col>12</xdr:col>
      <xdr:colOff>3633106</xdr:colOff>
      <xdr:row>21</xdr:row>
      <xdr:rowOff>1452562</xdr:rowOff>
    </xdr:to>
    <xdr:graphicFrame macro="">
      <xdr:nvGraphicFramePr>
        <xdr:cNvPr id="21" name="Gráfico 20">
          <a:extLst>
            <a:ext uri="{FF2B5EF4-FFF2-40B4-BE49-F238E27FC236}">
              <a16:creationId xmlns:a16="http://schemas.microsoft.com/office/drawing/2014/main" id="{00000000-0008-0000-19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12</xdr:col>
      <xdr:colOff>476250</xdr:colOff>
      <xdr:row>22</xdr:row>
      <xdr:rowOff>95250</xdr:rowOff>
    </xdr:from>
    <xdr:to>
      <xdr:col>12</xdr:col>
      <xdr:colOff>3633106</xdr:colOff>
      <xdr:row>22</xdr:row>
      <xdr:rowOff>1428750</xdr:rowOff>
    </xdr:to>
    <xdr:graphicFrame macro="">
      <xdr:nvGraphicFramePr>
        <xdr:cNvPr id="22" name="Gráfico 21">
          <a:extLst>
            <a:ext uri="{FF2B5EF4-FFF2-40B4-BE49-F238E27FC236}">
              <a16:creationId xmlns:a16="http://schemas.microsoft.com/office/drawing/2014/main" id="{00000000-0008-0000-19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12</xdr:col>
      <xdr:colOff>500062</xdr:colOff>
      <xdr:row>23</xdr:row>
      <xdr:rowOff>119062</xdr:rowOff>
    </xdr:from>
    <xdr:to>
      <xdr:col>12</xdr:col>
      <xdr:colOff>3656918</xdr:colOff>
      <xdr:row>23</xdr:row>
      <xdr:rowOff>1452562</xdr:rowOff>
    </xdr:to>
    <xdr:graphicFrame macro="">
      <xdr:nvGraphicFramePr>
        <xdr:cNvPr id="23" name="Gráfico 22">
          <a:extLst>
            <a:ext uri="{FF2B5EF4-FFF2-40B4-BE49-F238E27FC236}">
              <a16:creationId xmlns:a16="http://schemas.microsoft.com/office/drawing/2014/main" id="{00000000-0008-0000-19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12</xdr:col>
      <xdr:colOff>476250</xdr:colOff>
      <xdr:row>24</xdr:row>
      <xdr:rowOff>95249</xdr:rowOff>
    </xdr:from>
    <xdr:to>
      <xdr:col>12</xdr:col>
      <xdr:colOff>3633106</xdr:colOff>
      <xdr:row>24</xdr:row>
      <xdr:rowOff>1428749</xdr:rowOff>
    </xdr:to>
    <xdr:graphicFrame macro="">
      <xdr:nvGraphicFramePr>
        <xdr:cNvPr id="24" name="Gráfico 23">
          <a:extLst>
            <a:ext uri="{FF2B5EF4-FFF2-40B4-BE49-F238E27FC236}">
              <a16:creationId xmlns:a16="http://schemas.microsoft.com/office/drawing/2014/main" id="{00000000-0008-0000-19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12</xdr:col>
      <xdr:colOff>476250</xdr:colOff>
      <xdr:row>25</xdr:row>
      <xdr:rowOff>119063</xdr:rowOff>
    </xdr:from>
    <xdr:to>
      <xdr:col>12</xdr:col>
      <xdr:colOff>3633106</xdr:colOff>
      <xdr:row>25</xdr:row>
      <xdr:rowOff>1452563</xdr:rowOff>
    </xdr:to>
    <xdr:graphicFrame macro="">
      <xdr:nvGraphicFramePr>
        <xdr:cNvPr id="25" name="Gráfico 24">
          <a:extLst>
            <a:ext uri="{FF2B5EF4-FFF2-40B4-BE49-F238E27FC236}">
              <a16:creationId xmlns:a16="http://schemas.microsoft.com/office/drawing/2014/main" id="{00000000-0008-0000-19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12</xdr:col>
      <xdr:colOff>476250</xdr:colOff>
      <xdr:row>26</xdr:row>
      <xdr:rowOff>119062</xdr:rowOff>
    </xdr:from>
    <xdr:to>
      <xdr:col>12</xdr:col>
      <xdr:colOff>3633106</xdr:colOff>
      <xdr:row>26</xdr:row>
      <xdr:rowOff>1452562</xdr:rowOff>
    </xdr:to>
    <xdr:graphicFrame macro="">
      <xdr:nvGraphicFramePr>
        <xdr:cNvPr id="26" name="Gráfico 25">
          <a:extLst>
            <a:ext uri="{FF2B5EF4-FFF2-40B4-BE49-F238E27FC236}">
              <a16:creationId xmlns:a16="http://schemas.microsoft.com/office/drawing/2014/main" id="{00000000-0008-0000-19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12</xdr:col>
      <xdr:colOff>476250</xdr:colOff>
      <xdr:row>27</xdr:row>
      <xdr:rowOff>95250</xdr:rowOff>
    </xdr:from>
    <xdr:to>
      <xdr:col>12</xdr:col>
      <xdr:colOff>3633106</xdr:colOff>
      <xdr:row>27</xdr:row>
      <xdr:rowOff>1428750</xdr:rowOff>
    </xdr:to>
    <xdr:graphicFrame macro="">
      <xdr:nvGraphicFramePr>
        <xdr:cNvPr id="27" name="Gráfico 26">
          <a:extLst>
            <a:ext uri="{FF2B5EF4-FFF2-40B4-BE49-F238E27FC236}">
              <a16:creationId xmlns:a16="http://schemas.microsoft.com/office/drawing/2014/main" id="{00000000-0008-0000-19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12</xdr:col>
      <xdr:colOff>523875</xdr:colOff>
      <xdr:row>28</xdr:row>
      <xdr:rowOff>71437</xdr:rowOff>
    </xdr:from>
    <xdr:to>
      <xdr:col>12</xdr:col>
      <xdr:colOff>3680731</xdr:colOff>
      <xdr:row>28</xdr:row>
      <xdr:rowOff>1404937</xdr:rowOff>
    </xdr:to>
    <xdr:graphicFrame macro="">
      <xdr:nvGraphicFramePr>
        <xdr:cNvPr id="28" name="Gráfico 27">
          <a:extLst>
            <a:ext uri="{FF2B5EF4-FFF2-40B4-BE49-F238E27FC236}">
              <a16:creationId xmlns:a16="http://schemas.microsoft.com/office/drawing/2014/main" id="{00000000-0008-0000-19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12</xdr:col>
      <xdr:colOff>523875</xdr:colOff>
      <xdr:row>29</xdr:row>
      <xdr:rowOff>71438</xdr:rowOff>
    </xdr:from>
    <xdr:to>
      <xdr:col>12</xdr:col>
      <xdr:colOff>3680731</xdr:colOff>
      <xdr:row>29</xdr:row>
      <xdr:rowOff>1404938</xdr:rowOff>
    </xdr:to>
    <xdr:graphicFrame macro="">
      <xdr:nvGraphicFramePr>
        <xdr:cNvPr id="29" name="Gráfico 28">
          <a:extLst>
            <a:ext uri="{FF2B5EF4-FFF2-40B4-BE49-F238E27FC236}">
              <a16:creationId xmlns:a16="http://schemas.microsoft.com/office/drawing/2014/main" id="{00000000-0008-0000-19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142876</xdr:colOff>
      <xdr:row>30</xdr:row>
      <xdr:rowOff>71438</xdr:rowOff>
    </xdr:from>
    <xdr:to>
      <xdr:col>1</xdr:col>
      <xdr:colOff>881063</xdr:colOff>
      <xdr:row>39</xdr:row>
      <xdr:rowOff>1</xdr:rowOff>
    </xdr:to>
    <xdr:sp macro="" textlink="">
      <xdr:nvSpPr>
        <xdr:cNvPr id="30" name="Flecha curvada hacia la izquierda 29">
          <a:hlinkClick xmlns:r="http://schemas.openxmlformats.org/officeDocument/2006/relationships" r:id="rId28"/>
          <a:extLst>
            <a:ext uri="{FF2B5EF4-FFF2-40B4-BE49-F238E27FC236}">
              <a16:creationId xmlns:a16="http://schemas.microsoft.com/office/drawing/2014/main" id="{00000000-0008-0000-1900-00001E000000}"/>
            </a:ext>
          </a:extLst>
        </xdr:cNvPr>
        <xdr:cNvSpPr/>
      </xdr:nvSpPr>
      <xdr:spPr>
        <a:xfrm>
          <a:off x="142876" y="42029063"/>
          <a:ext cx="1762125" cy="1643063"/>
        </a:xfrm>
        <a:prstGeom prst="curvedLeftArrow">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12</xdr:col>
      <xdr:colOff>435428</xdr:colOff>
      <xdr:row>3</xdr:row>
      <xdr:rowOff>95250</xdr:rowOff>
    </xdr:from>
    <xdr:to>
      <xdr:col>12</xdr:col>
      <xdr:colOff>3592284</xdr:colOff>
      <xdr:row>3</xdr:row>
      <xdr:rowOff>1428750</xdr:rowOff>
    </xdr:to>
    <xdr:graphicFrame macro="">
      <xdr:nvGraphicFramePr>
        <xdr:cNvPr id="3" name="Gráfico 2">
          <a:extLst>
            <a:ext uri="{FF2B5EF4-FFF2-40B4-BE49-F238E27FC236}">
              <a16:creationId xmlns:a16="http://schemas.microsoft.com/office/drawing/2014/main" id="{00000000-0008-0000-1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421821</xdr:colOff>
      <xdr:row>4</xdr:row>
      <xdr:rowOff>108858</xdr:rowOff>
    </xdr:from>
    <xdr:to>
      <xdr:col>12</xdr:col>
      <xdr:colOff>3578677</xdr:colOff>
      <xdr:row>4</xdr:row>
      <xdr:rowOff>1442358</xdr:rowOff>
    </xdr:to>
    <xdr:graphicFrame macro="">
      <xdr:nvGraphicFramePr>
        <xdr:cNvPr id="4" name="Gráfico 3">
          <a:extLst>
            <a:ext uri="{FF2B5EF4-FFF2-40B4-BE49-F238E27FC236}">
              <a16:creationId xmlns:a16="http://schemas.microsoft.com/office/drawing/2014/main" id="{00000000-0008-0000-1A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400050</xdr:colOff>
      <xdr:row>5</xdr:row>
      <xdr:rowOff>114300</xdr:rowOff>
    </xdr:from>
    <xdr:to>
      <xdr:col>12</xdr:col>
      <xdr:colOff>3556906</xdr:colOff>
      <xdr:row>5</xdr:row>
      <xdr:rowOff>1447800</xdr:rowOff>
    </xdr:to>
    <xdr:graphicFrame macro="">
      <xdr:nvGraphicFramePr>
        <xdr:cNvPr id="5" name="Gráfico 4">
          <a:extLst>
            <a:ext uri="{FF2B5EF4-FFF2-40B4-BE49-F238E27FC236}">
              <a16:creationId xmlns:a16="http://schemas.microsoft.com/office/drawing/2014/main" id="{00000000-0008-0000-1A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357188</xdr:colOff>
      <xdr:row>6</xdr:row>
      <xdr:rowOff>95250</xdr:rowOff>
    </xdr:from>
    <xdr:to>
      <xdr:col>12</xdr:col>
      <xdr:colOff>3514044</xdr:colOff>
      <xdr:row>6</xdr:row>
      <xdr:rowOff>1428750</xdr:rowOff>
    </xdr:to>
    <xdr:graphicFrame macro="">
      <xdr:nvGraphicFramePr>
        <xdr:cNvPr id="6" name="Gráfico 5">
          <a:extLst>
            <a:ext uri="{FF2B5EF4-FFF2-40B4-BE49-F238E27FC236}">
              <a16:creationId xmlns:a16="http://schemas.microsoft.com/office/drawing/2014/main" id="{00000000-0008-0000-1A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381000</xdr:colOff>
      <xdr:row>7</xdr:row>
      <xdr:rowOff>95250</xdr:rowOff>
    </xdr:from>
    <xdr:to>
      <xdr:col>12</xdr:col>
      <xdr:colOff>3537856</xdr:colOff>
      <xdr:row>7</xdr:row>
      <xdr:rowOff>1428750</xdr:rowOff>
    </xdr:to>
    <xdr:graphicFrame macro="">
      <xdr:nvGraphicFramePr>
        <xdr:cNvPr id="7" name="Gráfico 6">
          <a:extLst>
            <a:ext uri="{FF2B5EF4-FFF2-40B4-BE49-F238E27FC236}">
              <a16:creationId xmlns:a16="http://schemas.microsoft.com/office/drawing/2014/main" id="{00000000-0008-0000-1A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333375</xdr:colOff>
      <xdr:row>8</xdr:row>
      <xdr:rowOff>95250</xdr:rowOff>
    </xdr:from>
    <xdr:to>
      <xdr:col>12</xdr:col>
      <xdr:colOff>3490231</xdr:colOff>
      <xdr:row>8</xdr:row>
      <xdr:rowOff>1428750</xdr:rowOff>
    </xdr:to>
    <xdr:graphicFrame macro="">
      <xdr:nvGraphicFramePr>
        <xdr:cNvPr id="8" name="Gráfico 7">
          <a:extLst>
            <a:ext uri="{FF2B5EF4-FFF2-40B4-BE49-F238E27FC236}">
              <a16:creationId xmlns:a16="http://schemas.microsoft.com/office/drawing/2014/main" id="{00000000-0008-0000-1A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285750</xdr:colOff>
      <xdr:row>9</xdr:row>
      <xdr:rowOff>71437</xdr:rowOff>
    </xdr:from>
    <xdr:to>
      <xdr:col>12</xdr:col>
      <xdr:colOff>3442606</xdr:colOff>
      <xdr:row>9</xdr:row>
      <xdr:rowOff>1404937</xdr:rowOff>
    </xdr:to>
    <xdr:graphicFrame macro="">
      <xdr:nvGraphicFramePr>
        <xdr:cNvPr id="9" name="Gráfico 8">
          <a:extLst>
            <a:ext uri="{FF2B5EF4-FFF2-40B4-BE49-F238E27FC236}">
              <a16:creationId xmlns:a16="http://schemas.microsoft.com/office/drawing/2014/main" id="{00000000-0008-0000-1A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285750</xdr:colOff>
      <xdr:row>10</xdr:row>
      <xdr:rowOff>95250</xdr:rowOff>
    </xdr:from>
    <xdr:to>
      <xdr:col>12</xdr:col>
      <xdr:colOff>3442606</xdr:colOff>
      <xdr:row>10</xdr:row>
      <xdr:rowOff>1428750</xdr:rowOff>
    </xdr:to>
    <xdr:graphicFrame macro="">
      <xdr:nvGraphicFramePr>
        <xdr:cNvPr id="10" name="Gráfico 9">
          <a:extLst>
            <a:ext uri="{FF2B5EF4-FFF2-40B4-BE49-F238E27FC236}">
              <a16:creationId xmlns:a16="http://schemas.microsoft.com/office/drawing/2014/main" id="{00000000-0008-0000-1A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309562</xdr:colOff>
      <xdr:row>11</xdr:row>
      <xdr:rowOff>71438</xdr:rowOff>
    </xdr:from>
    <xdr:to>
      <xdr:col>12</xdr:col>
      <xdr:colOff>3466418</xdr:colOff>
      <xdr:row>11</xdr:row>
      <xdr:rowOff>1404938</xdr:rowOff>
    </xdr:to>
    <xdr:graphicFrame macro="">
      <xdr:nvGraphicFramePr>
        <xdr:cNvPr id="11" name="Gráfico 10">
          <a:extLst>
            <a:ext uri="{FF2B5EF4-FFF2-40B4-BE49-F238E27FC236}">
              <a16:creationId xmlns:a16="http://schemas.microsoft.com/office/drawing/2014/main" id="{00000000-0008-0000-1A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xdr:col>
      <xdr:colOff>309562</xdr:colOff>
      <xdr:row>12</xdr:row>
      <xdr:rowOff>95250</xdr:rowOff>
    </xdr:from>
    <xdr:to>
      <xdr:col>12</xdr:col>
      <xdr:colOff>3466418</xdr:colOff>
      <xdr:row>12</xdr:row>
      <xdr:rowOff>1428750</xdr:rowOff>
    </xdr:to>
    <xdr:graphicFrame macro="">
      <xdr:nvGraphicFramePr>
        <xdr:cNvPr id="12" name="Gráfico 11">
          <a:extLst>
            <a:ext uri="{FF2B5EF4-FFF2-40B4-BE49-F238E27FC236}">
              <a16:creationId xmlns:a16="http://schemas.microsoft.com/office/drawing/2014/main" id="{00000000-0008-0000-1A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xdr:col>
      <xdr:colOff>333375</xdr:colOff>
      <xdr:row>13</xdr:row>
      <xdr:rowOff>95250</xdr:rowOff>
    </xdr:from>
    <xdr:to>
      <xdr:col>12</xdr:col>
      <xdr:colOff>3490231</xdr:colOff>
      <xdr:row>13</xdr:row>
      <xdr:rowOff>1428750</xdr:rowOff>
    </xdr:to>
    <xdr:graphicFrame macro="">
      <xdr:nvGraphicFramePr>
        <xdr:cNvPr id="13" name="Gráfico 12">
          <a:extLst>
            <a:ext uri="{FF2B5EF4-FFF2-40B4-BE49-F238E27FC236}">
              <a16:creationId xmlns:a16="http://schemas.microsoft.com/office/drawing/2014/main" id="{00000000-0008-0000-1A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357187</xdr:colOff>
      <xdr:row>14</xdr:row>
      <xdr:rowOff>119063</xdr:rowOff>
    </xdr:from>
    <xdr:to>
      <xdr:col>12</xdr:col>
      <xdr:colOff>3514043</xdr:colOff>
      <xdr:row>14</xdr:row>
      <xdr:rowOff>1452563</xdr:rowOff>
    </xdr:to>
    <xdr:graphicFrame macro="">
      <xdr:nvGraphicFramePr>
        <xdr:cNvPr id="14" name="Gráfico 13">
          <a:extLst>
            <a:ext uri="{FF2B5EF4-FFF2-40B4-BE49-F238E27FC236}">
              <a16:creationId xmlns:a16="http://schemas.microsoft.com/office/drawing/2014/main" id="{00000000-0008-0000-1A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12</xdr:col>
      <xdr:colOff>404812</xdr:colOff>
      <xdr:row>15</xdr:row>
      <xdr:rowOff>95250</xdr:rowOff>
    </xdr:from>
    <xdr:to>
      <xdr:col>12</xdr:col>
      <xdr:colOff>3561668</xdr:colOff>
      <xdr:row>15</xdr:row>
      <xdr:rowOff>1428750</xdr:rowOff>
    </xdr:to>
    <xdr:graphicFrame macro="">
      <xdr:nvGraphicFramePr>
        <xdr:cNvPr id="15" name="Gráfico 14">
          <a:extLst>
            <a:ext uri="{FF2B5EF4-FFF2-40B4-BE49-F238E27FC236}">
              <a16:creationId xmlns:a16="http://schemas.microsoft.com/office/drawing/2014/main" id="{00000000-0008-0000-1A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xdr:col>
      <xdr:colOff>404813</xdr:colOff>
      <xdr:row>16</xdr:row>
      <xdr:rowOff>95250</xdr:rowOff>
    </xdr:from>
    <xdr:to>
      <xdr:col>12</xdr:col>
      <xdr:colOff>3561669</xdr:colOff>
      <xdr:row>16</xdr:row>
      <xdr:rowOff>1428750</xdr:rowOff>
    </xdr:to>
    <xdr:graphicFrame macro="">
      <xdr:nvGraphicFramePr>
        <xdr:cNvPr id="16" name="Gráfico 15">
          <a:extLst>
            <a:ext uri="{FF2B5EF4-FFF2-40B4-BE49-F238E27FC236}">
              <a16:creationId xmlns:a16="http://schemas.microsoft.com/office/drawing/2014/main" id="{00000000-0008-0000-1A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428625</xdr:colOff>
      <xdr:row>17</xdr:row>
      <xdr:rowOff>119063</xdr:rowOff>
    </xdr:from>
    <xdr:to>
      <xdr:col>12</xdr:col>
      <xdr:colOff>3585481</xdr:colOff>
      <xdr:row>17</xdr:row>
      <xdr:rowOff>1452563</xdr:rowOff>
    </xdr:to>
    <xdr:graphicFrame macro="">
      <xdr:nvGraphicFramePr>
        <xdr:cNvPr id="17" name="Gráfico 16">
          <a:extLst>
            <a:ext uri="{FF2B5EF4-FFF2-40B4-BE49-F238E27FC236}">
              <a16:creationId xmlns:a16="http://schemas.microsoft.com/office/drawing/2014/main" id="{00000000-0008-0000-1A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12</xdr:col>
      <xdr:colOff>476250</xdr:colOff>
      <xdr:row>18</xdr:row>
      <xdr:rowOff>95250</xdr:rowOff>
    </xdr:from>
    <xdr:to>
      <xdr:col>12</xdr:col>
      <xdr:colOff>3633106</xdr:colOff>
      <xdr:row>18</xdr:row>
      <xdr:rowOff>1428750</xdr:rowOff>
    </xdr:to>
    <xdr:graphicFrame macro="">
      <xdr:nvGraphicFramePr>
        <xdr:cNvPr id="18" name="Gráfico 17">
          <a:extLst>
            <a:ext uri="{FF2B5EF4-FFF2-40B4-BE49-F238E27FC236}">
              <a16:creationId xmlns:a16="http://schemas.microsoft.com/office/drawing/2014/main" id="{00000000-0008-0000-1A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12</xdr:col>
      <xdr:colOff>500063</xdr:colOff>
      <xdr:row>19</xdr:row>
      <xdr:rowOff>71438</xdr:rowOff>
    </xdr:from>
    <xdr:to>
      <xdr:col>12</xdr:col>
      <xdr:colOff>3656919</xdr:colOff>
      <xdr:row>19</xdr:row>
      <xdr:rowOff>1404938</xdr:rowOff>
    </xdr:to>
    <xdr:graphicFrame macro="">
      <xdr:nvGraphicFramePr>
        <xdr:cNvPr id="19" name="Gráfico 18">
          <a:extLst>
            <a:ext uri="{FF2B5EF4-FFF2-40B4-BE49-F238E27FC236}">
              <a16:creationId xmlns:a16="http://schemas.microsoft.com/office/drawing/2014/main" id="{00000000-0008-0000-1A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12</xdr:col>
      <xdr:colOff>500062</xdr:colOff>
      <xdr:row>20</xdr:row>
      <xdr:rowOff>95250</xdr:rowOff>
    </xdr:from>
    <xdr:to>
      <xdr:col>12</xdr:col>
      <xdr:colOff>3656918</xdr:colOff>
      <xdr:row>20</xdr:row>
      <xdr:rowOff>1428750</xdr:rowOff>
    </xdr:to>
    <xdr:graphicFrame macro="">
      <xdr:nvGraphicFramePr>
        <xdr:cNvPr id="20" name="Gráfico 19">
          <a:extLst>
            <a:ext uri="{FF2B5EF4-FFF2-40B4-BE49-F238E27FC236}">
              <a16:creationId xmlns:a16="http://schemas.microsoft.com/office/drawing/2014/main" id="{00000000-0008-0000-1A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12</xdr:col>
      <xdr:colOff>476250</xdr:colOff>
      <xdr:row>21</xdr:row>
      <xdr:rowOff>119062</xdr:rowOff>
    </xdr:from>
    <xdr:to>
      <xdr:col>12</xdr:col>
      <xdr:colOff>3633106</xdr:colOff>
      <xdr:row>21</xdr:row>
      <xdr:rowOff>1452562</xdr:rowOff>
    </xdr:to>
    <xdr:graphicFrame macro="">
      <xdr:nvGraphicFramePr>
        <xdr:cNvPr id="21" name="Gráfico 20">
          <a:extLst>
            <a:ext uri="{FF2B5EF4-FFF2-40B4-BE49-F238E27FC236}">
              <a16:creationId xmlns:a16="http://schemas.microsoft.com/office/drawing/2014/main" id="{00000000-0008-0000-1A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12</xdr:col>
      <xdr:colOff>476250</xdr:colOff>
      <xdr:row>22</xdr:row>
      <xdr:rowOff>95250</xdr:rowOff>
    </xdr:from>
    <xdr:to>
      <xdr:col>12</xdr:col>
      <xdr:colOff>3633106</xdr:colOff>
      <xdr:row>22</xdr:row>
      <xdr:rowOff>1428750</xdr:rowOff>
    </xdr:to>
    <xdr:graphicFrame macro="">
      <xdr:nvGraphicFramePr>
        <xdr:cNvPr id="22" name="Gráfico 21">
          <a:extLst>
            <a:ext uri="{FF2B5EF4-FFF2-40B4-BE49-F238E27FC236}">
              <a16:creationId xmlns:a16="http://schemas.microsoft.com/office/drawing/2014/main" id="{00000000-0008-0000-1A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12</xdr:col>
      <xdr:colOff>500062</xdr:colOff>
      <xdr:row>23</xdr:row>
      <xdr:rowOff>119062</xdr:rowOff>
    </xdr:from>
    <xdr:to>
      <xdr:col>12</xdr:col>
      <xdr:colOff>3656918</xdr:colOff>
      <xdr:row>23</xdr:row>
      <xdr:rowOff>1452562</xdr:rowOff>
    </xdr:to>
    <xdr:graphicFrame macro="">
      <xdr:nvGraphicFramePr>
        <xdr:cNvPr id="23" name="Gráfico 22">
          <a:extLst>
            <a:ext uri="{FF2B5EF4-FFF2-40B4-BE49-F238E27FC236}">
              <a16:creationId xmlns:a16="http://schemas.microsoft.com/office/drawing/2014/main" id="{00000000-0008-0000-1A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12</xdr:col>
      <xdr:colOff>476250</xdr:colOff>
      <xdr:row>24</xdr:row>
      <xdr:rowOff>95249</xdr:rowOff>
    </xdr:from>
    <xdr:to>
      <xdr:col>12</xdr:col>
      <xdr:colOff>3633106</xdr:colOff>
      <xdr:row>24</xdr:row>
      <xdr:rowOff>1428749</xdr:rowOff>
    </xdr:to>
    <xdr:graphicFrame macro="">
      <xdr:nvGraphicFramePr>
        <xdr:cNvPr id="24" name="Gráfico 23">
          <a:extLst>
            <a:ext uri="{FF2B5EF4-FFF2-40B4-BE49-F238E27FC236}">
              <a16:creationId xmlns:a16="http://schemas.microsoft.com/office/drawing/2014/main" id="{00000000-0008-0000-1A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12</xdr:col>
      <xdr:colOff>476250</xdr:colOff>
      <xdr:row>25</xdr:row>
      <xdr:rowOff>119063</xdr:rowOff>
    </xdr:from>
    <xdr:to>
      <xdr:col>12</xdr:col>
      <xdr:colOff>3633106</xdr:colOff>
      <xdr:row>25</xdr:row>
      <xdr:rowOff>1452563</xdr:rowOff>
    </xdr:to>
    <xdr:graphicFrame macro="">
      <xdr:nvGraphicFramePr>
        <xdr:cNvPr id="25" name="Gráfico 24">
          <a:extLst>
            <a:ext uri="{FF2B5EF4-FFF2-40B4-BE49-F238E27FC236}">
              <a16:creationId xmlns:a16="http://schemas.microsoft.com/office/drawing/2014/main" id="{00000000-0008-0000-1A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12</xdr:col>
      <xdr:colOff>476250</xdr:colOff>
      <xdr:row>26</xdr:row>
      <xdr:rowOff>119062</xdr:rowOff>
    </xdr:from>
    <xdr:to>
      <xdr:col>12</xdr:col>
      <xdr:colOff>3633106</xdr:colOff>
      <xdr:row>26</xdr:row>
      <xdr:rowOff>1452562</xdr:rowOff>
    </xdr:to>
    <xdr:graphicFrame macro="">
      <xdr:nvGraphicFramePr>
        <xdr:cNvPr id="26" name="Gráfico 25">
          <a:extLst>
            <a:ext uri="{FF2B5EF4-FFF2-40B4-BE49-F238E27FC236}">
              <a16:creationId xmlns:a16="http://schemas.microsoft.com/office/drawing/2014/main" id="{00000000-0008-0000-1A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12</xdr:col>
      <xdr:colOff>476250</xdr:colOff>
      <xdr:row>27</xdr:row>
      <xdr:rowOff>95250</xdr:rowOff>
    </xdr:from>
    <xdr:to>
      <xdr:col>12</xdr:col>
      <xdr:colOff>3633106</xdr:colOff>
      <xdr:row>27</xdr:row>
      <xdr:rowOff>1428750</xdr:rowOff>
    </xdr:to>
    <xdr:graphicFrame macro="">
      <xdr:nvGraphicFramePr>
        <xdr:cNvPr id="27" name="Gráfico 26">
          <a:extLst>
            <a:ext uri="{FF2B5EF4-FFF2-40B4-BE49-F238E27FC236}">
              <a16:creationId xmlns:a16="http://schemas.microsoft.com/office/drawing/2014/main" id="{00000000-0008-0000-1A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12</xdr:col>
      <xdr:colOff>523875</xdr:colOff>
      <xdr:row>28</xdr:row>
      <xdr:rowOff>71437</xdr:rowOff>
    </xdr:from>
    <xdr:to>
      <xdr:col>12</xdr:col>
      <xdr:colOff>3680731</xdr:colOff>
      <xdr:row>28</xdr:row>
      <xdr:rowOff>1404937</xdr:rowOff>
    </xdr:to>
    <xdr:graphicFrame macro="">
      <xdr:nvGraphicFramePr>
        <xdr:cNvPr id="28" name="Gráfico 27">
          <a:extLst>
            <a:ext uri="{FF2B5EF4-FFF2-40B4-BE49-F238E27FC236}">
              <a16:creationId xmlns:a16="http://schemas.microsoft.com/office/drawing/2014/main" id="{00000000-0008-0000-1A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12</xdr:col>
      <xdr:colOff>523875</xdr:colOff>
      <xdr:row>29</xdr:row>
      <xdr:rowOff>71438</xdr:rowOff>
    </xdr:from>
    <xdr:to>
      <xdr:col>12</xdr:col>
      <xdr:colOff>3680731</xdr:colOff>
      <xdr:row>29</xdr:row>
      <xdr:rowOff>1404938</xdr:rowOff>
    </xdr:to>
    <xdr:graphicFrame macro="">
      <xdr:nvGraphicFramePr>
        <xdr:cNvPr id="29" name="Gráfico 28">
          <a:extLst>
            <a:ext uri="{FF2B5EF4-FFF2-40B4-BE49-F238E27FC236}">
              <a16:creationId xmlns:a16="http://schemas.microsoft.com/office/drawing/2014/main" id="{00000000-0008-0000-1A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95250</xdr:colOff>
      <xdr:row>30</xdr:row>
      <xdr:rowOff>95250</xdr:rowOff>
    </xdr:from>
    <xdr:to>
      <xdr:col>1</xdr:col>
      <xdr:colOff>833437</xdr:colOff>
      <xdr:row>39</xdr:row>
      <xdr:rowOff>23813</xdr:rowOff>
    </xdr:to>
    <xdr:sp macro="" textlink="">
      <xdr:nvSpPr>
        <xdr:cNvPr id="30" name="Flecha curvada hacia la izquierda 29">
          <a:hlinkClick xmlns:r="http://schemas.openxmlformats.org/officeDocument/2006/relationships" r:id="rId28"/>
          <a:extLst>
            <a:ext uri="{FF2B5EF4-FFF2-40B4-BE49-F238E27FC236}">
              <a16:creationId xmlns:a16="http://schemas.microsoft.com/office/drawing/2014/main" id="{00000000-0008-0000-1A00-00001E000000}"/>
            </a:ext>
          </a:extLst>
        </xdr:cNvPr>
        <xdr:cNvSpPr/>
      </xdr:nvSpPr>
      <xdr:spPr>
        <a:xfrm>
          <a:off x="95250" y="42052875"/>
          <a:ext cx="1762125" cy="1643063"/>
        </a:xfrm>
        <a:prstGeom prst="curvedLeftArrow">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12</xdr:col>
      <xdr:colOff>435428</xdr:colOff>
      <xdr:row>3</xdr:row>
      <xdr:rowOff>95250</xdr:rowOff>
    </xdr:from>
    <xdr:to>
      <xdr:col>12</xdr:col>
      <xdr:colOff>3592284</xdr:colOff>
      <xdr:row>3</xdr:row>
      <xdr:rowOff>1428750</xdr:rowOff>
    </xdr:to>
    <xdr:graphicFrame macro="">
      <xdr:nvGraphicFramePr>
        <xdr:cNvPr id="3" name="Gráfico 2">
          <a:extLst>
            <a:ext uri="{FF2B5EF4-FFF2-40B4-BE49-F238E27FC236}">
              <a16:creationId xmlns:a16="http://schemas.microsoft.com/office/drawing/2014/main" id="{00000000-0008-0000-1B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421821</xdr:colOff>
      <xdr:row>4</xdr:row>
      <xdr:rowOff>108858</xdr:rowOff>
    </xdr:from>
    <xdr:to>
      <xdr:col>12</xdr:col>
      <xdr:colOff>3578677</xdr:colOff>
      <xdr:row>4</xdr:row>
      <xdr:rowOff>1442358</xdr:rowOff>
    </xdr:to>
    <xdr:graphicFrame macro="">
      <xdr:nvGraphicFramePr>
        <xdr:cNvPr id="4" name="Gráfico 3">
          <a:extLst>
            <a:ext uri="{FF2B5EF4-FFF2-40B4-BE49-F238E27FC236}">
              <a16:creationId xmlns:a16="http://schemas.microsoft.com/office/drawing/2014/main" id="{00000000-0008-0000-1B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400050</xdr:colOff>
      <xdr:row>5</xdr:row>
      <xdr:rowOff>114300</xdr:rowOff>
    </xdr:from>
    <xdr:to>
      <xdr:col>12</xdr:col>
      <xdr:colOff>3556906</xdr:colOff>
      <xdr:row>5</xdr:row>
      <xdr:rowOff>1447800</xdr:rowOff>
    </xdr:to>
    <xdr:graphicFrame macro="">
      <xdr:nvGraphicFramePr>
        <xdr:cNvPr id="5" name="Gráfico 4">
          <a:extLst>
            <a:ext uri="{FF2B5EF4-FFF2-40B4-BE49-F238E27FC236}">
              <a16:creationId xmlns:a16="http://schemas.microsoft.com/office/drawing/2014/main" id="{00000000-0008-0000-1B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357188</xdr:colOff>
      <xdr:row>6</xdr:row>
      <xdr:rowOff>95250</xdr:rowOff>
    </xdr:from>
    <xdr:to>
      <xdr:col>12</xdr:col>
      <xdr:colOff>3514044</xdr:colOff>
      <xdr:row>6</xdr:row>
      <xdr:rowOff>1428750</xdr:rowOff>
    </xdr:to>
    <xdr:graphicFrame macro="">
      <xdr:nvGraphicFramePr>
        <xdr:cNvPr id="6" name="Gráfico 5">
          <a:extLst>
            <a:ext uri="{FF2B5EF4-FFF2-40B4-BE49-F238E27FC236}">
              <a16:creationId xmlns:a16="http://schemas.microsoft.com/office/drawing/2014/main" id="{00000000-0008-0000-1B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381000</xdr:colOff>
      <xdr:row>7</xdr:row>
      <xdr:rowOff>95250</xdr:rowOff>
    </xdr:from>
    <xdr:to>
      <xdr:col>12</xdr:col>
      <xdr:colOff>3537856</xdr:colOff>
      <xdr:row>7</xdr:row>
      <xdr:rowOff>1428750</xdr:rowOff>
    </xdr:to>
    <xdr:graphicFrame macro="">
      <xdr:nvGraphicFramePr>
        <xdr:cNvPr id="7" name="Gráfico 6">
          <a:extLst>
            <a:ext uri="{FF2B5EF4-FFF2-40B4-BE49-F238E27FC236}">
              <a16:creationId xmlns:a16="http://schemas.microsoft.com/office/drawing/2014/main" id="{00000000-0008-0000-1B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333375</xdr:colOff>
      <xdr:row>8</xdr:row>
      <xdr:rowOff>95250</xdr:rowOff>
    </xdr:from>
    <xdr:to>
      <xdr:col>12</xdr:col>
      <xdr:colOff>3490231</xdr:colOff>
      <xdr:row>8</xdr:row>
      <xdr:rowOff>1428750</xdr:rowOff>
    </xdr:to>
    <xdr:graphicFrame macro="">
      <xdr:nvGraphicFramePr>
        <xdr:cNvPr id="8" name="Gráfico 7">
          <a:extLst>
            <a:ext uri="{FF2B5EF4-FFF2-40B4-BE49-F238E27FC236}">
              <a16:creationId xmlns:a16="http://schemas.microsoft.com/office/drawing/2014/main" id="{00000000-0008-0000-1B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285750</xdr:colOff>
      <xdr:row>9</xdr:row>
      <xdr:rowOff>71437</xdr:rowOff>
    </xdr:from>
    <xdr:to>
      <xdr:col>12</xdr:col>
      <xdr:colOff>3442606</xdr:colOff>
      <xdr:row>9</xdr:row>
      <xdr:rowOff>1404937</xdr:rowOff>
    </xdr:to>
    <xdr:graphicFrame macro="">
      <xdr:nvGraphicFramePr>
        <xdr:cNvPr id="9" name="Gráfico 8">
          <a:extLst>
            <a:ext uri="{FF2B5EF4-FFF2-40B4-BE49-F238E27FC236}">
              <a16:creationId xmlns:a16="http://schemas.microsoft.com/office/drawing/2014/main" id="{00000000-0008-0000-1B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285750</xdr:colOff>
      <xdr:row>10</xdr:row>
      <xdr:rowOff>95250</xdr:rowOff>
    </xdr:from>
    <xdr:to>
      <xdr:col>12</xdr:col>
      <xdr:colOff>3442606</xdr:colOff>
      <xdr:row>10</xdr:row>
      <xdr:rowOff>1428750</xdr:rowOff>
    </xdr:to>
    <xdr:graphicFrame macro="">
      <xdr:nvGraphicFramePr>
        <xdr:cNvPr id="10" name="Gráfico 9">
          <a:extLst>
            <a:ext uri="{FF2B5EF4-FFF2-40B4-BE49-F238E27FC236}">
              <a16:creationId xmlns:a16="http://schemas.microsoft.com/office/drawing/2014/main" id="{00000000-0008-0000-1B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309562</xdr:colOff>
      <xdr:row>11</xdr:row>
      <xdr:rowOff>71438</xdr:rowOff>
    </xdr:from>
    <xdr:to>
      <xdr:col>12</xdr:col>
      <xdr:colOff>3466418</xdr:colOff>
      <xdr:row>11</xdr:row>
      <xdr:rowOff>1404938</xdr:rowOff>
    </xdr:to>
    <xdr:graphicFrame macro="">
      <xdr:nvGraphicFramePr>
        <xdr:cNvPr id="11" name="Gráfico 10">
          <a:extLst>
            <a:ext uri="{FF2B5EF4-FFF2-40B4-BE49-F238E27FC236}">
              <a16:creationId xmlns:a16="http://schemas.microsoft.com/office/drawing/2014/main" id="{00000000-0008-0000-1B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xdr:col>
      <xdr:colOff>309562</xdr:colOff>
      <xdr:row>12</xdr:row>
      <xdr:rowOff>95250</xdr:rowOff>
    </xdr:from>
    <xdr:to>
      <xdr:col>12</xdr:col>
      <xdr:colOff>3466418</xdr:colOff>
      <xdr:row>12</xdr:row>
      <xdr:rowOff>1428750</xdr:rowOff>
    </xdr:to>
    <xdr:graphicFrame macro="">
      <xdr:nvGraphicFramePr>
        <xdr:cNvPr id="12" name="Gráfico 11">
          <a:extLst>
            <a:ext uri="{FF2B5EF4-FFF2-40B4-BE49-F238E27FC236}">
              <a16:creationId xmlns:a16="http://schemas.microsoft.com/office/drawing/2014/main" id="{00000000-0008-0000-1B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xdr:col>
      <xdr:colOff>333375</xdr:colOff>
      <xdr:row>13</xdr:row>
      <xdr:rowOff>95250</xdr:rowOff>
    </xdr:from>
    <xdr:to>
      <xdr:col>12</xdr:col>
      <xdr:colOff>3490231</xdr:colOff>
      <xdr:row>13</xdr:row>
      <xdr:rowOff>1428750</xdr:rowOff>
    </xdr:to>
    <xdr:graphicFrame macro="">
      <xdr:nvGraphicFramePr>
        <xdr:cNvPr id="13" name="Gráfico 12">
          <a:extLst>
            <a:ext uri="{FF2B5EF4-FFF2-40B4-BE49-F238E27FC236}">
              <a16:creationId xmlns:a16="http://schemas.microsoft.com/office/drawing/2014/main" id="{00000000-0008-0000-1B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357187</xdr:colOff>
      <xdr:row>14</xdr:row>
      <xdr:rowOff>119063</xdr:rowOff>
    </xdr:from>
    <xdr:to>
      <xdr:col>12</xdr:col>
      <xdr:colOff>3514043</xdr:colOff>
      <xdr:row>14</xdr:row>
      <xdr:rowOff>1452563</xdr:rowOff>
    </xdr:to>
    <xdr:graphicFrame macro="">
      <xdr:nvGraphicFramePr>
        <xdr:cNvPr id="14" name="Gráfico 13">
          <a:extLst>
            <a:ext uri="{FF2B5EF4-FFF2-40B4-BE49-F238E27FC236}">
              <a16:creationId xmlns:a16="http://schemas.microsoft.com/office/drawing/2014/main" id="{00000000-0008-0000-1B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12</xdr:col>
      <xdr:colOff>404812</xdr:colOff>
      <xdr:row>15</xdr:row>
      <xdr:rowOff>95250</xdr:rowOff>
    </xdr:from>
    <xdr:to>
      <xdr:col>12</xdr:col>
      <xdr:colOff>3561668</xdr:colOff>
      <xdr:row>15</xdr:row>
      <xdr:rowOff>1428750</xdr:rowOff>
    </xdr:to>
    <xdr:graphicFrame macro="">
      <xdr:nvGraphicFramePr>
        <xdr:cNvPr id="15" name="Gráfico 14">
          <a:extLst>
            <a:ext uri="{FF2B5EF4-FFF2-40B4-BE49-F238E27FC236}">
              <a16:creationId xmlns:a16="http://schemas.microsoft.com/office/drawing/2014/main" id="{00000000-0008-0000-1B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xdr:col>
      <xdr:colOff>404813</xdr:colOff>
      <xdr:row>16</xdr:row>
      <xdr:rowOff>95250</xdr:rowOff>
    </xdr:from>
    <xdr:to>
      <xdr:col>12</xdr:col>
      <xdr:colOff>3561669</xdr:colOff>
      <xdr:row>16</xdr:row>
      <xdr:rowOff>1428750</xdr:rowOff>
    </xdr:to>
    <xdr:graphicFrame macro="">
      <xdr:nvGraphicFramePr>
        <xdr:cNvPr id="16" name="Gráfico 15">
          <a:extLst>
            <a:ext uri="{FF2B5EF4-FFF2-40B4-BE49-F238E27FC236}">
              <a16:creationId xmlns:a16="http://schemas.microsoft.com/office/drawing/2014/main" id="{00000000-0008-0000-1B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428625</xdr:colOff>
      <xdr:row>17</xdr:row>
      <xdr:rowOff>119063</xdr:rowOff>
    </xdr:from>
    <xdr:to>
      <xdr:col>12</xdr:col>
      <xdr:colOff>3585481</xdr:colOff>
      <xdr:row>17</xdr:row>
      <xdr:rowOff>1452563</xdr:rowOff>
    </xdr:to>
    <xdr:graphicFrame macro="">
      <xdr:nvGraphicFramePr>
        <xdr:cNvPr id="17" name="Gráfico 16">
          <a:extLst>
            <a:ext uri="{FF2B5EF4-FFF2-40B4-BE49-F238E27FC236}">
              <a16:creationId xmlns:a16="http://schemas.microsoft.com/office/drawing/2014/main" id="{00000000-0008-0000-1B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12</xdr:col>
      <xdr:colOff>476250</xdr:colOff>
      <xdr:row>18</xdr:row>
      <xdr:rowOff>95250</xdr:rowOff>
    </xdr:from>
    <xdr:to>
      <xdr:col>12</xdr:col>
      <xdr:colOff>3633106</xdr:colOff>
      <xdr:row>18</xdr:row>
      <xdr:rowOff>1428750</xdr:rowOff>
    </xdr:to>
    <xdr:graphicFrame macro="">
      <xdr:nvGraphicFramePr>
        <xdr:cNvPr id="18" name="Gráfico 17">
          <a:extLst>
            <a:ext uri="{FF2B5EF4-FFF2-40B4-BE49-F238E27FC236}">
              <a16:creationId xmlns:a16="http://schemas.microsoft.com/office/drawing/2014/main" id="{00000000-0008-0000-1B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12</xdr:col>
      <xdr:colOff>500063</xdr:colOff>
      <xdr:row>19</xdr:row>
      <xdr:rowOff>71438</xdr:rowOff>
    </xdr:from>
    <xdr:to>
      <xdr:col>12</xdr:col>
      <xdr:colOff>3656919</xdr:colOff>
      <xdr:row>19</xdr:row>
      <xdr:rowOff>1404938</xdr:rowOff>
    </xdr:to>
    <xdr:graphicFrame macro="">
      <xdr:nvGraphicFramePr>
        <xdr:cNvPr id="19" name="Gráfico 18">
          <a:extLst>
            <a:ext uri="{FF2B5EF4-FFF2-40B4-BE49-F238E27FC236}">
              <a16:creationId xmlns:a16="http://schemas.microsoft.com/office/drawing/2014/main" id="{00000000-0008-0000-1B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12</xdr:col>
      <xdr:colOff>500062</xdr:colOff>
      <xdr:row>20</xdr:row>
      <xdr:rowOff>95250</xdr:rowOff>
    </xdr:from>
    <xdr:to>
      <xdr:col>12</xdr:col>
      <xdr:colOff>3656918</xdr:colOff>
      <xdr:row>20</xdr:row>
      <xdr:rowOff>1428750</xdr:rowOff>
    </xdr:to>
    <xdr:graphicFrame macro="">
      <xdr:nvGraphicFramePr>
        <xdr:cNvPr id="20" name="Gráfico 19">
          <a:extLst>
            <a:ext uri="{FF2B5EF4-FFF2-40B4-BE49-F238E27FC236}">
              <a16:creationId xmlns:a16="http://schemas.microsoft.com/office/drawing/2014/main" id="{00000000-0008-0000-1B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12</xdr:col>
      <xdr:colOff>476250</xdr:colOff>
      <xdr:row>21</xdr:row>
      <xdr:rowOff>119062</xdr:rowOff>
    </xdr:from>
    <xdr:to>
      <xdr:col>12</xdr:col>
      <xdr:colOff>3633106</xdr:colOff>
      <xdr:row>21</xdr:row>
      <xdr:rowOff>1452562</xdr:rowOff>
    </xdr:to>
    <xdr:graphicFrame macro="">
      <xdr:nvGraphicFramePr>
        <xdr:cNvPr id="21" name="Gráfico 20">
          <a:extLst>
            <a:ext uri="{FF2B5EF4-FFF2-40B4-BE49-F238E27FC236}">
              <a16:creationId xmlns:a16="http://schemas.microsoft.com/office/drawing/2014/main" id="{00000000-0008-0000-1B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12</xdr:col>
      <xdr:colOff>476250</xdr:colOff>
      <xdr:row>22</xdr:row>
      <xdr:rowOff>95250</xdr:rowOff>
    </xdr:from>
    <xdr:to>
      <xdr:col>12</xdr:col>
      <xdr:colOff>3633106</xdr:colOff>
      <xdr:row>22</xdr:row>
      <xdr:rowOff>1428750</xdr:rowOff>
    </xdr:to>
    <xdr:graphicFrame macro="">
      <xdr:nvGraphicFramePr>
        <xdr:cNvPr id="22" name="Gráfico 21">
          <a:extLst>
            <a:ext uri="{FF2B5EF4-FFF2-40B4-BE49-F238E27FC236}">
              <a16:creationId xmlns:a16="http://schemas.microsoft.com/office/drawing/2014/main" id="{00000000-0008-0000-1B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12</xdr:col>
      <xdr:colOff>500062</xdr:colOff>
      <xdr:row>23</xdr:row>
      <xdr:rowOff>119062</xdr:rowOff>
    </xdr:from>
    <xdr:to>
      <xdr:col>12</xdr:col>
      <xdr:colOff>3656918</xdr:colOff>
      <xdr:row>23</xdr:row>
      <xdr:rowOff>1452562</xdr:rowOff>
    </xdr:to>
    <xdr:graphicFrame macro="">
      <xdr:nvGraphicFramePr>
        <xdr:cNvPr id="23" name="Gráfico 22">
          <a:extLst>
            <a:ext uri="{FF2B5EF4-FFF2-40B4-BE49-F238E27FC236}">
              <a16:creationId xmlns:a16="http://schemas.microsoft.com/office/drawing/2014/main" id="{00000000-0008-0000-1B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12</xdr:col>
      <xdr:colOff>476250</xdr:colOff>
      <xdr:row>24</xdr:row>
      <xdr:rowOff>95249</xdr:rowOff>
    </xdr:from>
    <xdr:to>
      <xdr:col>12</xdr:col>
      <xdr:colOff>3633106</xdr:colOff>
      <xdr:row>24</xdr:row>
      <xdr:rowOff>1428749</xdr:rowOff>
    </xdr:to>
    <xdr:graphicFrame macro="">
      <xdr:nvGraphicFramePr>
        <xdr:cNvPr id="24" name="Gráfico 23">
          <a:extLst>
            <a:ext uri="{FF2B5EF4-FFF2-40B4-BE49-F238E27FC236}">
              <a16:creationId xmlns:a16="http://schemas.microsoft.com/office/drawing/2014/main" id="{00000000-0008-0000-1B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12</xdr:col>
      <xdr:colOff>476250</xdr:colOff>
      <xdr:row>25</xdr:row>
      <xdr:rowOff>119063</xdr:rowOff>
    </xdr:from>
    <xdr:to>
      <xdr:col>12</xdr:col>
      <xdr:colOff>3633106</xdr:colOff>
      <xdr:row>25</xdr:row>
      <xdr:rowOff>1452563</xdr:rowOff>
    </xdr:to>
    <xdr:graphicFrame macro="">
      <xdr:nvGraphicFramePr>
        <xdr:cNvPr id="25" name="Gráfico 24">
          <a:extLst>
            <a:ext uri="{FF2B5EF4-FFF2-40B4-BE49-F238E27FC236}">
              <a16:creationId xmlns:a16="http://schemas.microsoft.com/office/drawing/2014/main" id="{00000000-0008-0000-1B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12</xdr:col>
      <xdr:colOff>476250</xdr:colOff>
      <xdr:row>26</xdr:row>
      <xdr:rowOff>119062</xdr:rowOff>
    </xdr:from>
    <xdr:to>
      <xdr:col>12</xdr:col>
      <xdr:colOff>3633106</xdr:colOff>
      <xdr:row>26</xdr:row>
      <xdr:rowOff>1452562</xdr:rowOff>
    </xdr:to>
    <xdr:graphicFrame macro="">
      <xdr:nvGraphicFramePr>
        <xdr:cNvPr id="26" name="Gráfico 25">
          <a:extLst>
            <a:ext uri="{FF2B5EF4-FFF2-40B4-BE49-F238E27FC236}">
              <a16:creationId xmlns:a16="http://schemas.microsoft.com/office/drawing/2014/main" id="{00000000-0008-0000-1B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12</xdr:col>
      <xdr:colOff>476250</xdr:colOff>
      <xdr:row>27</xdr:row>
      <xdr:rowOff>95250</xdr:rowOff>
    </xdr:from>
    <xdr:to>
      <xdr:col>12</xdr:col>
      <xdr:colOff>3633106</xdr:colOff>
      <xdr:row>27</xdr:row>
      <xdr:rowOff>1428750</xdr:rowOff>
    </xdr:to>
    <xdr:graphicFrame macro="">
      <xdr:nvGraphicFramePr>
        <xdr:cNvPr id="27" name="Gráfico 26">
          <a:extLst>
            <a:ext uri="{FF2B5EF4-FFF2-40B4-BE49-F238E27FC236}">
              <a16:creationId xmlns:a16="http://schemas.microsoft.com/office/drawing/2014/main" id="{00000000-0008-0000-1B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12</xdr:col>
      <xdr:colOff>523875</xdr:colOff>
      <xdr:row>28</xdr:row>
      <xdr:rowOff>71437</xdr:rowOff>
    </xdr:from>
    <xdr:to>
      <xdr:col>12</xdr:col>
      <xdr:colOff>3680731</xdr:colOff>
      <xdr:row>28</xdr:row>
      <xdr:rowOff>1404937</xdr:rowOff>
    </xdr:to>
    <xdr:graphicFrame macro="">
      <xdr:nvGraphicFramePr>
        <xdr:cNvPr id="28" name="Gráfico 27">
          <a:extLst>
            <a:ext uri="{FF2B5EF4-FFF2-40B4-BE49-F238E27FC236}">
              <a16:creationId xmlns:a16="http://schemas.microsoft.com/office/drawing/2014/main" id="{00000000-0008-0000-1B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12</xdr:col>
      <xdr:colOff>523875</xdr:colOff>
      <xdr:row>29</xdr:row>
      <xdr:rowOff>71438</xdr:rowOff>
    </xdr:from>
    <xdr:to>
      <xdr:col>12</xdr:col>
      <xdr:colOff>3680731</xdr:colOff>
      <xdr:row>29</xdr:row>
      <xdr:rowOff>1404938</xdr:rowOff>
    </xdr:to>
    <xdr:graphicFrame macro="">
      <xdr:nvGraphicFramePr>
        <xdr:cNvPr id="29" name="Gráfico 28">
          <a:extLst>
            <a:ext uri="{FF2B5EF4-FFF2-40B4-BE49-F238E27FC236}">
              <a16:creationId xmlns:a16="http://schemas.microsoft.com/office/drawing/2014/main" id="{00000000-0008-0000-1B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190500</xdr:colOff>
      <xdr:row>30</xdr:row>
      <xdr:rowOff>95250</xdr:rowOff>
    </xdr:from>
    <xdr:to>
      <xdr:col>1</xdr:col>
      <xdr:colOff>928687</xdr:colOff>
      <xdr:row>39</xdr:row>
      <xdr:rowOff>23813</xdr:rowOff>
    </xdr:to>
    <xdr:sp macro="" textlink="">
      <xdr:nvSpPr>
        <xdr:cNvPr id="30" name="Flecha curvada hacia la izquierda 29">
          <a:hlinkClick xmlns:r="http://schemas.openxmlformats.org/officeDocument/2006/relationships" r:id="rId28"/>
          <a:extLst>
            <a:ext uri="{FF2B5EF4-FFF2-40B4-BE49-F238E27FC236}">
              <a16:creationId xmlns:a16="http://schemas.microsoft.com/office/drawing/2014/main" id="{00000000-0008-0000-1B00-00001E000000}"/>
            </a:ext>
          </a:extLst>
        </xdr:cNvPr>
        <xdr:cNvSpPr/>
      </xdr:nvSpPr>
      <xdr:spPr>
        <a:xfrm>
          <a:off x="190500" y="42052875"/>
          <a:ext cx="1762125" cy="1643063"/>
        </a:xfrm>
        <a:prstGeom prst="curvedLeftArrow">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12</xdr:col>
      <xdr:colOff>435428</xdr:colOff>
      <xdr:row>3</xdr:row>
      <xdr:rowOff>95250</xdr:rowOff>
    </xdr:from>
    <xdr:to>
      <xdr:col>12</xdr:col>
      <xdr:colOff>3592284</xdr:colOff>
      <xdr:row>3</xdr:row>
      <xdr:rowOff>1428750</xdr:rowOff>
    </xdr:to>
    <xdr:graphicFrame macro="">
      <xdr:nvGraphicFramePr>
        <xdr:cNvPr id="26" name="Gráfico 25">
          <a:extLst>
            <a:ext uri="{FF2B5EF4-FFF2-40B4-BE49-F238E27FC236}">
              <a16:creationId xmlns:a16="http://schemas.microsoft.com/office/drawing/2014/main" id="{00000000-0008-0000-1C00-00001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421821</xdr:colOff>
      <xdr:row>4</xdr:row>
      <xdr:rowOff>108858</xdr:rowOff>
    </xdr:from>
    <xdr:to>
      <xdr:col>12</xdr:col>
      <xdr:colOff>3578677</xdr:colOff>
      <xdr:row>4</xdr:row>
      <xdr:rowOff>1442358</xdr:rowOff>
    </xdr:to>
    <xdr:graphicFrame macro="">
      <xdr:nvGraphicFramePr>
        <xdr:cNvPr id="27" name="Gráfico 26">
          <a:extLst>
            <a:ext uri="{FF2B5EF4-FFF2-40B4-BE49-F238E27FC236}">
              <a16:creationId xmlns:a16="http://schemas.microsoft.com/office/drawing/2014/main" id="{00000000-0008-0000-1C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400050</xdr:colOff>
      <xdr:row>5</xdr:row>
      <xdr:rowOff>114300</xdr:rowOff>
    </xdr:from>
    <xdr:to>
      <xdr:col>12</xdr:col>
      <xdr:colOff>3556906</xdr:colOff>
      <xdr:row>5</xdr:row>
      <xdr:rowOff>1447800</xdr:rowOff>
    </xdr:to>
    <xdr:graphicFrame macro="">
      <xdr:nvGraphicFramePr>
        <xdr:cNvPr id="28" name="Gráfico 27">
          <a:extLst>
            <a:ext uri="{FF2B5EF4-FFF2-40B4-BE49-F238E27FC236}">
              <a16:creationId xmlns:a16="http://schemas.microsoft.com/office/drawing/2014/main" id="{00000000-0008-0000-1C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357188</xdr:colOff>
      <xdr:row>6</xdr:row>
      <xdr:rowOff>95250</xdr:rowOff>
    </xdr:from>
    <xdr:to>
      <xdr:col>12</xdr:col>
      <xdr:colOff>3514044</xdr:colOff>
      <xdr:row>6</xdr:row>
      <xdr:rowOff>1428750</xdr:rowOff>
    </xdr:to>
    <xdr:graphicFrame macro="">
      <xdr:nvGraphicFramePr>
        <xdr:cNvPr id="29" name="Gráfico 28">
          <a:extLst>
            <a:ext uri="{FF2B5EF4-FFF2-40B4-BE49-F238E27FC236}">
              <a16:creationId xmlns:a16="http://schemas.microsoft.com/office/drawing/2014/main" id="{00000000-0008-0000-1C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381000</xdr:colOff>
      <xdr:row>7</xdr:row>
      <xdr:rowOff>95250</xdr:rowOff>
    </xdr:from>
    <xdr:to>
      <xdr:col>12</xdr:col>
      <xdr:colOff>3537856</xdr:colOff>
      <xdr:row>7</xdr:row>
      <xdr:rowOff>1428750</xdr:rowOff>
    </xdr:to>
    <xdr:graphicFrame macro="">
      <xdr:nvGraphicFramePr>
        <xdr:cNvPr id="30" name="Gráfico 29">
          <a:extLst>
            <a:ext uri="{FF2B5EF4-FFF2-40B4-BE49-F238E27FC236}">
              <a16:creationId xmlns:a16="http://schemas.microsoft.com/office/drawing/2014/main" id="{00000000-0008-0000-1C00-00001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333375</xdr:colOff>
      <xdr:row>8</xdr:row>
      <xdr:rowOff>95250</xdr:rowOff>
    </xdr:from>
    <xdr:to>
      <xdr:col>12</xdr:col>
      <xdr:colOff>3490231</xdr:colOff>
      <xdr:row>8</xdr:row>
      <xdr:rowOff>1428750</xdr:rowOff>
    </xdr:to>
    <xdr:graphicFrame macro="">
      <xdr:nvGraphicFramePr>
        <xdr:cNvPr id="31" name="Gráfico 30">
          <a:extLst>
            <a:ext uri="{FF2B5EF4-FFF2-40B4-BE49-F238E27FC236}">
              <a16:creationId xmlns:a16="http://schemas.microsoft.com/office/drawing/2014/main" id="{00000000-0008-0000-1C00-00001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285750</xdr:colOff>
      <xdr:row>9</xdr:row>
      <xdr:rowOff>71437</xdr:rowOff>
    </xdr:from>
    <xdr:to>
      <xdr:col>12</xdr:col>
      <xdr:colOff>3442606</xdr:colOff>
      <xdr:row>9</xdr:row>
      <xdr:rowOff>1404937</xdr:rowOff>
    </xdr:to>
    <xdr:graphicFrame macro="">
      <xdr:nvGraphicFramePr>
        <xdr:cNvPr id="32" name="Gráfico 31">
          <a:extLst>
            <a:ext uri="{FF2B5EF4-FFF2-40B4-BE49-F238E27FC236}">
              <a16:creationId xmlns:a16="http://schemas.microsoft.com/office/drawing/2014/main" id="{00000000-0008-0000-1C00-00002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285750</xdr:colOff>
      <xdr:row>10</xdr:row>
      <xdr:rowOff>95250</xdr:rowOff>
    </xdr:from>
    <xdr:to>
      <xdr:col>12</xdr:col>
      <xdr:colOff>3442606</xdr:colOff>
      <xdr:row>10</xdr:row>
      <xdr:rowOff>1428750</xdr:rowOff>
    </xdr:to>
    <xdr:graphicFrame macro="">
      <xdr:nvGraphicFramePr>
        <xdr:cNvPr id="33" name="Gráfico 32">
          <a:extLst>
            <a:ext uri="{FF2B5EF4-FFF2-40B4-BE49-F238E27FC236}">
              <a16:creationId xmlns:a16="http://schemas.microsoft.com/office/drawing/2014/main" id="{00000000-0008-0000-1C00-00002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12</xdr:col>
      <xdr:colOff>309562</xdr:colOff>
      <xdr:row>11</xdr:row>
      <xdr:rowOff>71438</xdr:rowOff>
    </xdr:from>
    <xdr:to>
      <xdr:col>12</xdr:col>
      <xdr:colOff>3466418</xdr:colOff>
      <xdr:row>11</xdr:row>
      <xdr:rowOff>1404938</xdr:rowOff>
    </xdr:to>
    <xdr:graphicFrame macro="">
      <xdr:nvGraphicFramePr>
        <xdr:cNvPr id="34" name="Gráfico 33">
          <a:extLst>
            <a:ext uri="{FF2B5EF4-FFF2-40B4-BE49-F238E27FC236}">
              <a16:creationId xmlns:a16="http://schemas.microsoft.com/office/drawing/2014/main" id="{00000000-0008-0000-1C00-00002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12</xdr:col>
      <xdr:colOff>309562</xdr:colOff>
      <xdr:row>12</xdr:row>
      <xdr:rowOff>95250</xdr:rowOff>
    </xdr:from>
    <xdr:to>
      <xdr:col>12</xdr:col>
      <xdr:colOff>3466418</xdr:colOff>
      <xdr:row>12</xdr:row>
      <xdr:rowOff>1428750</xdr:rowOff>
    </xdr:to>
    <xdr:graphicFrame macro="">
      <xdr:nvGraphicFramePr>
        <xdr:cNvPr id="35" name="Gráfico 34">
          <a:extLst>
            <a:ext uri="{FF2B5EF4-FFF2-40B4-BE49-F238E27FC236}">
              <a16:creationId xmlns:a16="http://schemas.microsoft.com/office/drawing/2014/main" id="{00000000-0008-0000-1C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12</xdr:col>
      <xdr:colOff>333375</xdr:colOff>
      <xdr:row>13</xdr:row>
      <xdr:rowOff>95250</xdr:rowOff>
    </xdr:from>
    <xdr:to>
      <xdr:col>12</xdr:col>
      <xdr:colOff>3490231</xdr:colOff>
      <xdr:row>13</xdr:row>
      <xdr:rowOff>1428750</xdr:rowOff>
    </xdr:to>
    <xdr:graphicFrame macro="">
      <xdr:nvGraphicFramePr>
        <xdr:cNvPr id="36" name="Gráfico 35">
          <a:extLst>
            <a:ext uri="{FF2B5EF4-FFF2-40B4-BE49-F238E27FC236}">
              <a16:creationId xmlns:a16="http://schemas.microsoft.com/office/drawing/2014/main" id="{00000000-0008-0000-1C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12</xdr:col>
      <xdr:colOff>357187</xdr:colOff>
      <xdr:row>14</xdr:row>
      <xdr:rowOff>119063</xdr:rowOff>
    </xdr:from>
    <xdr:to>
      <xdr:col>12</xdr:col>
      <xdr:colOff>3514043</xdr:colOff>
      <xdr:row>14</xdr:row>
      <xdr:rowOff>1452563</xdr:rowOff>
    </xdr:to>
    <xdr:graphicFrame macro="">
      <xdr:nvGraphicFramePr>
        <xdr:cNvPr id="37" name="Gráfico 36">
          <a:extLst>
            <a:ext uri="{FF2B5EF4-FFF2-40B4-BE49-F238E27FC236}">
              <a16:creationId xmlns:a16="http://schemas.microsoft.com/office/drawing/2014/main" id="{00000000-0008-0000-1C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12</xdr:col>
      <xdr:colOff>404812</xdr:colOff>
      <xdr:row>15</xdr:row>
      <xdr:rowOff>95250</xdr:rowOff>
    </xdr:from>
    <xdr:to>
      <xdr:col>12</xdr:col>
      <xdr:colOff>3561668</xdr:colOff>
      <xdr:row>15</xdr:row>
      <xdr:rowOff>1428750</xdr:rowOff>
    </xdr:to>
    <xdr:graphicFrame macro="">
      <xdr:nvGraphicFramePr>
        <xdr:cNvPr id="38" name="Gráfico 37">
          <a:extLst>
            <a:ext uri="{FF2B5EF4-FFF2-40B4-BE49-F238E27FC236}">
              <a16:creationId xmlns:a16="http://schemas.microsoft.com/office/drawing/2014/main" id="{00000000-0008-0000-1C00-00002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12</xdr:col>
      <xdr:colOff>404813</xdr:colOff>
      <xdr:row>16</xdr:row>
      <xdr:rowOff>95250</xdr:rowOff>
    </xdr:from>
    <xdr:to>
      <xdr:col>12</xdr:col>
      <xdr:colOff>3561669</xdr:colOff>
      <xdr:row>16</xdr:row>
      <xdr:rowOff>1428750</xdr:rowOff>
    </xdr:to>
    <xdr:graphicFrame macro="">
      <xdr:nvGraphicFramePr>
        <xdr:cNvPr id="39" name="Gráfico 38">
          <a:extLst>
            <a:ext uri="{FF2B5EF4-FFF2-40B4-BE49-F238E27FC236}">
              <a16:creationId xmlns:a16="http://schemas.microsoft.com/office/drawing/2014/main" id="{00000000-0008-0000-1C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12</xdr:col>
      <xdr:colOff>428625</xdr:colOff>
      <xdr:row>17</xdr:row>
      <xdr:rowOff>119063</xdr:rowOff>
    </xdr:from>
    <xdr:to>
      <xdr:col>12</xdr:col>
      <xdr:colOff>3585481</xdr:colOff>
      <xdr:row>17</xdr:row>
      <xdr:rowOff>1452563</xdr:rowOff>
    </xdr:to>
    <xdr:graphicFrame macro="">
      <xdr:nvGraphicFramePr>
        <xdr:cNvPr id="40" name="Gráfico 39">
          <a:extLst>
            <a:ext uri="{FF2B5EF4-FFF2-40B4-BE49-F238E27FC236}">
              <a16:creationId xmlns:a16="http://schemas.microsoft.com/office/drawing/2014/main" id="{00000000-0008-0000-1C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12</xdr:col>
      <xdr:colOff>476250</xdr:colOff>
      <xdr:row>18</xdr:row>
      <xdr:rowOff>95250</xdr:rowOff>
    </xdr:from>
    <xdr:to>
      <xdr:col>12</xdr:col>
      <xdr:colOff>3633106</xdr:colOff>
      <xdr:row>18</xdr:row>
      <xdr:rowOff>1428750</xdr:rowOff>
    </xdr:to>
    <xdr:graphicFrame macro="">
      <xdr:nvGraphicFramePr>
        <xdr:cNvPr id="41" name="Gráfico 40">
          <a:extLst>
            <a:ext uri="{FF2B5EF4-FFF2-40B4-BE49-F238E27FC236}">
              <a16:creationId xmlns:a16="http://schemas.microsoft.com/office/drawing/2014/main" id="{00000000-0008-0000-1C00-00002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12</xdr:col>
      <xdr:colOff>500063</xdr:colOff>
      <xdr:row>19</xdr:row>
      <xdr:rowOff>71438</xdr:rowOff>
    </xdr:from>
    <xdr:to>
      <xdr:col>12</xdr:col>
      <xdr:colOff>3656919</xdr:colOff>
      <xdr:row>19</xdr:row>
      <xdr:rowOff>1404938</xdr:rowOff>
    </xdr:to>
    <xdr:graphicFrame macro="">
      <xdr:nvGraphicFramePr>
        <xdr:cNvPr id="42" name="Gráfico 41">
          <a:extLst>
            <a:ext uri="{FF2B5EF4-FFF2-40B4-BE49-F238E27FC236}">
              <a16:creationId xmlns:a16="http://schemas.microsoft.com/office/drawing/2014/main" id="{00000000-0008-0000-1C00-00002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12</xdr:col>
      <xdr:colOff>500062</xdr:colOff>
      <xdr:row>20</xdr:row>
      <xdr:rowOff>95250</xdr:rowOff>
    </xdr:from>
    <xdr:to>
      <xdr:col>12</xdr:col>
      <xdr:colOff>3656918</xdr:colOff>
      <xdr:row>20</xdr:row>
      <xdr:rowOff>1428750</xdr:rowOff>
    </xdr:to>
    <xdr:graphicFrame macro="">
      <xdr:nvGraphicFramePr>
        <xdr:cNvPr id="43" name="Gráfico 42">
          <a:extLst>
            <a:ext uri="{FF2B5EF4-FFF2-40B4-BE49-F238E27FC236}">
              <a16:creationId xmlns:a16="http://schemas.microsoft.com/office/drawing/2014/main" id="{00000000-0008-0000-1C00-00002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12</xdr:col>
      <xdr:colOff>476250</xdr:colOff>
      <xdr:row>21</xdr:row>
      <xdr:rowOff>119062</xdr:rowOff>
    </xdr:from>
    <xdr:to>
      <xdr:col>12</xdr:col>
      <xdr:colOff>3633106</xdr:colOff>
      <xdr:row>21</xdr:row>
      <xdr:rowOff>1452562</xdr:rowOff>
    </xdr:to>
    <xdr:graphicFrame macro="">
      <xdr:nvGraphicFramePr>
        <xdr:cNvPr id="44" name="Gráfico 43">
          <a:extLst>
            <a:ext uri="{FF2B5EF4-FFF2-40B4-BE49-F238E27FC236}">
              <a16:creationId xmlns:a16="http://schemas.microsoft.com/office/drawing/2014/main" id="{00000000-0008-0000-1C00-00002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12</xdr:col>
      <xdr:colOff>476250</xdr:colOff>
      <xdr:row>22</xdr:row>
      <xdr:rowOff>95250</xdr:rowOff>
    </xdr:from>
    <xdr:to>
      <xdr:col>12</xdr:col>
      <xdr:colOff>3633106</xdr:colOff>
      <xdr:row>22</xdr:row>
      <xdr:rowOff>1428750</xdr:rowOff>
    </xdr:to>
    <xdr:graphicFrame macro="">
      <xdr:nvGraphicFramePr>
        <xdr:cNvPr id="45" name="Gráfico 44">
          <a:extLst>
            <a:ext uri="{FF2B5EF4-FFF2-40B4-BE49-F238E27FC236}">
              <a16:creationId xmlns:a16="http://schemas.microsoft.com/office/drawing/2014/main" id="{00000000-0008-0000-1C00-00002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12</xdr:col>
      <xdr:colOff>500062</xdr:colOff>
      <xdr:row>23</xdr:row>
      <xdr:rowOff>119062</xdr:rowOff>
    </xdr:from>
    <xdr:to>
      <xdr:col>12</xdr:col>
      <xdr:colOff>3656918</xdr:colOff>
      <xdr:row>23</xdr:row>
      <xdr:rowOff>1452562</xdr:rowOff>
    </xdr:to>
    <xdr:graphicFrame macro="">
      <xdr:nvGraphicFramePr>
        <xdr:cNvPr id="46" name="Gráfico 45">
          <a:extLst>
            <a:ext uri="{FF2B5EF4-FFF2-40B4-BE49-F238E27FC236}">
              <a16:creationId xmlns:a16="http://schemas.microsoft.com/office/drawing/2014/main" id="{00000000-0008-0000-1C00-00002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12</xdr:col>
      <xdr:colOff>476250</xdr:colOff>
      <xdr:row>24</xdr:row>
      <xdr:rowOff>95249</xdr:rowOff>
    </xdr:from>
    <xdr:to>
      <xdr:col>12</xdr:col>
      <xdr:colOff>3633106</xdr:colOff>
      <xdr:row>24</xdr:row>
      <xdr:rowOff>1428749</xdr:rowOff>
    </xdr:to>
    <xdr:graphicFrame macro="">
      <xdr:nvGraphicFramePr>
        <xdr:cNvPr id="47" name="Gráfico 46">
          <a:extLst>
            <a:ext uri="{FF2B5EF4-FFF2-40B4-BE49-F238E27FC236}">
              <a16:creationId xmlns:a16="http://schemas.microsoft.com/office/drawing/2014/main" id="{00000000-0008-0000-1C00-00002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12</xdr:col>
      <xdr:colOff>476250</xdr:colOff>
      <xdr:row>25</xdr:row>
      <xdr:rowOff>119063</xdr:rowOff>
    </xdr:from>
    <xdr:to>
      <xdr:col>12</xdr:col>
      <xdr:colOff>3633106</xdr:colOff>
      <xdr:row>25</xdr:row>
      <xdr:rowOff>1452563</xdr:rowOff>
    </xdr:to>
    <xdr:graphicFrame macro="">
      <xdr:nvGraphicFramePr>
        <xdr:cNvPr id="48" name="Gráfico 47">
          <a:extLst>
            <a:ext uri="{FF2B5EF4-FFF2-40B4-BE49-F238E27FC236}">
              <a16:creationId xmlns:a16="http://schemas.microsoft.com/office/drawing/2014/main" id="{00000000-0008-0000-1C00-00003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12</xdr:col>
      <xdr:colOff>476250</xdr:colOff>
      <xdr:row>26</xdr:row>
      <xdr:rowOff>119062</xdr:rowOff>
    </xdr:from>
    <xdr:to>
      <xdr:col>12</xdr:col>
      <xdr:colOff>3633106</xdr:colOff>
      <xdr:row>26</xdr:row>
      <xdr:rowOff>1452562</xdr:rowOff>
    </xdr:to>
    <xdr:graphicFrame macro="">
      <xdr:nvGraphicFramePr>
        <xdr:cNvPr id="49" name="Gráfico 48">
          <a:extLst>
            <a:ext uri="{FF2B5EF4-FFF2-40B4-BE49-F238E27FC236}">
              <a16:creationId xmlns:a16="http://schemas.microsoft.com/office/drawing/2014/main" id="{00000000-0008-0000-1C00-00003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12</xdr:col>
      <xdr:colOff>476250</xdr:colOff>
      <xdr:row>27</xdr:row>
      <xdr:rowOff>95250</xdr:rowOff>
    </xdr:from>
    <xdr:to>
      <xdr:col>12</xdr:col>
      <xdr:colOff>3633106</xdr:colOff>
      <xdr:row>27</xdr:row>
      <xdr:rowOff>1428750</xdr:rowOff>
    </xdr:to>
    <xdr:graphicFrame macro="">
      <xdr:nvGraphicFramePr>
        <xdr:cNvPr id="50" name="Gráfico 49">
          <a:extLst>
            <a:ext uri="{FF2B5EF4-FFF2-40B4-BE49-F238E27FC236}">
              <a16:creationId xmlns:a16="http://schemas.microsoft.com/office/drawing/2014/main" id="{00000000-0008-0000-1C00-00003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12</xdr:col>
      <xdr:colOff>523875</xdr:colOff>
      <xdr:row>28</xdr:row>
      <xdr:rowOff>71437</xdr:rowOff>
    </xdr:from>
    <xdr:to>
      <xdr:col>12</xdr:col>
      <xdr:colOff>3680731</xdr:colOff>
      <xdr:row>28</xdr:row>
      <xdr:rowOff>1404937</xdr:rowOff>
    </xdr:to>
    <xdr:graphicFrame macro="">
      <xdr:nvGraphicFramePr>
        <xdr:cNvPr id="51" name="Gráfico 50">
          <a:extLst>
            <a:ext uri="{FF2B5EF4-FFF2-40B4-BE49-F238E27FC236}">
              <a16:creationId xmlns:a16="http://schemas.microsoft.com/office/drawing/2014/main" id="{00000000-0008-0000-1C00-00003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12</xdr:col>
      <xdr:colOff>523875</xdr:colOff>
      <xdr:row>29</xdr:row>
      <xdr:rowOff>71438</xdr:rowOff>
    </xdr:from>
    <xdr:to>
      <xdr:col>12</xdr:col>
      <xdr:colOff>3680731</xdr:colOff>
      <xdr:row>29</xdr:row>
      <xdr:rowOff>1404938</xdr:rowOff>
    </xdr:to>
    <xdr:graphicFrame macro="">
      <xdr:nvGraphicFramePr>
        <xdr:cNvPr id="52" name="Gráfico 51">
          <a:extLst>
            <a:ext uri="{FF2B5EF4-FFF2-40B4-BE49-F238E27FC236}">
              <a16:creationId xmlns:a16="http://schemas.microsoft.com/office/drawing/2014/main" id="{00000000-0008-0000-1C00-00003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0</xdr:col>
      <xdr:colOff>190500</xdr:colOff>
      <xdr:row>30</xdr:row>
      <xdr:rowOff>95250</xdr:rowOff>
    </xdr:from>
    <xdr:to>
      <xdr:col>1</xdr:col>
      <xdr:colOff>928687</xdr:colOff>
      <xdr:row>39</xdr:row>
      <xdr:rowOff>23813</xdr:rowOff>
    </xdr:to>
    <xdr:sp macro="" textlink="">
      <xdr:nvSpPr>
        <xdr:cNvPr id="53" name="Flecha curvada hacia la izquierda 52">
          <a:hlinkClick xmlns:r="http://schemas.openxmlformats.org/officeDocument/2006/relationships" r:id="rId28"/>
          <a:extLst>
            <a:ext uri="{FF2B5EF4-FFF2-40B4-BE49-F238E27FC236}">
              <a16:creationId xmlns:a16="http://schemas.microsoft.com/office/drawing/2014/main" id="{00000000-0008-0000-1C00-000035000000}"/>
            </a:ext>
          </a:extLst>
        </xdr:cNvPr>
        <xdr:cNvSpPr/>
      </xdr:nvSpPr>
      <xdr:spPr>
        <a:xfrm>
          <a:off x="190500" y="42052875"/>
          <a:ext cx="1762125" cy="1643063"/>
        </a:xfrm>
        <a:prstGeom prst="curvedLeftArrow">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226218</xdr:colOff>
      <xdr:row>9</xdr:row>
      <xdr:rowOff>130968</xdr:rowOff>
    </xdr:from>
    <xdr:to>
      <xdr:col>1</xdr:col>
      <xdr:colOff>190499</xdr:colOff>
      <xdr:row>14</xdr:row>
      <xdr:rowOff>130969</xdr:rowOff>
    </xdr:to>
    <xdr:sp macro="" textlink="">
      <xdr:nvSpPr>
        <xdr:cNvPr id="2" name="Flecha curvada hacia la izquierda 1">
          <a:hlinkClick xmlns:r="http://schemas.openxmlformats.org/officeDocument/2006/relationships" r:id="rId1"/>
          <a:extLst>
            <a:ext uri="{FF2B5EF4-FFF2-40B4-BE49-F238E27FC236}">
              <a16:creationId xmlns:a16="http://schemas.microsoft.com/office/drawing/2014/main" id="{00000000-0008-0000-1D00-000002000000}"/>
            </a:ext>
          </a:extLst>
        </xdr:cNvPr>
        <xdr:cNvSpPr/>
      </xdr:nvSpPr>
      <xdr:spPr>
        <a:xfrm>
          <a:off x="226218" y="1845468"/>
          <a:ext cx="726281" cy="952501"/>
        </a:xfrm>
        <a:prstGeom prst="curvedLeftArrow">
          <a:avLst/>
        </a:prstGeom>
        <a:solidFill>
          <a:srgbClr val="C0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C9:E43"/>
  <sheetViews>
    <sheetView topLeftCell="A23" zoomScale="90" zoomScaleNormal="90" workbookViewId="0">
      <selection activeCell="D41" sqref="D41"/>
    </sheetView>
  </sheetViews>
  <sheetFormatPr baseColWidth="10" defaultColWidth="11.42578125" defaultRowHeight="15"/>
  <cols>
    <col min="3" max="3" width="36.42578125" customWidth="1"/>
    <col min="4" max="4" width="39.140625" customWidth="1"/>
    <col min="5" max="5" width="33.28515625" customWidth="1"/>
  </cols>
  <sheetData>
    <row r="9" spans="3:5" ht="15.75" thickBot="1"/>
    <row r="10" spans="3:5" ht="15.75">
      <c r="C10" s="5" t="s">
        <v>0</v>
      </c>
      <c r="D10" s="6" t="s">
        <v>1</v>
      </c>
      <c r="E10" s="7" t="s">
        <v>2</v>
      </c>
    </row>
    <row r="11" spans="3:5" ht="90" customHeight="1">
      <c r="C11" s="11" t="s">
        <v>3</v>
      </c>
      <c r="D11" s="9" t="s">
        <v>4</v>
      </c>
      <c r="E11" s="10"/>
    </row>
    <row r="12" spans="3:5" ht="90" customHeight="1">
      <c r="C12" s="11" t="s">
        <v>5</v>
      </c>
      <c r="D12" s="9" t="s">
        <v>6</v>
      </c>
      <c r="E12" s="10"/>
    </row>
    <row r="13" spans="3:5" ht="90" customHeight="1">
      <c r="C13" s="11" t="s">
        <v>5</v>
      </c>
      <c r="D13" s="9" t="s">
        <v>7</v>
      </c>
      <c r="E13" s="10"/>
    </row>
    <row r="14" spans="3:5" ht="90" customHeight="1">
      <c r="C14" s="11" t="s">
        <v>5</v>
      </c>
      <c r="D14" s="9" t="s">
        <v>8</v>
      </c>
      <c r="E14" s="10"/>
    </row>
    <row r="15" spans="3:5" ht="90" customHeight="1">
      <c r="C15" s="11" t="s">
        <v>9</v>
      </c>
      <c r="D15" s="9" t="s">
        <v>10</v>
      </c>
      <c r="E15" s="10"/>
    </row>
    <row r="16" spans="3:5" ht="90" customHeight="1">
      <c r="C16" s="8" t="s">
        <v>11</v>
      </c>
      <c r="D16" s="12" t="s">
        <v>12</v>
      </c>
      <c r="E16" s="10"/>
    </row>
    <row r="17" spans="3:5" ht="90" customHeight="1">
      <c r="C17" s="8" t="s">
        <v>13</v>
      </c>
      <c r="D17" s="12" t="s">
        <v>14</v>
      </c>
      <c r="E17" s="10"/>
    </row>
    <row r="18" spans="3:5" ht="90" customHeight="1">
      <c r="C18" s="8" t="s">
        <v>13</v>
      </c>
      <c r="D18" s="12" t="s">
        <v>15</v>
      </c>
      <c r="E18" s="10"/>
    </row>
    <row r="19" spans="3:5" ht="90" customHeight="1">
      <c r="C19" s="8" t="s">
        <v>13</v>
      </c>
      <c r="D19" s="12" t="s">
        <v>16</v>
      </c>
      <c r="E19" s="10"/>
    </row>
    <row r="20" spans="3:5" ht="90" customHeight="1">
      <c r="C20" s="8" t="s">
        <v>17</v>
      </c>
      <c r="D20" s="9" t="s">
        <v>18</v>
      </c>
      <c r="E20" s="10"/>
    </row>
    <row r="21" spans="3:5" ht="90" customHeight="1">
      <c r="C21" s="11" t="s">
        <v>17</v>
      </c>
      <c r="D21" s="9" t="s">
        <v>19</v>
      </c>
      <c r="E21" s="10"/>
    </row>
    <row r="22" spans="3:5" ht="90" customHeight="1">
      <c r="C22" s="8" t="s">
        <v>17</v>
      </c>
      <c r="D22" s="9" t="s">
        <v>20</v>
      </c>
      <c r="E22" s="10"/>
    </row>
    <row r="23" spans="3:5" ht="90" customHeight="1">
      <c r="C23" s="8" t="s">
        <v>17</v>
      </c>
      <c r="D23" s="9" t="s">
        <v>21</v>
      </c>
      <c r="E23" s="10"/>
    </row>
    <row r="24" spans="3:5" ht="90" customHeight="1">
      <c r="C24" s="8" t="s">
        <v>17</v>
      </c>
      <c r="D24" s="9" t="s">
        <v>22</v>
      </c>
      <c r="E24" s="10"/>
    </row>
    <row r="25" spans="3:5" ht="90" customHeight="1">
      <c r="C25" s="11" t="s">
        <v>17</v>
      </c>
      <c r="D25" s="9" t="s">
        <v>23</v>
      </c>
      <c r="E25" s="10"/>
    </row>
    <row r="26" spans="3:5" ht="90" customHeight="1">
      <c r="C26" s="8" t="s">
        <v>17</v>
      </c>
      <c r="D26" s="9" t="s">
        <v>24</v>
      </c>
      <c r="E26" s="10"/>
    </row>
    <row r="27" spans="3:5" ht="90" customHeight="1">
      <c r="C27" s="11" t="s">
        <v>17</v>
      </c>
      <c r="D27" s="9" t="s">
        <v>25</v>
      </c>
      <c r="E27" s="10"/>
    </row>
    <row r="28" spans="3:5" ht="90" customHeight="1">
      <c r="C28" s="11" t="s">
        <v>26</v>
      </c>
      <c r="D28" s="9" t="s">
        <v>27</v>
      </c>
      <c r="E28" s="10"/>
    </row>
    <row r="29" spans="3:5" ht="90" customHeight="1">
      <c r="C29" s="8" t="s">
        <v>28</v>
      </c>
      <c r="D29" s="12" t="s">
        <v>29</v>
      </c>
      <c r="E29" s="10"/>
    </row>
    <row r="30" spans="3:5" ht="90" customHeight="1">
      <c r="C30" s="8" t="s">
        <v>30</v>
      </c>
      <c r="D30" s="12" t="s">
        <v>31</v>
      </c>
      <c r="E30" s="10"/>
    </row>
    <row r="31" spans="3:5" ht="90" customHeight="1">
      <c r="C31" s="8" t="s">
        <v>30</v>
      </c>
      <c r="D31" s="12" t="s">
        <v>32</v>
      </c>
      <c r="E31" s="10"/>
    </row>
    <row r="32" spans="3:5" ht="90" customHeight="1">
      <c r="C32" s="8" t="s">
        <v>33</v>
      </c>
      <c r="D32" s="9" t="s">
        <v>34</v>
      </c>
      <c r="E32" s="10"/>
    </row>
    <row r="33" spans="3:5" ht="90" customHeight="1">
      <c r="C33" s="8" t="s">
        <v>35</v>
      </c>
      <c r="D33" s="9" t="s">
        <v>36</v>
      </c>
      <c r="E33" s="10"/>
    </row>
    <row r="34" spans="3:5" ht="90" customHeight="1">
      <c r="C34" s="11" t="s">
        <v>35</v>
      </c>
      <c r="D34" s="9" t="s">
        <v>37</v>
      </c>
      <c r="E34" s="10"/>
    </row>
    <row r="35" spans="3:5" ht="90" customHeight="1">
      <c r="C35" s="8" t="s">
        <v>35</v>
      </c>
      <c r="D35" s="9" t="s">
        <v>38</v>
      </c>
      <c r="E35" s="10"/>
    </row>
    <row r="36" spans="3:5" ht="90" customHeight="1">
      <c r="C36" s="29" t="s">
        <v>39</v>
      </c>
      <c r="D36" s="9" t="s">
        <v>40</v>
      </c>
      <c r="E36" s="10"/>
    </row>
    <row r="37" spans="3:5" ht="90" customHeight="1">
      <c r="C37" s="11" t="s">
        <v>41</v>
      </c>
      <c r="D37" s="9" t="s">
        <v>42</v>
      </c>
      <c r="E37" s="10"/>
    </row>
    <row r="38" spans="3:5" ht="90" customHeight="1">
      <c r="C38" s="11" t="s">
        <v>41</v>
      </c>
      <c r="D38" s="9" t="s">
        <v>43</v>
      </c>
      <c r="E38" s="10"/>
    </row>
    <row r="39" spans="3:5" ht="90" customHeight="1">
      <c r="C39" s="11" t="s">
        <v>41</v>
      </c>
      <c r="D39" s="12" t="s">
        <v>44</v>
      </c>
      <c r="E39" s="10"/>
    </row>
    <row r="40" spans="3:5" ht="90" customHeight="1">
      <c r="C40" s="8" t="s">
        <v>45</v>
      </c>
      <c r="D40" s="12" t="s">
        <v>46</v>
      </c>
      <c r="E40" s="10"/>
    </row>
    <row r="41" spans="3:5" ht="90" customHeight="1" thickBot="1">
      <c r="C41" s="13" t="s">
        <v>47</v>
      </c>
      <c r="D41" s="14" t="s">
        <v>48</v>
      </c>
      <c r="E41" s="10"/>
    </row>
    <row r="42" spans="3:5" ht="90" customHeight="1" thickBot="1">
      <c r="C42" s="8" t="s">
        <v>49</v>
      </c>
      <c r="D42" s="9" t="s">
        <v>50</v>
      </c>
      <c r="E42" s="10"/>
    </row>
    <row r="43" spans="3:5" ht="90" customHeight="1" thickBot="1">
      <c r="C43" s="56" t="s">
        <v>51</v>
      </c>
      <c r="D43" s="57"/>
      <c r="E43" s="15"/>
    </row>
  </sheetData>
  <mergeCells count="1">
    <mergeCell ref="C43:D43"/>
  </mergeCells>
  <pageMargins left="0.7" right="0.7" top="0.75" bottom="0.75" header="0.3" footer="0.3"/>
  <pageSetup paperSize="142" scale="2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E30"/>
  <sheetViews>
    <sheetView zoomScale="64" zoomScaleNormal="64" workbookViewId="0">
      <pane xSplit="4" ySplit="3" topLeftCell="E4" activePane="bottomRight" state="frozen"/>
      <selection pane="topRight" activeCell="E1" sqref="E1"/>
      <selection pane="bottomLeft" activeCell="A4" sqref="A4"/>
      <selection pane="bottomRight" activeCell="E4" sqref="E4"/>
    </sheetView>
  </sheetViews>
  <sheetFormatPr baseColWidth="10" defaultColWidth="11.42578125" defaultRowHeight="15"/>
  <cols>
    <col min="1" max="1" width="19.5703125" bestFit="1" customWidth="1"/>
    <col min="2" max="2" width="17.85546875" customWidth="1"/>
    <col min="3" max="3" width="26.7109375" customWidth="1"/>
    <col min="4" max="4" width="34.42578125" customWidth="1"/>
    <col min="5" max="5" width="26.140625" bestFit="1" customWidth="1"/>
    <col min="7" max="7" width="13.28515625" customWidth="1"/>
    <col min="10" max="10" width="22.5703125" customWidth="1"/>
    <col min="11" max="11" width="18" customWidth="1"/>
    <col min="12" max="12" width="20.7109375" customWidth="1"/>
    <col min="13" max="13" width="60.7109375" customWidth="1"/>
    <col min="14" max="14" width="11.5703125" bestFit="1" customWidth="1"/>
    <col min="15" max="15" width="13.42578125" bestFit="1" customWidth="1"/>
    <col min="16" max="16" width="10.85546875" bestFit="1" customWidth="1"/>
    <col min="17" max="17" width="11.5703125" bestFit="1" customWidth="1"/>
    <col min="18" max="18" width="13.42578125" bestFit="1" customWidth="1"/>
    <col min="19" max="19" width="10.85546875" bestFit="1" customWidth="1"/>
    <col min="20" max="20" width="11.5703125" bestFit="1" customWidth="1"/>
    <col min="21" max="21" width="13.42578125" bestFit="1" customWidth="1"/>
    <col min="22" max="22" width="10.85546875" bestFit="1" customWidth="1"/>
    <col min="23" max="23" width="25.7109375" customWidth="1"/>
    <col min="24" max="24" width="34.7109375" customWidth="1"/>
    <col min="25" max="25" width="11.5703125" bestFit="1" customWidth="1"/>
    <col min="26" max="26" width="13.42578125" bestFit="1" customWidth="1"/>
    <col min="27" max="27" width="10.85546875" bestFit="1" customWidth="1"/>
    <col min="28" max="28" width="11.5703125" bestFit="1" customWidth="1"/>
    <col min="29" max="29" width="13.42578125" bestFit="1" customWidth="1"/>
    <col min="30" max="30" width="10.85546875" bestFit="1" customWidth="1"/>
    <col min="31" max="31" width="11.5703125" bestFit="1" customWidth="1"/>
    <col min="32" max="32" width="13.42578125" bestFit="1" customWidth="1"/>
    <col min="33" max="33" width="10.85546875" bestFit="1" customWidth="1"/>
    <col min="34" max="34" width="25.7109375" customWidth="1"/>
    <col min="35" max="35" width="34.7109375" customWidth="1"/>
    <col min="36" max="36" width="11.5703125" bestFit="1" customWidth="1"/>
    <col min="37" max="37" width="13.42578125" bestFit="1" customWidth="1"/>
    <col min="38" max="38" width="10.85546875" bestFit="1" customWidth="1"/>
    <col min="39" max="39" width="11.5703125" bestFit="1" customWidth="1"/>
    <col min="40" max="40" width="13.42578125" bestFit="1" customWidth="1"/>
    <col min="41" max="41" width="10.85546875" bestFit="1" customWidth="1"/>
    <col min="42" max="42" width="11.5703125" bestFit="1" customWidth="1"/>
    <col min="43" max="43" width="13.42578125" bestFit="1" customWidth="1"/>
    <col min="44" max="44" width="10.85546875" bestFit="1" customWidth="1"/>
    <col min="45" max="45" width="25.7109375" customWidth="1"/>
    <col min="46" max="46" width="34.7109375" customWidth="1"/>
    <col min="47" max="47" width="11.5703125" bestFit="1" customWidth="1"/>
    <col min="48" max="48" width="13.42578125" bestFit="1" customWidth="1"/>
    <col min="49" max="49" width="10.85546875" bestFit="1" customWidth="1"/>
    <col min="50" max="50" width="11.5703125" bestFit="1" customWidth="1"/>
    <col min="51" max="51" width="13.42578125" bestFit="1" customWidth="1"/>
    <col min="52" max="52" width="10.85546875" bestFit="1" customWidth="1"/>
    <col min="53" max="53" width="11.5703125" bestFit="1" customWidth="1"/>
    <col min="54" max="54" width="13.42578125" bestFit="1" customWidth="1"/>
    <col min="55" max="55" width="10.85546875" bestFit="1" customWidth="1"/>
    <col min="56" max="56" width="25.7109375" customWidth="1"/>
    <col min="57" max="57" width="34.7109375" customWidth="1"/>
  </cols>
  <sheetData>
    <row r="1" spans="1:57" ht="25.5" customHeight="1">
      <c r="A1" s="58" t="s">
        <v>52</v>
      </c>
      <c r="B1" s="58" t="s">
        <v>53</v>
      </c>
      <c r="C1" s="58" t="s">
        <v>54</v>
      </c>
      <c r="D1" s="58" t="s">
        <v>55</v>
      </c>
      <c r="E1" s="58" t="s">
        <v>56</v>
      </c>
      <c r="F1" s="58" t="s">
        <v>57</v>
      </c>
      <c r="G1" s="58" t="s">
        <v>58</v>
      </c>
      <c r="H1" s="58"/>
      <c r="I1" s="58"/>
      <c r="J1" s="58"/>
      <c r="K1" s="58" t="s">
        <v>59</v>
      </c>
      <c r="L1" s="58" t="s">
        <v>60</v>
      </c>
      <c r="M1" s="59" t="s">
        <v>61</v>
      </c>
      <c r="N1" s="62" t="s">
        <v>62</v>
      </c>
      <c r="O1" s="62"/>
      <c r="P1" s="62"/>
      <c r="Q1" s="62"/>
      <c r="R1" s="62"/>
      <c r="S1" s="62"/>
      <c r="T1" s="62"/>
      <c r="U1" s="62"/>
      <c r="V1" s="62"/>
      <c r="W1" s="62"/>
      <c r="X1" s="62"/>
      <c r="Y1" s="63" t="s">
        <v>63</v>
      </c>
      <c r="Z1" s="63"/>
      <c r="AA1" s="63"/>
      <c r="AB1" s="63"/>
      <c r="AC1" s="63"/>
      <c r="AD1" s="63"/>
      <c r="AE1" s="63"/>
      <c r="AF1" s="63"/>
      <c r="AG1" s="63"/>
      <c r="AH1" s="63"/>
      <c r="AI1" s="63"/>
      <c r="AJ1" s="62" t="s">
        <v>64</v>
      </c>
      <c r="AK1" s="62"/>
      <c r="AL1" s="62"/>
      <c r="AM1" s="62"/>
      <c r="AN1" s="62"/>
      <c r="AO1" s="62"/>
      <c r="AP1" s="62"/>
      <c r="AQ1" s="62"/>
      <c r="AR1" s="62"/>
      <c r="AS1" s="62"/>
      <c r="AT1" s="62"/>
      <c r="AU1" s="63" t="s">
        <v>65</v>
      </c>
      <c r="AV1" s="63"/>
      <c r="AW1" s="63"/>
      <c r="AX1" s="63"/>
      <c r="AY1" s="63"/>
      <c r="AZ1" s="63"/>
      <c r="BA1" s="63"/>
      <c r="BB1" s="63"/>
      <c r="BC1" s="63"/>
      <c r="BD1" s="63"/>
      <c r="BE1" s="63"/>
    </row>
    <row r="2" spans="1:57">
      <c r="A2" s="58"/>
      <c r="B2" s="58"/>
      <c r="C2" s="58"/>
      <c r="D2" s="58"/>
      <c r="E2" s="58"/>
      <c r="F2" s="58"/>
      <c r="G2" s="58"/>
      <c r="H2" s="58"/>
      <c r="I2" s="58"/>
      <c r="J2" s="58"/>
      <c r="K2" s="58"/>
      <c r="L2" s="58"/>
      <c r="M2" s="60"/>
      <c r="N2" s="65" t="s">
        <v>66</v>
      </c>
      <c r="O2" s="65"/>
      <c r="P2" s="65"/>
      <c r="Q2" s="65" t="s">
        <v>67</v>
      </c>
      <c r="R2" s="65"/>
      <c r="S2" s="65"/>
      <c r="T2" s="65" t="s">
        <v>68</v>
      </c>
      <c r="U2" s="65"/>
      <c r="V2" s="65"/>
      <c r="W2" s="66" t="s">
        <v>69</v>
      </c>
      <c r="X2" s="67"/>
      <c r="Y2" s="70" t="s">
        <v>70</v>
      </c>
      <c r="Z2" s="70"/>
      <c r="AA2" s="70"/>
      <c r="AB2" s="70" t="s">
        <v>71</v>
      </c>
      <c r="AC2" s="70"/>
      <c r="AD2" s="70"/>
      <c r="AE2" s="70" t="s">
        <v>72</v>
      </c>
      <c r="AF2" s="70"/>
      <c r="AG2" s="70"/>
      <c r="AH2" s="71" t="s">
        <v>69</v>
      </c>
      <c r="AI2" s="72"/>
      <c r="AJ2" s="65" t="s">
        <v>73</v>
      </c>
      <c r="AK2" s="65"/>
      <c r="AL2" s="65"/>
      <c r="AM2" s="65" t="s">
        <v>74</v>
      </c>
      <c r="AN2" s="65"/>
      <c r="AO2" s="65"/>
      <c r="AP2" s="65" t="s">
        <v>75</v>
      </c>
      <c r="AQ2" s="65"/>
      <c r="AR2" s="65"/>
      <c r="AS2" s="66" t="s">
        <v>69</v>
      </c>
      <c r="AT2" s="67"/>
      <c r="AU2" s="70" t="s">
        <v>76</v>
      </c>
      <c r="AV2" s="70"/>
      <c r="AW2" s="70"/>
      <c r="AX2" s="70" t="s">
        <v>77</v>
      </c>
      <c r="AY2" s="70"/>
      <c r="AZ2" s="70"/>
      <c r="BA2" s="70" t="s">
        <v>78</v>
      </c>
      <c r="BB2" s="70"/>
      <c r="BC2" s="70"/>
      <c r="BD2" s="71" t="s">
        <v>69</v>
      </c>
      <c r="BE2" s="72"/>
    </row>
    <row r="3" spans="1:57" ht="22.5" customHeight="1">
      <c r="A3" s="58"/>
      <c r="B3" s="58"/>
      <c r="C3" s="58"/>
      <c r="D3" s="58"/>
      <c r="E3" s="58"/>
      <c r="F3" s="58"/>
      <c r="G3" s="16" t="s">
        <v>79</v>
      </c>
      <c r="H3" s="64" t="s">
        <v>80</v>
      </c>
      <c r="I3" s="64"/>
      <c r="J3" s="17" t="s">
        <v>81</v>
      </c>
      <c r="K3" s="58"/>
      <c r="L3" s="58"/>
      <c r="M3" s="61"/>
      <c r="N3" s="1" t="s">
        <v>82</v>
      </c>
      <c r="O3" s="1" t="s">
        <v>83</v>
      </c>
      <c r="P3" s="1" t="s">
        <v>84</v>
      </c>
      <c r="Q3" s="1" t="s">
        <v>82</v>
      </c>
      <c r="R3" s="1" t="s">
        <v>83</v>
      </c>
      <c r="S3" s="1" t="s">
        <v>84</v>
      </c>
      <c r="T3" s="1" t="s">
        <v>82</v>
      </c>
      <c r="U3" s="1" t="s">
        <v>83</v>
      </c>
      <c r="V3" s="1" t="s">
        <v>84</v>
      </c>
      <c r="W3" s="68"/>
      <c r="X3" s="69"/>
      <c r="Y3" s="2" t="s">
        <v>82</v>
      </c>
      <c r="Z3" s="2" t="s">
        <v>83</v>
      </c>
      <c r="AA3" s="2" t="s">
        <v>84</v>
      </c>
      <c r="AB3" s="2" t="s">
        <v>82</v>
      </c>
      <c r="AC3" s="2" t="s">
        <v>83</v>
      </c>
      <c r="AD3" s="2" t="s">
        <v>84</v>
      </c>
      <c r="AE3" s="2" t="s">
        <v>82</v>
      </c>
      <c r="AF3" s="2" t="s">
        <v>83</v>
      </c>
      <c r="AG3" s="2" t="s">
        <v>84</v>
      </c>
      <c r="AH3" s="73"/>
      <c r="AI3" s="74"/>
      <c r="AJ3" s="1" t="s">
        <v>82</v>
      </c>
      <c r="AK3" s="1" t="s">
        <v>83</v>
      </c>
      <c r="AL3" s="1" t="s">
        <v>84</v>
      </c>
      <c r="AM3" s="1" t="s">
        <v>82</v>
      </c>
      <c r="AN3" s="1" t="s">
        <v>83</v>
      </c>
      <c r="AO3" s="1" t="s">
        <v>84</v>
      </c>
      <c r="AP3" s="1" t="s">
        <v>82</v>
      </c>
      <c r="AQ3" s="1" t="s">
        <v>83</v>
      </c>
      <c r="AR3" s="1" t="s">
        <v>84</v>
      </c>
      <c r="AS3" s="68"/>
      <c r="AT3" s="69"/>
      <c r="AU3" s="2" t="s">
        <v>82</v>
      </c>
      <c r="AV3" s="2" t="s">
        <v>83</v>
      </c>
      <c r="AW3" s="2" t="s">
        <v>84</v>
      </c>
      <c r="AX3" s="2" t="s">
        <v>82</v>
      </c>
      <c r="AY3" s="2" t="s">
        <v>83</v>
      </c>
      <c r="AZ3" s="2" t="s">
        <v>84</v>
      </c>
      <c r="BA3" s="2" t="s">
        <v>82</v>
      </c>
      <c r="BB3" s="2" t="s">
        <v>83</v>
      </c>
      <c r="BC3" s="2" t="s">
        <v>84</v>
      </c>
      <c r="BD3" s="73"/>
      <c r="BE3" s="74"/>
    </row>
    <row r="4" spans="1:57" ht="120" customHeight="1">
      <c r="A4" s="34" t="s">
        <v>85</v>
      </c>
      <c r="B4" s="22" t="s">
        <v>86</v>
      </c>
      <c r="C4" s="21" t="s">
        <v>87</v>
      </c>
      <c r="D4" s="21" t="s">
        <v>88</v>
      </c>
      <c r="E4" s="22" t="s">
        <v>89</v>
      </c>
      <c r="F4" s="22">
        <v>7</v>
      </c>
      <c r="G4" s="22" t="s">
        <v>90</v>
      </c>
      <c r="H4" s="22">
        <v>4</v>
      </c>
      <c r="I4" s="22">
        <v>6</v>
      </c>
      <c r="J4" s="22" t="s">
        <v>91</v>
      </c>
      <c r="K4" s="22" t="s">
        <v>92</v>
      </c>
      <c r="L4" s="21" t="s">
        <v>93</v>
      </c>
      <c r="M4" s="3"/>
      <c r="N4" s="30"/>
      <c r="O4" s="30"/>
      <c r="P4" s="37">
        <f>N4</f>
        <v>0</v>
      </c>
      <c r="Q4" s="30"/>
      <c r="R4" s="30"/>
      <c r="S4" s="37">
        <f>Q4</f>
        <v>0</v>
      </c>
      <c r="T4" s="30">
        <v>3</v>
      </c>
      <c r="U4" s="30">
        <v>7</v>
      </c>
      <c r="V4" s="37">
        <f>T4</f>
        <v>3</v>
      </c>
      <c r="W4" s="75" t="s">
        <v>94</v>
      </c>
      <c r="X4" s="76"/>
      <c r="Y4" s="30"/>
      <c r="Z4" s="30"/>
      <c r="AA4" s="37">
        <f>Y4</f>
        <v>0</v>
      </c>
      <c r="AB4" s="30">
        <v>5</v>
      </c>
      <c r="AC4" s="30"/>
      <c r="AD4" s="37">
        <f>AB4</f>
        <v>5</v>
      </c>
      <c r="AE4" s="30"/>
      <c r="AF4" s="30"/>
      <c r="AG4" s="37">
        <f>AE4</f>
        <v>0</v>
      </c>
      <c r="AH4" s="75"/>
      <c r="AI4" s="76"/>
      <c r="AJ4" s="30"/>
      <c r="AK4" s="30"/>
      <c r="AL4" s="37">
        <f>AJ4</f>
        <v>0</v>
      </c>
      <c r="AM4" s="30"/>
      <c r="AN4" s="30"/>
      <c r="AO4" s="37">
        <f>AM4</f>
        <v>0</v>
      </c>
      <c r="AP4" s="30"/>
      <c r="AQ4" s="30"/>
      <c r="AR4" s="37">
        <f>AP4</f>
        <v>0</v>
      </c>
      <c r="AS4" s="75"/>
      <c r="AT4" s="76"/>
      <c r="AU4" s="30"/>
      <c r="AV4" s="30"/>
      <c r="AW4" s="37">
        <f>AU4</f>
        <v>0</v>
      </c>
      <c r="AX4" s="30"/>
      <c r="AY4" s="30"/>
      <c r="AZ4" s="37">
        <f>AX4</f>
        <v>0</v>
      </c>
      <c r="BA4" s="30"/>
      <c r="BB4" s="30"/>
      <c r="BC4" s="37">
        <f>BA4</f>
        <v>0</v>
      </c>
      <c r="BD4" s="75"/>
      <c r="BE4" s="76"/>
    </row>
    <row r="5" spans="1:57" ht="120" customHeight="1">
      <c r="A5" s="34" t="s">
        <v>95</v>
      </c>
      <c r="B5" s="22" t="s">
        <v>86</v>
      </c>
      <c r="C5" s="21" t="s">
        <v>96</v>
      </c>
      <c r="D5" s="21" t="s">
        <v>97</v>
      </c>
      <c r="E5" s="22" t="s">
        <v>89</v>
      </c>
      <c r="F5" s="22">
        <v>5</v>
      </c>
      <c r="G5" s="22" t="s">
        <v>98</v>
      </c>
      <c r="H5" s="22">
        <v>3</v>
      </c>
      <c r="I5" s="22">
        <v>4</v>
      </c>
      <c r="J5" s="22" t="s">
        <v>99</v>
      </c>
      <c r="K5" s="22" t="s">
        <v>92</v>
      </c>
      <c r="L5" s="21" t="s">
        <v>100</v>
      </c>
      <c r="M5" s="3"/>
      <c r="N5" s="30"/>
      <c r="O5" s="30"/>
      <c r="P5" s="37">
        <f>N5</f>
        <v>0</v>
      </c>
      <c r="Q5" s="30"/>
      <c r="R5" s="30"/>
      <c r="S5" s="37">
        <f>Q5</f>
        <v>0</v>
      </c>
      <c r="T5" s="30">
        <v>0</v>
      </c>
      <c r="U5" s="30">
        <v>5</v>
      </c>
      <c r="V5" s="37">
        <f t="shared" ref="V5:V7" si="0">T5</f>
        <v>0</v>
      </c>
      <c r="W5" s="75" t="s">
        <v>101</v>
      </c>
      <c r="X5" s="76"/>
      <c r="Y5" s="30"/>
      <c r="Z5" s="30"/>
      <c r="AA5" s="37">
        <f t="shared" ref="AA5:AA7" si="1">Y5</f>
        <v>0</v>
      </c>
      <c r="AB5" s="30"/>
      <c r="AC5" s="30"/>
      <c r="AD5" s="37">
        <f t="shared" ref="AD5:AD7" si="2">AB5</f>
        <v>0</v>
      </c>
      <c r="AE5" s="30"/>
      <c r="AF5" s="30"/>
      <c r="AG5" s="37">
        <f t="shared" ref="AG5:AG7" si="3">AE5</f>
        <v>0</v>
      </c>
      <c r="AH5" s="75"/>
      <c r="AI5" s="76"/>
      <c r="AJ5" s="30"/>
      <c r="AK5" s="30"/>
      <c r="AL5" s="37">
        <f t="shared" ref="AL5:AL7" si="4">AJ5</f>
        <v>0</v>
      </c>
      <c r="AM5" s="30"/>
      <c r="AN5" s="30"/>
      <c r="AO5" s="37">
        <f t="shared" ref="AO5:AO7" si="5">AM5</f>
        <v>0</v>
      </c>
      <c r="AP5" s="30"/>
      <c r="AQ5" s="30"/>
      <c r="AR5" s="37">
        <f t="shared" ref="AR5:AR7" si="6">AP5</f>
        <v>0</v>
      </c>
      <c r="AS5" s="75"/>
      <c r="AT5" s="76"/>
      <c r="AU5" s="30"/>
      <c r="AV5" s="30"/>
      <c r="AW5" s="37">
        <f t="shared" ref="AW5:AW7" si="7">AU5</f>
        <v>0</v>
      </c>
      <c r="AX5" s="30"/>
      <c r="AY5" s="30"/>
      <c r="AZ5" s="37">
        <f t="shared" ref="AZ5:AZ7" si="8">AX5</f>
        <v>0</v>
      </c>
      <c r="BA5" s="30"/>
      <c r="BB5" s="30"/>
      <c r="BC5" s="37">
        <f t="shared" ref="BC5:BC7" si="9">BA5</f>
        <v>0</v>
      </c>
      <c r="BD5" s="75"/>
      <c r="BE5" s="76"/>
    </row>
    <row r="6" spans="1:57" ht="120" customHeight="1">
      <c r="A6" s="34" t="s">
        <v>102</v>
      </c>
      <c r="B6" s="22" t="s">
        <v>86</v>
      </c>
      <c r="C6" s="21" t="s">
        <v>103</v>
      </c>
      <c r="D6" s="21" t="s">
        <v>104</v>
      </c>
      <c r="E6" s="22" t="s">
        <v>89</v>
      </c>
      <c r="F6" s="22">
        <v>1500</v>
      </c>
      <c r="G6" s="22" t="s">
        <v>105</v>
      </c>
      <c r="H6" s="22">
        <v>1000</v>
      </c>
      <c r="I6" s="22">
        <v>1499</v>
      </c>
      <c r="J6" s="22" t="s">
        <v>106</v>
      </c>
      <c r="K6" s="22" t="s">
        <v>92</v>
      </c>
      <c r="L6" s="21" t="s">
        <v>100</v>
      </c>
      <c r="M6" s="3"/>
      <c r="N6" s="30"/>
      <c r="O6" s="30"/>
      <c r="P6" s="37">
        <f>N6</f>
        <v>0</v>
      </c>
      <c r="Q6" s="30"/>
      <c r="R6" s="30"/>
      <c r="S6" s="37">
        <f>Q6</f>
        <v>0</v>
      </c>
      <c r="T6" s="30">
        <v>0</v>
      </c>
      <c r="U6" s="30">
        <v>1500</v>
      </c>
      <c r="V6" s="37">
        <f t="shared" si="0"/>
        <v>0</v>
      </c>
      <c r="W6" s="75" t="s">
        <v>107</v>
      </c>
      <c r="X6" s="76"/>
      <c r="Y6" s="30"/>
      <c r="Z6" s="30"/>
      <c r="AA6" s="37">
        <f t="shared" si="1"/>
        <v>0</v>
      </c>
      <c r="AB6" s="30"/>
      <c r="AC6" s="30"/>
      <c r="AD6" s="37">
        <f t="shared" si="2"/>
        <v>0</v>
      </c>
      <c r="AE6" s="30"/>
      <c r="AF6" s="30"/>
      <c r="AG6" s="37">
        <f t="shared" si="3"/>
        <v>0</v>
      </c>
      <c r="AH6" s="75"/>
      <c r="AI6" s="76"/>
      <c r="AJ6" s="30"/>
      <c r="AK6" s="30"/>
      <c r="AL6" s="37">
        <f t="shared" si="4"/>
        <v>0</v>
      </c>
      <c r="AM6" s="30"/>
      <c r="AN6" s="30"/>
      <c r="AO6" s="37">
        <f t="shared" si="5"/>
        <v>0</v>
      </c>
      <c r="AP6" s="30"/>
      <c r="AQ6" s="30"/>
      <c r="AR6" s="37">
        <f t="shared" si="6"/>
        <v>0</v>
      </c>
      <c r="AS6" s="75"/>
      <c r="AT6" s="76"/>
      <c r="AU6" s="30"/>
      <c r="AV6" s="30"/>
      <c r="AW6" s="37">
        <f t="shared" si="7"/>
        <v>0</v>
      </c>
      <c r="AX6" s="30"/>
      <c r="AY6" s="30"/>
      <c r="AZ6" s="37">
        <f t="shared" si="8"/>
        <v>0</v>
      </c>
      <c r="BA6" s="30"/>
      <c r="BB6" s="30"/>
      <c r="BC6" s="37">
        <f t="shared" si="9"/>
        <v>0</v>
      </c>
      <c r="BD6" s="75"/>
      <c r="BE6" s="76"/>
    </row>
    <row r="7" spans="1:57" ht="120" customHeight="1">
      <c r="A7" s="34" t="s">
        <v>108</v>
      </c>
      <c r="B7" s="22" t="s">
        <v>86</v>
      </c>
      <c r="C7" s="21" t="s">
        <v>109</v>
      </c>
      <c r="D7" s="21" t="s">
        <v>110</v>
      </c>
      <c r="E7" s="22" t="s">
        <v>89</v>
      </c>
      <c r="F7" s="22">
        <v>2</v>
      </c>
      <c r="G7" s="22" t="s">
        <v>111</v>
      </c>
      <c r="H7" s="22">
        <v>1</v>
      </c>
      <c r="I7" s="22">
        <v>2</v>
      </c>
      <c r="J7" s="22" t="s">
        <v>112</v>
      </c>
      <c r="K7" s="22" t="s">
        <v>92</v>
      </c>
      <c r="L7" s="21" t="s">
        <v>100</v>
      </c>
      <c r="M7" s="3"/>
      <c r="N7" s="30"/>
      <c r="O7" s="30"/>
      <c r="P7" s="37">
        <f>N7</f>
        <v>0</v>
      </c>
      <c r="Q7" s="30"/>
      <c r="R7" s="30"/>
      <c r="S7" s="37">
        <f>Q7</f>
        <v>0</v>
      </c>
      <c r="T7" s="30">
        <v>0</v>
      </c>
      <c r="U7" s="30">
        <v>2</v>
      </c>
      <c r="V7" s="37">
        <f t="shared" si="0"/>
        <v>0</v>
      </c>
      <c r="W7" s="75" t="s">
        <v>113</v>
      </c>
      <c r="X7" s="76"/>
      <c r="Y7" s="30"/>
      <c r="Z7" s="30"/>
      <c r="AA7" s="37">
        <f t="shared" si="1"/>
        <v>0</v>
      </c>
      <c r="AB7" s="30"/>
      <c r="AC7" s="30"/>
      <c r="AD7" s="37">
        <f t="shared" si="2"/>
        <v>0</v>
      </c>
      <c r="AE7" s="30"/>
      <c r="AF7" s="30"/>
      <c r="AG7" s="37">
        <f t="shared" si="3"/>
        <v>0</v>
      </c>
      <c r="AH7" s="75"/>
      <c r="AI7" s="76"/>
      <c r="AJ7" s="30"/>
      <c r="AK7" s="30"/>
      <c r="AL7" s="37">
        <f t="shared" si="4"/>
        <v>0</v>
      </c>
      <c r="AM7" s="30"/>
      <c r="AN7" s="30"/>
      <c r="AO7" s="37">
        <f t="shared" si="5"/>
        <v>0</v>
      </c>
      <c r="AP7" s="30"/>
      <c r="AQ7" s="30"/>
      <c r="AR7" s="37">
        <f t="shared" si="6"/>
        <v>0</v>
      </c>
      <c r="AS7" s="75"/>
      <c r="AT7" s="76"/>
      <c r="AU7" s="30"/>
      <c r="AV7" s="30"/>
      <c r="AW7" s="37">
        <f t="shared" si="7"/>
        <v>0</v>
      </c>
      <c r="AX7" s="30"/>
      <c r="AY7" s="30"/>
      <c r="AZ7" s="37">
        <f t="shared" si="8"/>
        <v>0</v>
      </c>
      <c r="BA7" s="30"/>
      <c r="BB7" s="30"/>
      <c r="BC7" s="37">
        <f t="shared" si="9"/>
        <v>0</v>
      </c>
      <c r="BD7" s="75"/>
      <c r="BE7" s="76"/>
    </row>
    <row r="8" spans="1:57" ht="120" hidden="1" customHeight="1">
      <c r="A8" s="22"/>
      <c r="B8" s="22"/>
      <c r="C8" s="21"/>
      <c r="D8" s="21"/>
      <c r="E8" s="22"/>
      <c r="F8" s="22"/>
      <c r="G8" s="22"/>
      <c r="H8" s="22"/>
      <c r="I8" s="22"/>
      <c r="J8" s="22"/>
      <c r="K8" s="22"/>
      <c r="L8" s="21"/>
      <c r="M8" s="3"/>
      <c r="N8" s="30"/>
      <c r="O8" s="30"/>
      <c r="P8" s="37" t="e">
        <f t="shared" ref="P8:P30" si="10">N8/O8</f>
        <v>#DIV/0!</v>
      </c>
      <c r="Q8" s="30"/>
      <c r="R8" s="30"/>
      <c r="S8" s="37" t="e">
        <f t="shared" ref="S8:S30" si="11">Q8/R8</f>
        <v>#DIV/0!</v>
      </c>
      <c r="T8" s="30"/>
      <c r="U8" s="30"/>
      <c r="V8" s="37" t="e">
        <f t="shared" ref="V8:V30" si="12">T8/U8</f>
        <v>#DIV/0!</v>
      </c>
      <c r="W8" s="75"/>
      <c r="X8" s="76"/>
      <c r="Y8" s="30"/>
      <c r="Z8" s="30"/>
      <c r="AA8" s="37" t="e">
        <f t="shared" ref="AA8:AA30" si="13">Y8/Z8</f>
        <v>#DIV/0!</v>
      </c>
      <c r="AB8" s="30"/>
      <c r="AC8" s="30"/>
      <c r="AD8" s="37" t="e">
        <f t="shared" ref="AD8:AD30" si="14">AB8/AC8</f>
        <v>#DIV/0!</v>
      </c>
      <c r="AE8" s="30"/>
      <c r="AF8" s="30"/>
      <c r="AG8" s="37" t="e">
        <f t="shared" ref="AG8:AG30" si="15">AE8/AF8</f>
        <v>#DIV/0!</v>
      </c>
      <c r="AH8" s="75"/>
      <c r="AI8" s="76"/>
      <c r="AJ8" s="30"/>
      <c r="AK8" s="30"/>
      <c r="AL8" s="37" t="e">
        <f t="shared" ref="AL8:AL30" si="16">AJ8/AK8</f>
        <v>#DIV/0!</v>
      </c>
      <c r="AM8" s="30"/>
      <c r="AN8" s="30"/>
      <c r="AO8" s="37" t="e">
        <f t="shared" ref="AO8:AO30" si="17">AM8/AN8</f>
        <v>#DIV/0!</v>
      </c>
      <c r="AP8" s="30"/>
      <c r="AQ8" s="30"/>
      <c r="AR8" s="37" t="e">
        <f t="shared" ref="AR8:AR30" si="18">AP8/AQ8</f>
        <v>#DIV/0!</v>
      </c>
      <c r="AS8" s="75"/>
      <c r="AT8" s="76"/>
      <c r="AU8" s="30"/>
      <c r="AV8" s="30"/>
      <c r="AW8" s="37" t="e">
        <f t="shared" ref="AW8:AW30" si="19">AU8/AV8</f>
        <v>#DIV/0!</v>
      </c>
      <c r="AX8" s="30"/>
      <c r="AY8" s="30"/>
      <c r="AZ8" s="37" t="e">
        <f t="shared" ref="AZ8:AZ30" si="20">AX8/AY8</f>
        <v>#DIV/0!</v>
      </c>
      <c r="BA8" s="30"/>
      <c r="BB8" s="30"/>
      <c r="BC8" s="37" t="e">
        <f t="shared" ref="BC8:BC30" si="21">BA8/BB8</f>
        <v>#DIV/0!</v>
      </c>
      <c r="BD8" s="75"/>
      <c r="BE8" s="76"/>
    </row>
    <row r="9" spans="1:57" ht="120" hidden="1" customHeight="1">
      <c r="A9" s="22"/>
      <c r="B9" s="22"/>
      <c r="C9" s="21"/>
      <c r="D9" s="21"/>
      <c r="E9" s="22"/>
      <c r="F9" s="22"/>
      <c r="G9" s="22"/>
      <c r="H9" s="22"/>
      <c r="I9" s="22"/>
      <c r="J9" s="22"/>
      <c r="K9" s="22"/>
      <c r="L9" s="21"/>
      <c r="M9" s="3"/>
      <c r="N9" s="30"/>
      <c r="O9" s="30"/>
      <c r="P9" s="37" t="e">
        <f t="shared" si="10"/>
        <v>#DIV/0!</v>
      </c>
      <c r="Q9" s="30"/>
      <c r="R9" s="30"/>
      <c r="S9" s="37" t="e">
        <f t="shared" si="11"/>
        <v>#DIV/0!</v>
      </c>
      <c r="T9" s="30"/>
      <c r="U9" s="30"/>
      <c r="V9" s="37" t="e">
        <f t="shared" si="12"/>
        <v>#DIV/0!</v>
      </c>
      <c r="W9" s="75"/>
      <c r="X9" s="76"/>
      <c r="Y9" s="30"/>
      <c r="Z9" s="30"/>
      <c r="AA9" s="37" t="e">
        <f t="shared" si="13"/>
        <v>#DIV/0!</v>
      </c>
      <c r="AB9" s="30"/>
      <c r="AC9" s="30"/>
      <c r="AD9" s="37" t="e">
        <f t="shared" si="14"/>
        <v>#DIV/0!</v>
      </c>
      <c r="AE9" s="30"/>
      <c r="AF9" s="30"/>
      <c r="AG9" s="37" t="e">
        <f t="shared" si="15"/>
        <v>#DIV/0!</v>
      </c>
      <c r="AH9" s="75"/>
      <c r="AI9" s="76"/>
      <c r="AJ9" s="30"/>
      <c r="AK9" s="30"/>
      <c r="AL9" s="37" t="e">
        <f t="shared" si="16"/>
        <v>#DIV/0!</v>
      </c>
      <c r="AM9" s="30"/>
      <c r="AN9" s="30"/>
      <c r="AO9" s="37" t="e">
        <f t="shared" si="17"/>
        <v>#DIV/0!</v>
      </c>
      <c r="AP9" s="30"/>
      <c r="AQ9" s="30"/>
      <c r="AR9" s="37" t="e">
        <f t="shared" si="18"/>
        <v>#DIV/0!</v>
      </c>
      <c r="AS9" s="75"/>
      <c r="AT9" s="76"/>
      <c r="AU9" s="30"/>
      <c r="AV9" s="30"/>
      <c r="AW9" s="37" t="e">
        <f t="shared" si="19"/>
        <v>#DIV/0!</v>
      </c>
      <c r="AX9" s="30"/>
      <c r="AY9" s="30"/>
      <c r="AZ9" s="37" t="e">
        <f t="shared" si="20"/>
        <v>#DIV/0!</v>
      </c>
      <c r="BA9" s="30"/>
      <c r="BB9" s="30"/>
      <c r="BC9" s="37" t="e">
        <f t="shared" si="21"/>
        <v>#DIV/0!</v>
      </c>
      <c r="BD9" s="75"/>
      <c r="BE9" s="76"/>
    </row>
    <row r="10" spans="1:57" ht="120" hidden="1" customHeight="1">
      <c r="A10" s="22"/>
      <c r="B10" s="22"/>
      <c r="C10" s="21"/>
      <c r="D10" s="21"/>
      <c r="E10" s="22"/>
      <c r="F10" s="22"/>
      <c r="G10" s="22"/>
      <c r="H10" s="22"/>
      <c r="I10" s="22"/>
      <c r="J10" s="22"/>
      <c r="K10" s="22"/>
      <c r="L10" s="21"/>
      <c r="M10" s="3"/>
      <c r="N10" s="30"/>
      <c r="O10" s="30"/>
      <c r="P10" s="37" t="e">
        <f t="shared" si="10"/>
        <v>#DIV/0!</v>
      </c>
      <c r="Q10" s="30"/>
      <c r="R10" s="30"/>
      <c r="S10" s="37" t="e">
        <f t="shared" si="11"/>
        <v>#DIV/0!</v>
      </c>
      <c r="T10" s="30"/>
      <c r="U10" s="30"/>
      <c r="V10" s="37" t="e">
        <f t="shared" si="12"/>
        <v>#DIV/0!</v>
      </c>
      <c r="W10" s="75"/>
      <c r="X10" s="76"/>
      <c r="Y10" s="30"/>
      <c r="Z10" s="30"/>
      <c r="AA10" s="37" t="e">
        <f t="shared" si="13"/>
        <v>#DIV/0!</v>
      </c>
      <c r="AB10" s="30"/>
      <c r="AC10" s="30"/>
      <c r="AD10" s="37" t="e">
        <f t="shared" si="14"/>
        <v>#DIV/0!</v>
      </c>
      <c r="AE10" s="30"/>
      <c r="AF10" s="30"/>
      <c r="AG10" s="37" t="e">
        <f t="shared" si="15"/>
        <v>#DIV/0!</v>
      </c>
      <c r="AH10" s="75"/>
      <c r="AI10" s="76"/>
      <c r="AJ10" s="30"/>
      <c r="AK10" s="30"/>
      <c r="AL10" s="37" t="e">
        <f t="shared" si="16"/>
        <v>#DIV/0!</v>
      </c>
      <c r="AM10" s="30"/>
      <c r="AN10" s="30"/>
      <c r="AO10" s="37" t="e">
        <f t="shared" si="17"/>
        <v>#DIV/0!</v>
      </c>
      <c r="AP10" s="30"/>
      <c r="AQ10" s="30"/>
      <c r="AR10" s="37" t="e">
        <f t="shared" si="18"/>
        <v>#DIV/0!</v>
      </c>
      <c r="AS10" s="75"/>
      <c r="AT10" s="76"/>
      <c r="AU10" s="30"/>
      <c r="AV10" s="30"/>
      <c r="AW10" s="37" t="e">
        <f t="shared" si="19"/>
        <v>#DIV/0!</v>
      </c>
      <c r="AX10" s="30"/>
      <c r="AY10" s="30"/>
      <c r="AZ10" s="37" t="e">
        <f t="shared" si="20"/>
        <v>#DIV/0!</v>
      </c>
      <c r="BA10" s="30"/>
      <c r="BB10" s="30"/>
      <c r="BC10" s="37" t="e">
        <f t="shared" si="21"/>
        <v>#DIV/0!</v>
      </c>
      <c r="BD10" s="75"/>
      <c r="BE10" s="76"/>
    </row>
    <row r="11" spans="1:57" ht="120" hidden="1" customHeight="1">
      <c r="A11" s="22"/>
      <c r="B11" s="22"/>
      <c r="C11" s="21"/>
      <c r="D11" s="21"/>
      <c r="E11" s="22"/>
      <c r="F11" s="22"/>
      <c r="G11" s="22"/>
      <c r="H11" s="22"/>
      <c r="I11" s="22"/>
      <c r="J11" s="22"/>
      <c r="K11" s="22"/>
      <c r="L11" s="21"/>
      <c r="M11" s="3"/>
      <c r="N11" s="30"/>
      <c r="O11" s="30"/>
      <c r="P11" s="37" t="e">
        <f t="shared" si="10"/>
        <v>#DIV/0!</v>
      </c>
      <c r="Q11" s="30"/>
      <c r="R11" s="30"/>
      <c r="S11" s="37" t="e">
        <f t="shared" si="11"/>
        <v>#DIV/0!</v>
      </c>
      <c r="T11" s="30"/>
      <c r="U11" s="30"/>
      <c r="V11" s="37" t="e">
        <f t="shared" si="12"/>
        <v>#DIV/0!</v>
      </c>
      <c r="W11" s="75"/>
      <c r="X11" s="76"/>
      <c r="Y11" s="30"/>
      <c r="Z11" s="30"/>
      <c r="AA11" s="37" t="e">
        <f t="shared" si="13"/>
        <v>#DIV/0!</v>
      </c>
      <c r="AB11" s="30"/>
      <c r="AC11" s="30"/>
      <c r="AD11" s="37" t="e">
        <f t="shared" si="14"/>
        <v>#DIV/0!</v>
      </c>
      <c r="AE11" s="30"/>
      <c r="AF11" s="30"/>
      <c r="AG11" s="37" t="e">
        <f t="shared" si="15"/>
        <v>#DIV/0!</v>
      </c>
      <c r="AH11" s="75"/>
      <c r="AI11" s="76"/>
      <c r="AJ11" s="30"/>
      <c r="AK11" s="30"/>
      <c r="AL11" s="37" t="e">
        <f t="shared" si="16"/>
        <v>#DIV/0!</v>
      </c>
      <c r="AM11" s="30"/>
      <c r="AN11" s="30"/>
      <c r="AO11" s="37" t="e">
        <f t="shared" si="17"/>
        <v>#DIV/0!</v>
      </c>
      <c r="AP11" s="30"/>
      <c r="AQ11" s="30"/>
      <c r="AR11" s="37" t="e">
        <f t="shared" si="18"/>
        <v>#DIV/0!</v>
      </c>
      <c r="AS11" s="75"/>
      <c r="AT11" s="76"/>
      <c r="AU11" s="30"/>
      <c r="AV11" s="30"/>
      <c r="AW11" s="37" t="e">
        <f t="shared" si="19"/>
        <v>#DIV/0!</v>
      </c>
      <c r="AX11" s="30"/>
      <c r="AY11" s="30"/>
      <c r="AZ11" s="37" t="e">
        <f t="shared" si="20"/>
        <v>#DIV/0!</v>
      </c>
      <c r="BA11" s="30"/>
      <c r="BB11" s="30"/>
      <c r="BC11" s="37" t="e">
        <f t="shared" si="21"/>
        <v>#DIV/0!</v>
      </c>
      <c r="BD11" s="75"/>
      <c r="BE11" s="76"/>
    </row>
    <row r="12" spans="1:57" ht="120" hidden="1" customHeight="1">
      <c r="A12" s="22"/>
      <c r="B12" s="22"/>
      <c r="C12" s="21"/>
      <c r="D12" s="21"/>
      <c r="E12" s="22"/>
      <c r="F12" s="22"/>
      <c r="G12" s="22"/>
      <c r="H12" s="22"/>
      <c r="I12" s="22"/>
      <c r="J12" s="22"/>
      <c r="K12" s="22"/>
      <c r="L12" s="21"/>
      <c r="M12" s="3"/>
      <c r="N12" s="30"/>
      <c r="O12" s="30"/>
      <c r="P12" s="37" t="e">
        <f t="shared" si="10"/>
        <v>#DIV/0!</v>
      </c>
      <c r="Q12" s="30"/>
      <c r="R12" s="30"/>
      <c r="S12" s="37" t="e">
        <f t="shared" si="11"/>
        <v>#DIV/0!</v>
      </c>
      <c r="T12" s="30"/>
      <c r="U12" s="30"/>
      <c r="V12" s="37" t="e">
        <f t="shared" si="12"/>
        <v>#DIV/0!</v>
      </c>
      <c r="W12" s="75"/>
      <c r="X12" s="76"/>
      <c r="Y12" s="30"/>
      <c r="Z12" s="30"/>
      <c r="AA12" s="37" t="e">
        <f t="shared" si="13"/>
        <v>#DIV/0!</v>
      </c>
      <c r="AB12" s="30"/>
      <c r="AC12" s="30"/>
      <c r="AD12" s="37" t="e">
        <f t="shared" si="14"/>
        <v>#DIV/0!</v>
      </c>
      <c r="AE12" s="30"/>
      <c r="AF12" s="30"/>
      <c r="AG12" s="37" t="e">
        <f t="shared" si="15"/>
        <v>#DIV/0!</v>
      </c>
      <c r="AH12" s="75"/>
      <c r="AI12" s="76"/>
      <c r="AJ12" s="30"/>
      <c r="AK12" s="30"/>
      <c r="AL12" s="37" t="e">
        <f t="shared" si="16"/>
        <v>#DIV/0!</v>
      </c>
      <c r="AM12" s="30"/>
      <c r="AN12" s="30"/>
      <c r="AO12" s="37" t="e">
        <f t="shared" si="17"/>
        <v>#DIV/0!</v>
      </c>
      <c r="AP12" s="30"/>
      <c r="AQ12" s="30"/>
      <c r="AR12" s="37" t="e">
        <f t="shared" si="18"/>
        <v>#DIV/0!</v>
      </c>
      <c r="AS12" s="75"/>
      <c r="AT12" s="76"/>
      <c r="AU12" s="30"/>
      <c r="AV12" s="30"/>
      <c r="AW12" s="37" t="e">
        <f t="shared" si="19"/>
        <v>#DIV/0!</v>
      </c>
      <c r="AX12" s="30"/>
      <c r="AY12" s="30"/>
      <c r="AZ12" s="37" t="e">
        <f t="shared" si="20"/>
        <v>#DIV/0!</v>
      </c>
      <c r="BA12" s="30"/>
      <c r="BB12" s="30"/>
      <c r="BC12" s="37" t="e">
        <f t="shared" si="21"/>
        <v>#DIV/0!</v>
      </c>
      <c r="BD12" s="75"/>
      <c r="BE12" s="76"/>
    </row>
    <row r="13" spans="1:57" ht="120" hidden="1" customHeight="1">
      <c r="A13" s="22"/>
      <c r="B13" s="22"/>
      <c r="C13" s="21"/>
      <c r="D13" s="21"/>
      <c r="E13" s="22"/>
      <c r="F13" s="22"/>
      <c r="G13" s="22"/>
      <c r="H13" s="22"/>
      <c r="I13" s="22"/>
      <c r="J13" s="22"/>
      <c r="K13" s="22"/>
      <c r="L13" s="21"/>
      <c r="M13" s="3"/>
      <c r="N13" s="30"/>
      <c r="O13" s="30"/>
      <c r="P13" s="37" t="e">
        <f t="shared" si="10"/>
        <v>#DIV/0!</v>
      </c>
      <c r="Q13" s="30"/>
      <c r="R13" s="30"/>
      <c r="S13" s="37" t="e">
        <f t="shared" si="11"/>
        <v>#DIV/0!</v>
      </c>
      <c r="T13" s="30"/>
      <c r="U13" s="30"/>
      <c r="V13" s="37" t="e">
        <f t="shared" si="12"/>
        <v>#DIV/0!</v>
      </c>
      <c r="W13" s="75"/>
      <c r="X13" s="76"/>
      <c r="Y13" s="30"/>
      <c r="Z13" s="30"/>
      <c r="AA13" s="37" t="e">
        <f t="shared" si="13"/>
        <v>#DIV/0!</v>
      </c>
      <c r="AB13" s="30"/>
      <c r="AC13" s="30"/>
      <c r="AD13" s="37" t="e">
        <f t="shared" si="14"/>
        <v>#DIV/0!</v>
      </c>
      <c r="AE13" s="30"/>
      <c r="AF13" s="30"/>
      <c r="AG13" s="37" t="e">
        <f t="shared" si="15"/>
        <v>#DIV/0!</v>
      </c>
      <c r="AH13" s="75"/>
      <c r="AI13" s="76"/>
      <c r="AJ13" s="30"/>
      <c r="AK13" s="30"/>
      <c r="AL13" s="37" t="e">
        <f t="shared" si="16"/>
        <v>#DIV/0!</v>
      </c>
      <c r="AM13" s="30"/>
      <c r="AN13" s="30"/>
      <c r="AO13" s="37" t="e">
        <f t="shared" si="17"/>
        <v>#DIV/0!</v>
      </c>
      <c r="AP13" s="30"/>
      <c r="AQ13" s="30"/>
      <c r="AR13" s="37" t="e">
        <f t="shared" si="18"/>
        <v>#DIV/0!</v>
      </c>
      <c r="AS13" s="75"/>
      <c r="AT13" s="76"/>
      <c r="AU13" s="30"/>
      <c r="AV13" s="30"/>
      <c r="AW13" s="37" t="e">
        <f t="shared" si="19"/>
        <v>#DIV/0!</v>
      </c>
      <c r="AX13" s="30"/>
      <c r="AY13" s="30"/>
      <c r="AZ13" s="37" t="e">
        <f t="shared" si="20"/>
        <v>#DIV/0!</v>
      </c>
      <c r="BA13" s="30"/>
      <c r="BB13" s="30"/>
      <c r="BC13" s="37" t="e">
        <f t="shared" si="21"/>
        <v>#DIV/0!</v>
      </c>
      <c r="BD13" s="75"/>
      <c r="BE13" s="76"/>
    </row>
    <row r="14" spans="1:57" ht="120" hidden="1" customHeight="1">
      <c r="A14" s="22"/>
      <c r="B14" s="22"/>
      <c r="C14" s="21"/>
      <c r="D14" s="21"/>
      <c r="E14" s="22"/>
      <c r="F14" s="22"/>
      <c r="G14" s="22"/>
      <c r="H14" s="22"/>
      <c r="I14" s="22"/>
      <c r="J14" s="22"/>
      <c r="K14" s="22"/>
      <c r="L14" s="21"/>
      <c r="M14" s="3"/>
      <c r="N14" s="30"/>
      <c r="O14" s="30"/>
      <c r="P14" s="37" t="e">
        <f t="shared" si="10"/>
        <v>#DIV/0!</v>
      </c>
      <c r="Q14" s="30"/>
      <c r="R14" s="30"/>
      <c r="S14" s="37" t="e">
        <f t="shared" si="11"/>
        <v>#DIV/0!</v>
      </c>
      <c r="T14" s="30"/>
      <c r="U14" s="30"/>
      <c r="V14" s="37" t="e">
        <f t="shared" si="12"/>
        <v>#DIV/0!</v>
      </c>
      <c r="W14" s="75"/>
      <c r="X14" s="76"/>
      <c r="Y14" s="30"/>
      <c r="Z14" s="30"/>
      <c r="AA14" s="37" t="e">
        <f t="shared" si="13"/>
        <v>#DIV/0!</v>
      </c>
      <c r="AB14" s="30"/>
      <c r="AC14" s="30"/>
      <c r="AD14" s="37" t="e">
        <f t="shared" si="14"/>
        <v>#DIV/0!</v>
      </c>
      <c r="AE14" s="30"/>
      <c r="AF14" s="30"/>
      <c r="AG14" s="37" t="e">
        <f t="shared" si="15"/>
        <v>#DIV/0!</v>
      </c>
      <c r="AH14" s="75"/>
      <c r="AI14" s="76"/>
      <c r="AJ14" s="30"/>
      <c r="AK14" s="30"/>
      <c r="AL14" s="37" t="e">
        <f t="shared" si="16"/>
        <v>#DIV/0!</v>
      </c>
      <c r="AM14" s="30"/>
      <c r="AN14" s="30"/>
      <c r="AO14" s="37" t="e">
        <f t="shared" si="17"/>
        <v>#DIV/0!</v>
      </c>
      <c r="AP14" s="30"/>
      <c r="AQ14" s="30"/>
      <c r="AR14" s="37" t="e">
        <f t="shared" si="18"/>
        <v>#DIV/0!</v>
      </c>
      <c r="AS14" s="75"/>
      <c r="AT14" s="76"/>
      <c r="AU14" s="30"/>
      <c r="AV14" s="30"/>
      <c r="AW14" s="37" t="e">
        <f t="shared" si="19"/>
        <v>#DIV/0!</v>
      </c>
      <c r="AX14" s="30"/>
      <c r="AY14" s="30"/>
      <c r="AZ14" s="37" t="e">
        <f t="shared" si="20"/>
        <v>#DIV/0!</v>
      </c>
      <c r="BA14" s="30"/>
      <c r="BB14" s="30"/>
      <c r="BC14" s="37" t="e">
        <f t="shared" si="21"/>
        <v>#DIV/0!</v>
      </c>
      <c r="BD14" s="75"/>
      <c r="BE14" s="76"/>
    </row>
    <row r="15" spans="1:57" ht="120" hidden="1" customHeight="1">
      <c r="A15" s="22"/>
      <c r="B15" s="22"/>
      <c r="C15" s="21"/>
      <c r="D15" s="21"/>
      <c r="E15" s="22"/>
      <c r="F15" s="22"/>
      <c r="G15" s="22"/>
      <c r="H15" s="22"/>
      <c r="I15" s="22"/>
      <c r="J15" s="22"/>
      <c r="K15" s="22"/>
      <c r="L15" s="21"/>
      <c r="M15" s="3"/>
      <c r="N15" s="30"/>
      <c r="O15" s="30"/>
      <c r="P15" s="37" t="e">
        <f t="shared" si="10"/>
        <v>#DIV/0!</v>
      </c>
      <c r="Q15" s="30"/>
      <c r="R15" s="30"/>
      <c r="S15" s="37" t="e">
        <f t="shared" si="11"/>
        <v>#DIV/0!</v>
      </c>
      <c r="T15" s="30"/>
      <c r="U15" s="30"/>
      <c r="V15" s="37" t="e">
        <f t="shared" si="12"/>
        <v>#DIV/0!</v>
      </c>
      <c r="W15" s="75"/>
      <c r="X15" s="76"/>
      <c r="Y15" s="30"/>
      <c r="Z15" s="30"/>
      <c r="AA15" s="37" t="e">
        <f t="shared" si="13"/>
        <v>#DIV/0!</v>
      </c>
      <c r="AB15" s="30"/>
      <c r="AC15" s="30"/>
      <c r="AD15" s="37" t="e">
        <f t="shared" si="14"/>
        <v>#DIV/0!</v>
      </c>
      <c r="AE15" s="30"/>
      <c r="AF15" s="30"/>
      <c r="AG15" s="37" t="e">
        <f t="shared" si="15"/>
        <v>#DIV/0!</v>
      </c>
      <c r="AH15" s="75"/>
      <c r="AI15" s="76"/>
      <c r="AJ15" s="30"/>
      <c r="AK15" s="30"/>
      <c r="AL15" s="37" t="e">
        <f t="shared" si="16"/>
        <v>#DIV/0!</v>
      </c>
      <c r="AM15" s="30"/>
      <c r="AN15" s="30"/>
      <c r="AO15" s="37" t="e">
        <f t="shared" si="17"/>
        <v>#DIV/0!</v>
      </c>
      <c r="AP15" s="30"/>
      <c r="AQ15" s="30"/>
      <c r="AR15" s="37" t="e">
        <f t="shared" si="18"/>
        <v>#DIV/0!</v>
      </c>
      <c r="AS15" s="75"/>
      <c r="AT15" s="76"/>
      <c r="AU15" s="30"/>
      <c r="AV15" s="30"/>
      <c r="AW15" s="37" t="e">
        <f t="shared" si="19"/>
        <v>#DIV/0!</v>
      </c>
      <c r="AX15" s="30"/>
      <c r="AY15" s="30"/>
      <c r="AZ15" s="37" t="e">
        <f t="shared" si="20"/>
        <v>#DIV/0!</v>
      </c>
      <c r="BA15" s="30"/>
      <c r="BB15" s="30"/>
      <c r="BC15" s="37" t="e">
        <f t="shared" si="21"/>
        <v>#DIV/0!</v>
      </c>
      <c r="BD15" s="75"/>
      <c r="BE15" s="76"/>
    </row>
    <row r="16" spans="1:57" ht="120" hidden="1" customHeight="1">
      <c r="A16" s="22"/>
      <c r="B16" s="22"/>
      <c r="C16" s="21"/>
      <c r="D16" s="21"/>
      <c r="E16" s="22"/>
      <c r="F16" s="22"/>
      <c r="G16" s="22"/>
      <c r="H16" s="22"/>
      <c r="I16" s="22"/>
      <c r="J16" s="22"/>
      <c r="K16" s="22"/>
      <c r="L16" s="21"/>
      <c r="M16" s="3"/>
      <c r="N16" s="30"/>
      <c r="O16" s="30"/>
      <c r="P16" s="37" t="e">
        <f t="shared" si="10"/>
        <v>#DIV/0!</v>
      </c>
      <c r="Q16" s="30"/>
      <c r="R16" s="30"/>
      <c r="S16" s="37" t="e">
        <f t="shared" si="11"/>
        <v>#DIV/0!</v>
      </c>
      <c r="T16" s="30"/>
      <c r="U16" s="30"/>
      <c r="V16" s="37" t="e">
        <f t="shared" si="12"/>
        <v>#DIV/0!</v>
      </c>
      <c r="W16" s="75"/>
      <c r="X16" s="76"/>
      <c r="Y16" s="30"/>
      <c r="Z16" s="30"/>
      <c r="AA16" s="37" t="e">
        <f t="shared" si="13"/>
        <v>#DIV/0!</v>
      </c>
      <c r="AB16" s="30"/>
      <c r="AC16" s="30"/>
      <c r="AD16" s="37" t="e">
        <f t="shared" si="14"/>
        <v>#DIV/0!</v>
      </c>
      <c r="AE16" s="30"/>
      <c r="AF16" s="30"/>
      <c r="AG16" s="37" t="e">
        <f t="shared" si="15"/>
        <v>#DIV/0!</v>
      </c>
      <c r="AH16" s="75"/>
      <c r="AI16" s="76"/>
      <c r="AJ16" s="30"/>
      <c r="AK16" s="30"/>
      <c r="AL16" s="37" t="e">
        <f t="shared" si="16"/>
        <v>#DIV/0!</v>
      </c>
      <c r="AM16" s="30"/>
      <c r="AN16" s="30"/>
      <c r="AO16" s="37" t="e">
        <f t="shared" si="17"/>
        <v>#DIV/0!</v>
      </c>
      <c r="AP16" s="30"/>
      <c r="AQ16" s="30"/>
      <c r="AR16" s="37" t="e">
        <f t="shared" si="18"/>
        <v>#DIV/0!</v>
      </c>
      <c r="AS16" s="75"/>
      <c r="AT16" s="76"/>
      <c r="AU16" s="30"/>
      <c r="AV16" s="30"/>
      <c r="AW16" s="37" t="e">
        <f t="shared" si="19"/>
        <v>#DIV/0!</v>
      </c>
      <c r="AX16" s="30"/>
      <c r="AY16" s="30"/>
      <c r="AZ16" s="37" t="e">
        <f t="shared" si="20"/>
        <v>#DIV/0!</v>
      </c>
      <c r="BA16" s="30"/>
      <c r="BB16" s="30"/>
      <c r="BC16" s="37" t="e">
        <f t="shared" si="21"/>
        <v>#DIV/0!</v>
      </c>
      <c r="BD16" s="75"/>
      <c r="BE16" s="76"/>
    </row>
    <row r="17" spans="1:57" ht="120" hidden="1" customHeight="1">
      <c r="A17" s="22"/>
      <c r="B17" s="22"/>
      <c r="C17" s="21"/>
      <c r="D17" s="21"/>
      <c r="E17" s="22"/>
      <c r="F17" s="22"/>
      <c r="G17" s="22"/>
      <c r="H17" s="22"/>
      <c r="I17" s="22"/>
      <c r="J17" s="22"/>
      <c r="K17" s="22"/>
      <c r="L17" s="21"/>
      <c r="M17" s="3"/>
      <c r="N17" s="30"/>
      <c r="O17" s="30"/>
      <c r="P17" s="37" t="e">
        <f t="shared" si="10"/>
        <v>#DIV/0!</v>
      </c>
      <c r="Q17" s="30"/>
      <c r="R17" s="30"/>
      <c r="S17" s="37" t="e">
        <f t="shared" si="11"/>
        <v>#DIV/0!</v>
      </c>
      <c r="T17" s="30"/>
      <c r="U17" s="30"/>
      <c r="V17" s="37" t="e">
        <f t="shared" si="12"/>
        <v>#DIV/0!</v>
      </c>
      <c r="W17" s="75"/>
      <c r="X17" s="76"/>
      <c r="Y17" s="30"/>
      <c r="Z17" s="30"/>
      <c r="AA17" s="37" t="e">
        <f t="shared" si="13"/>
        <v>#DIV/0!</v>
      </c>
      <c r="AB17" s="30"/>
      <c r="AC17" s="30"/>
      <c r="AD17" s="37" t="e">
        <f t="shared" si="14"/>
        <v>#DIV/0!</v>
      </c>
      <c r="AE17" s="30"/>
      <c r="AF17" s="30"/>
      <c r="AG17" s="37" t="e">
        <f t="shared" si="15"/>
        <v>#DIV/0!</v>
      </c>
      <c r="AH17" s="75"/>
      <c r="AI17" s="76"/>
      <c r="AJ17" s="30"/>
      <c r="AK17" s="30"/>
      <c r="AL17" s="37" t="e">
        <f t="shared" si="16"/>
        <v>#DIV/0!</v>
      </c>
      <c r="AM17" s="30"/>
      <c r="AN17" s="30"/>
      <c r="AO17" s="37" t="e">
        <f t="shared" si="17"/>
        <v>#DIV/0!</v>
      </c>
      <c r="AP17" s="30"/>
      <c r="AQ17" s="30"/>
      <c r="AR17" s="37" t="e">
        <f t="shared" si="18"/>
        <v>#DIV/0!</v>
      </c>
      <c r="AS17" s="75"/>
      <c r="AT17" s="76"/>
      <c r="AU17" s="30"/>
      <c r="AV17" s="30"/>
      <c r="AW17" s="37" t="e">
        <f t="shared" si="19"/>
        <v>#DIV/0!</v>
      </c>
      <c r="AX17" s="30"/>
      <c r="AY17" s="30"/>
      <c r="AZ17" s="37" t="e">
        <f t="shared" si="20"/>
        <v>#DIV/0!</v>
      </c>
      <c r="BA17" s="30"/>
      <c r="BB17" s="30"/>
      <c r="BC17" s="37" t="e">
        <f t="shared" si="21"/>
        <v>#DIV/0!</v>
      </c>
      <c r="BD17" s="75"/>
      <c r="BE17" s="76"/>
    </row>
    <row r="18" spans="1:57" ht="120" hidden="1" customHeight="1">
      <c r="A18" s="22"/>
      <c r="B18" s="22"/>
      <c r="C18" s="21"/>
      <c r="D18" s="21"/>
      <c r="E18" s="22"/>
      <c r="F18" s="22"/>
      <c r="G18" s="22"/>
      <c r="H18" s="22"/>
      <c r="I18" s="22"/>
      <c r="J18" s="22"/>
      <c r="K18" s="22"/>
      <c r="L18" s="21"/>
      <c r="M18" s="3"/>
      <c r="N18" s="30"/>
      <c r="O18" s="30"/>
      <c r="P18" s="37" t="e">
        <f t="shared" si="10"/>
        <v>#DIV/0!</v>
      </c>
      <c r="Q18" s="30"/>
      <c r="R18" s="30"/>
      <c r="S18" s="37" t="e">
        <f t="shared" si="11"/>
        <v>#DIV/0!</v>
      </c>
      <c r="T18" s="30"/>
      <c r="U18" s="30"/>
      <c r="V18" s="37" t="e">
        <f t="shared" si="12"/>
        <v>#DIV/0!</v>
      </c>
      <c r="W18" s="75"/>
      <c r="X18" s="76"/>
      <c r="Y18" s="30"/>
      <c r="Z18" s="30"/>
      <c r="AA18" s="37" t="e">
        <f t="shared" si="13"/>
        <v>#DIV/0!</v>
      </c>
      <c r="AB18" s="30"/>
      <c r="AC18" s="30"/>
      <c r="AD18" s="37" t="e">
        <f t="shared" si="14"/>
        <v>#DIV/0!</v>
      </c>
      <c r="AE18" s="30"/>
      <c r="AF18" s="30"/>
      <c r="AG18" s="37" t="e">
        <f t="shared" si="15"/>
        <v>#DIV/0!</v>
      </c>
      <c r="AH18" s="75"/>
      <c r="AI18" s="76"/>
      <c r="AJ18" s="30"/>
      <c r="AK18" s="30"/>
      <c r="AL18" s="37" t="e">
        <f t="shared" si="16"/>
        <v>#DIV/0!</v>
      </c>
      <c r="AM18" s="30"/>
      <c r="AN18" s="30"/>
      <c r="AO18" s="37" t="e">
        <f t="shared" si="17"/>
        <v>#DIV/0!</v>
      </c>
      <c r="AP18" s="30"/>
      <c r="AQ18" s="30"/>
      <c r="AR18" s="37" t="e">
        <f t="shared" si="18"/>
        <v>#DIV/0!</v>
      </c>
      <c r="AS18" s="75"/>
      <c r="AT18" s="76"/>
      <c r="AU18" s="30"/>
      <c r="AV18" s="30"/>
      <c r="AW18" s="37" t="e">
        <f t="shared" si="19"/>
        <v>#DIV/0!</v>
      </c>
      <c r="AX18" s="30"/>
      <c r="AY18" s="30"/>
      <c r="AZ18" s="37" t="e">
        <f t="shared" si="20"/>
        <v>#DIV/0!</v>
      </c>
      <c r="BA18" s="30"/>
      <c r="BB18" s="30"/>
      <c r="BC18" s="37" t="e">
        <f t="shared" si="21"/>
        <v>#DIV/0!</v>
      </c>
      <c r="BD18" s="75"/>
      <c r="BE18" s="76"/>
    </row>
    <row r="19" spans="1:57" ht="120" hidden="1" customHeight="1">
      <c r="A19" s="22"/>
      <c r="B19" s="22"/>
      <c r="C19" s="21"/>
      <c r="D19" s="21"/>
      <c r="E19" s="22"/>
      <c r="F19" s="22"/>
      <c r="G19" s="22"/>
      <c r="H19" s="22"/>
      <c r="I19" s="22"/>
      <c r="J19" s="22"/>
      <c r="K19" s="22"/>
      <c r="L19" s="21"/>
      <c r="M19" s="3"/>
      <c r="N19" s="30"/>
      <c r="O19" s="30"/>
      <c r="P19" s="37" t="e">
        <f t="shared" si="10"/>
        <v>#DIV/0!</v>
      </c>
      <c r="Q19" s="30"/>
      <c r="R19" s="30"/>
      <c r="S19" s="37" t="e">
        <f t="shared" si="11"/>
        <v>#DIV/0!</v>
      </c>
      <c r="T19" s="30"/>
      <c r="U19" s="30"/>
      <c r="V19" s="37" t="e">
        <f t="shared" si="12"/>
        <v>#DIV/0!</v>
      </c>
      <c r="W19" s="75"/>
      <c r="X19" s="76"/>
      <c r="Y19" s="30"/>
      <c r="Z19" s="30"/>
      <c r="AA19" s="37" t="e">
        <f t="shared" si="13"/>
        <v>#DIV/0!</v>
      </c>
      <c r="AB19" s="30"/>
      <c r="AC19" s="30"/>
      <c r="AD19" s="37" t="e">
        <f t="shared" si="14"/>
        <v>#DIV/0!</v>
      </c>
      <c r="AE19" s="30"/>
      <c r="AF19" s="30"/>
      <c r="AG19" s="37" t="e">
        <f t="shared" si="15"/>
        <v>#DIV/0!</v>
      </c>
      <c r="AH19" s="75"/>
      <c r="AI19" s="76"/>
      <c r="AJ19" s="30"/>
      <c r="AK19" s="30"/>
      <c r="AL19" s="37" t="e">
        <f t="shared" si="16"/>
        <v>#DIV/0!</v>
      </c>
      <c r="AM19" s="30"/>
      <c r="AN19" s="30"/>
      <c r="AO19" s="37" t="e">
        <f t="shared" si="17"/>
        <v>#DIV/0!</v>
      </c>
      <c r="AP19" s="30"/>
      <c r="AQ19" s="30"/>
      <c r="AR19" s="37" t="e">
        <f t="shared" si="18"/>
        <v>#DIV/0!</v>
      </c>
      <c r="AS19" s="75"/>
      <c r="AT19" s="76"/>
      <c r="AU19" s="30"/>
      <c r="AV19" s="30"/>
      <c r="AW19" s="37" t="e">
        <f t="shared" si="19"/>
        <v>#DIV/0!</v>
      </c>
      <c r="AX19" s="30"/>
      <c r="AY19" s="30"/>
      <c r="AZ19" s="37" t="e">
        <f t="shared" si="20"/>
        <v>#DIV/0!</v>
      </c>
      <c r="BA19" s="30"/>
      <c r="BB19" s="30"/>
      <c r="BC19" s="37" t="e">
        <f t="shared" si="21"/>
        <v>#DIV/0!</v>
      </c>
      <c r="BD19" s="75"/>
      <c r="BE19" s="76"/>
    </row>
    <row r="20" spans="1:57" ht="120" hidden="1" customHeight="1">
      <c r="A20" s="22"/>
      <c r="B20" s="22"/>
      <c r="C20" s="21"/>
      <c r="D20" s="21"/>
      <c r="E20" s="22"/>
      <c r="F20" s="22"/>
      <c r="G20" s="22"/>
      <c r="H20" s="22"/>
      <c r="I20" s="22"/>
      <c r="J20" s="22"/>
      <c r="K20" s="22"/>
      <c r="L20" s="21"/>
      <c r="M20" s="3"/>
      <c r="N20" s="30"/>
      <c r="O20" s="30"/>
      <c r="P20" s="37" t="e">
        <f t="shared" si="10"/>
        <v>#DIV/0!</v>
      </c>
      <c r="Q20" s="30"/>
      <c r="R20" s="30"/>
      <c r="S20" s="37" t="e">
        <f t="shared" si="11"/>
        <v>#DIV/0!</v>
      </c>
      <c r="T20" s="30"/>
      <c r="U20" s="30"/>
      <c r="V20" s="37" t="e">
        <f t="shared" si="12"/>
        <v>#DIV/0!</v>
      </c>
      <c r="W20" s="75"/>
      <c r="X20" s="76"/>
      <c r="Y20" s="30"/>
      <c r="Z20" s="30"/>
      <c r="AA20" s="37" t="e">
        <f t="shared" si="13"/>
        <v>#DIV/0!</v>
      </c>
      <c r="AB20" s="30"/>
      <c r="AC20" s="30"/>
      <c r="AD20" s="37" t="e">
        <f t="shared" si="14"/>
        <v>#DIV/0!</v>
      </c>
      <c r="AE20" s="30"/>
      <c r="AF20" s="30"/>
      <c r="AG20" s="37" t="e">
        <f t="shared" si="15"/>
        <v>#DIV/0!</v>
      </c>
      <c r="AH20" s="75"/>
      <c r="AI20" s="76"/>
      <c r="AJ20" s="30"/>
      <c r="AK20" s="30"/>
      <c r="AL20" s="37" t="e">
        <f t="shared" si="16"/>
        <v>#DIV/0!</v>
      </c>
      <c r="AM20" s="30"/>
      <c r="AN20" s="30"/>
      <c r="AO20" s="37" t="e">
        <f t="shared" si="17"/>
        <v>#DIV/0!</v>
      </c>
      <c r="AP20" s="30"/>
      <c r="AQ20" s="30"/>
      <c r="AR20" s="37" t="e">
        <f t="shared" si="18"/>
        <v>#DIV/0!</v>
      </c>
      <c r="AS20" s="75"/>
      <c r="AT20" s="76"/>
      <c r="AU20" s="30"/>
      <c r="AV20" s="30"/>
      <c r="AW20" s="37" t="e">
        <f t="shared" si="19"/>
        <v>#DIV/0!</v>
      </c>
      <c r="AX20" s="30"/>
      <c r="AY20" s="30"/>
      <c r="AZ20" s="37" t="e">
        <f t="shared" si="20"/>
        <v>#DIV/0!</v>
      </c>
      <c r="BA20" s="30"/>
      <c r="BB20" s="30"/>
      <c r="BC20" s="37" t="e">
        <f t="shared" si="21"/>
        <v>#DIV/0!</v>
      </c>
      <c r="BD20" s="75"/>
      <c r="BE20" s="76"/>
    </row>
    <row r="21" spans="1:57" ht="120" hidden="1" customHeight="1">
      <c r="A21" s="22"/>
      <c r="B21" s="22"/>
      <c r="C21" s="21"/>
      <c r="D21" s="21"/>
      <c r="E21" s="22"/>
      <c r="F21" s="22"/>
      <c r="G21" s="22"/>
      <c r="H21" s="22"/>
      <c r="I21" s="22"/>
      <c r="J21" s="22"/>
      <c r="K21" s="22"/>
      <c r="L21" s="21"/>
      <c r="M21" s="3"/>
      <c r="N21" s="30"/>
      <c r="O21" s="30"/>
      <c r="P21" s="37" t="e">
        <f t="shared" si="10"/>
        <v>#DIV/0!</v>
      </c>
      <c r="Q21" s="30"/>
      <c r="R21" s="30"/>
      <c r="S21" s="37" t="e">
        <f t="shared" si="11"/>
        <v>#DIV/0!</v>
      </c>
      <c r="T21" s="30"/>
      <c r="U21" s="30"/>
      <c r="V21" s="37" t="e">
        <f t="shared" si="12"/>
        <v>#DIV/0!</v>
      </c>
      <c r="W21" s="75"/>
      <c r="X21" s="76"/>
      <c r="Y21" s="30"/>
      <c r="Z21" s="30"/>
      <c r="AA21" s="37" t="e">
        <f t="shared" si="13"/>
        <v>#DIV/0!</v>
      </c>
      <c r="AB21" s="30"/>
      <c r="AC21" s="30"/>
      <c r="AD21" s="37" t="e">
        <f t="shared" si="14"/>
        <v>#DIV/0!</v>
      </c>
      <c r="AE21" s="30"/>
      <c r="AF21" s="30"/>
      <c r="AG21" s="37" t="e">
        <f t="shared" si="15"/>
        <v>#DIV/0!</v>
      </c>
      <c r="AH21" s="75"/>
      <c r="AI21" s="76"/>
      <c r="AJ21" s="30"/>
      <c r="AK21" s="30"/>
      <c r="AL21" s="37" t="e">
        <f t="shared" si="16"/>
        <v>#DIV/0!</v>
      </c>
      <c r="AM21" s="30"/>
      <c r="AN21" s="30"/>
      <c r="AO21" s="37" t="e">
        <f t="shared" si="17"/>
        <v>#DIV/0!</v>
      </c>
      <c r="AP21" s="30"/>
      <c r="AQ21" s="30"/>
      <c r="AR21" s="37" t="e">
        <f t="shared" si="18"/>
        <v>#DIV/0!</v>
      </c>
      <c r="AS21" s="75"/>
      <c r="AT21" s="76"/>
      <c r="AU21" s="30"/>
      <c r="AV21" s="30"/>
      <c r="AW21" s="37" t="e">
        <f t="shared" si="19"/>
        <v>#DIV/0!</v>
      </c>
      <c r="AX21" s="30"/>
      <c r="AY21" s="30"/>
      <c r="AZ21" s="37" t="e">
        <f t="shared" si="20"/>
        <v>#DIV/0!</v>
      </c>
      <c r="BA21" s="30"/>
      <c r="BB21" s="30"/>
      <c r="BC21" s="37" t="e">
        <f t="shared" si="21"/>
        <v>#DIV/0!</v>
      </c>
      <c r="BD21" s="75"/>
      <c r="BE21" s="76"/>
    </row>
    <row r="22" spans="1:57" ht="120" hidden="1" customHeight="1">
      <c r="A22" s="22"/>
      <c r="B22" s="22"/>
      <c r="C22" s="21"/>
      <c r="D22" s="21"/>
      <c r="E22" s="22"/>
      <c r="F22" s="22"/>
      <c r="G22" s="22"/>
      <c r="H22" s="22"/>
      <c r="I22" s="22"/>
      <c r="J22" s="22"/>
      <c r="K22" s="22"/>
      <c r="L22" s="21"/>
      <c r="M22" s="3"/>
      <c r="N22" s="30"/>
      <c r="O22" s="30"/>
      <c r="P22" s="37" t="e">
        <f t="shared" si="10"/>
        <v>#DIV/0!</v>
      </c>
      <c r="Q22" s="30"/>
      <c r="R22" s="30"/>
      <c r="S22" s="37" t="e">
        <f t="shared" si="11"/>
        <v>#DIV/0!</v>
      </c>
      <c r="T22" s="30"/>
      <c r="U22" s="30"/>
      <c r="V22" s="37" t="e">
        <f t="shared" si="12"/>
        <v>#DIV/0!</v>
      </c>
      <c r="W22" s="75"/>
      <c r="X22" s="76"/>
      <c r="Y22" s="30"/>
      <c r="Z22" s="30"/>
      <c r="AA22" s="37" t="e">
        <f t="shared" si="13"/>
        <v>#DIV/0!</v>
      </c>
      <c r="AB22" s="30"/>
      <c r="AC22" s="30"/>
      <c r="AD22" s="37" t="e">
        <f t="shared" si="14"/>
        <v>#DIV/0!</v>
      </c>
      <c r="AE22" s="30"/>
      <c r="AF22" s="30"/>
      <c r="AG22" s="37" t="e">
        <f t="shared" si="15"/>
        <v>#DIV/0!</v>
      </c>
      <c r="AH22" s="75"/>
      <c r="AI22" s="76"/>
      <c r="AJ22" s="30"/>
      <c r="AK22" s="30"/>
      <c r="AL22" s="37" t="e">
        <f t="shared" si="16"/>
        <v>#DIV/0!</v>
      </c>
      <c r="AM22" s="30"/>
      <c r="AN22" s="30"/>
      <c r="AO22" s="37" t="e">
        <f t="shared" si="17"/>
        <v>#DIV/0!</v>
      </c>
      <c r="AP22" s="30"/>
      <c r="AQ22" s="30"/>
      <c r="AR22" s="37" t="e">
        <f t="shared" si="18"/>
        <v>#DIV/0!</v>
      </c>
      <c r="AS22" s="75"/>
      <c r="AT22" s="76"/>
      <c r="AU22" s="30"/>
      <c r="AV22" s="30"/>
      <c r="AW22" s="37" t="e">
        <f t="shared" si="19"/>
        <v>#DIV/0!</v>
      </c>
      <c r="AX22" s="30"/>
      <c r="AY22" s="30"/>
      <c r="AZ22" s="37" t="e">
        <f t="shared" si="20"/>
        <v>#DIV/0!</v>
      </c>
      <c r="BA22" s="30"/>
      <c r="BB22" s="30"/>
      <c r="BC22" s="37" t="e">
        <f t="shared" si="21"/>
        <v>#DIV/0!</v>
      </c>
      <c r="BD22" s="75"/>
      <c r="BE22" s="76"/>
    </row>
    <row r="23" spans="1:57" ht="120" hidden="1" customHeight="1">
      <c r="A23" s="22"/>
      <c r="B23" s="22"/>
      <c r="C23" s="21"/>
      <c r="D23" s="21"/>
      <c r="E23" s="22"/>
      <c r="F23" s="22"/>
      <c r="G23" s="22"/>
      <c r="H23" s="22"/>
      <c r="I23" s="22"/>
      <c r="J23" s="22"/>
      <c r="K23" s="22"/>
      <c r="L23" s="21"/>
      <c r="M23" s="3"/>
      <c r="N23" s="30"/>
      <c r="O23" s="30"/>
      <c r="P23" s="37" t="e">
        <f t="shared" si="10"/>
        <v>#DIV/0!</v>
      </c>
      <c r="Q23" s="30"/>
      <c r="R23" s="30"/>
      <c r="S23" s="37" t="e">
        <f t="shared" si="11"/>
        <v>#DIV/0!</v>
      </c>
      <c r="T23" s="30"/>
      <c r="U23" s="30"/>
      <c r="V23" s="37" t="e">
        <f t="shared" si="12"/>
        <v>#DIV/0!</v>
      </c>
      <c r="W23" s="75"/>
      <c r="X23" s="76"/>
      <c r="Y23" s="30"/>
      <c r="Z23" s="30"/>
      <c r="AA23" s="37" t="e">
        <f t="shared" si="13"/>
        <v>#DIV/0!</v>
      </c>
      <c r="AB23" s="30"/>
      <c r="AC23" s="30"/>
      <c r="AD23" s="37" t="e">
        <f t="shared" si="14"/>
        <v>#DIV/0!</v>
      </c>
      <c r="AE23" s="30"/>
      <c r="AF23" s="30"/>
      <c r="AG23" s="37" t="e">
        <f t="shared" si="15"/>
        <v>#DIV/0!</v>
      </c>
      <c r="AH23" s="75"/>
      <c r="AI23" s="76"/>
      <c r="AJ23" s="30"/>
      <c r="AK23" s="30"/>
      <c r="AL23" s="37" t="e">
        <f t="shared" si="16"/>
        <v>#DIV/0!</v>
      </c>
      <c r="AM23" s="30"/>
      <c r="AN23" s="30"/>
      <c r="AO23" s="37" t="e">
        <f t="shared" si="17"/>
        <v>#DIV/0!</v>
      </c>
      <c r="AP23" s="30"/>
      <c r="AQ23" s="30"/>
      <c r="AR23" s="37" t="e">
        <f t="shared" si="18"/>
        <v>#DIV/0!</v>
      </c>
      <c r="AS23" s="75"/>
      <c r="AT23" s="76"/>
      <c r="AU23" s="30"/>
      <c r="AV23" s="30"/>
      <c r="AW23" s="37" t="e">
        <f t="shared" si="19"/>
        <v>#DIV/0!</v>
      </c>
      <c r="AX23" s="30"/>
      <c r="AY23" s="30"/>
      <c r="AZ23" s="37" t="e">
        <f t="shared" si="20"/>
        <v>#DIV/0!</v>
      </c>
      <c r="BA23" s="30"/>
      <c r="BB23" s="30"/>
      <c r="BC23" s="37" t="e">
        <f t="shared" si="21"/>
        <v>#DIV/0!</v>
      </c>
      <c r="BD23" s="75"/>
      <c r="BE23" s="76"/>
    </row>
    <row r="24" spans="1:57" ht="120" hidden="1" customHeight="1">
      <c r="A24" s="22"/>
      <c r="B24" s="22"/>
      <c r="C24" s="21"/>
      <c r="D24" s="21"/>
      <c r="E24" s="22"/>
      <c r="F24" s="22"/>
      <c r="G24" s="22"/>
      <c r="H24" s="22"/>
      <c r="I24" s="22"/>
      <c r="J24" s="22"/>
      <c r="K24" s="22"/>
      <c r="L24" s="21"/>
      <c r="M24" s="3"/>
      <c r="N24" s="30"/>
      <c r="O24" s="30"/>
      <c r="P24" s="37" t="e">
        <f t="shared" si="10"/>
        <v>#DIV/0!</v>
      </c>
      <c r="Q24" s="30"/>
      <c r="R24" s="30"/>
      <c r="S24" s="37" t="e">
        <f t="shared" si="11"/>
        <v>#DIV/0!</v>
      </c>
      <c r="T24" s="30"/>
      <c r="U24" s="30"/>
      <c r="V24" s="37" t="e">
        <f t="shared" si="12"/>
        <v>#DIV/0!</v>
      </c>
      <c r="W24" s="75"/>
      <c r="X24" s="76"/>
      <c r="Y24" s="30"/>
      <c r="Z24" s="30"/>
      <c r="AA24" s="37" t="e">
        <f t="shared" si="13"/>
        <v>#DIV/0!</v>
      </c>
      <c r="AB24" s="30"/>
      <c r="AC24" s="30"/>
      <c r="AD24" s="37" t="e">
        <f t="shared" si="14"/>
        <v>#DIV/0!</v>
      </c>
      <c r="AE24" s="30"/>
      <c r="AF24" s="30"/>
      <c r="AG24" s="37" t="e">
        <f t="shared" si="15"/>
        <v>#DIV/0!</v>
      </c>
      <c r="AH24" s="75"/>
      <c r="AI24" s="76"/>
      <c r="AJ24" s="30"/>
      <c r="AK24" s="30"/>
      <c r="AL24" s="37" t="e">
        <f t="shared" si="16"/>
        <v>#DIV/0!</v>
      </c>
      <c r="AM24" s="30"/>
      <c r="AN24" s="30"/>
      <c r="AO24" s="37" t="e">
        <f t="shared" si="17"/>
        <v>#DIV/0!</v>
      </c>
      <c r="AP24" s="30"/>
      <c r="AQ24" s="30"/>
      <c r="AR24" s="37" t="e">
        <f t="shared" si="18"/>
        <v>#DIV/0!</v>
      </c>
      <c r="AS24" s="75"/>
      <c r="AT24" s="76"/>
      <c r="AU24" s="30"/>
      <c r="AV24" s="30"/>
      <c r="AW24" s="37" t="e">
        <f t="shared" si="19"/>
        <v>#DIV/0!</v>
      </c>
      <c r="AX24" s="30"/>
      <c r="AY24" s="30"/>
      <c r="AZ24" s="37" t="e">
        <f t="shared" si="20"/>
        <v>#DIV/0!</v>
      </c>
      <c r="BA24" s="30"/>
      <c r="BB24" s="30"/>
      <c r="BC24" s="37" t="e">
        <f t="shared" si="21"/>
        <v>#DIV/0!</v>
      </c>
      <c r="BD24" s="75"/>
      <c r="BE24" s="76"/>
    </row>
    <row r="25" spans="1:57" ht="120" hidden="1" customHeight="1">
      <c r="A25" s="22"/>
      <c r="B25" s="22"/>
      <c r="C25" s="21"/>
      <c r="D25" s="21"/>
      <c r="E25" s="22"/>
      <c r="F25" s="22"/>
      <c r="G25" s="22"/>
      <c r="H25" s="22"/>
      <c r="I25" s="22"/>
      <c r="J25" s="22"/>
      <c r="K25" s="22"/>
      <c r="L25" s="21"/>
      <c r="M25" s="3"/>
      <c r="N25" s="30"/>
      <c r="O25" s="30"/>
      <c r="P25" s="37" t="e">
        <f t="shared" si="10"/>
        <v>#DIV/0!</v>
      </c>
      <c r="Q25" s="30"/>
      <c r="R25" s="30"/>
      <c r="S25" s="37" t="e">
        <f t="shared" si="11"/>
        <v>#DIV/0!</v>
      </c>
      <c r="T25" s="30"/>
      <c r="U25" s="30"/>
      <c r="V25" s="37" t="e">
        <f t="shared" si="12"/>
        <v>#DIV/0!</v>
      </c>
      <c r="W25" s="75"/>
      <c r="X25" s="76"/>
      <c r="Y25" s="30"/>
      <c r="Z25" s="30"/>
      <c r="AA25" s="37" t="e">
        <f t="shared" si="13"/>
        <v>#DIV/0!</v>
      </c>
      <c r="AB25" s="30"/>
      <c r="AC25" s="30"/>
      <c r="AD25" s="37" t="e">
        <f t="shared" si="14"/>
        <v>#DIV/0!</v>
      </c>
      <c r="AE25" s="30"/>
      <c r="AF25" s="30"/>
      <c r="AG25" s="37" t="e">
        <f t="shared" si="15"/>
        <v>#DIV/0!</v>
      </c>
      <c r="AH25" s="75"/>
      <c r="AI25" s="76"/>
      <c r="AJ25" s="30"/>
      <c r="AK25" s="30"/>
      <c r="AL25" s="37" t="e">
        <f t="shared" si="16"/>
        <v>#DIV/0!</v>
      </c>
      <c r="AM25" s="30"/>
      <c r="AN25" s="30"/>
      <c r="AO25" s="37" t="e">
        <f t="shared" si="17"/>
        <v>#DIV/0!</v>
      </c>
      <c r="AP25" s="30"/>
      <c r="AQ25" s="30"/>
      <c r="AR25" s="37" t="e">
        <f t="shared" si="18"/>
        <v>#DIV/0!</v>
      </c>
      <c r="AS25" s="75"/>
      <c r="AT25" s="76"/>
      <c r="AU25" s="30"/>
      <c r="AV25" s="30"/>
      <c r="AW25" s="37" t="e">
        <f t="shared" si="19"/>
        <v>#DIV/0!</v>
      </c>
      <c r="AX25" s="30"/>
      <c r="AY25" s="30"/>
      <c r="AZ25" s="37" t="e">
        <f t="shared" si="20"/>
        <v>#DIV/0!</v>
      </c>
      <c r="BA25" s="30"/>
      <c r="BB25" s="30"/>
      <c r="BC25" s="37" t="e">
        <f t="shared" si="21"/>
        <v>#DIV/0!</v>
      </c>
      <c r="BD25" s="75"/>
      <c r="BE25" s="76"/>
    </row>
    <row r="26" spans="1:57" ht="120" hidden="1" customHeight="1">
      <c r="A26" s="22"/>
      <c r="B26" s="22"/>
      <c r="C26" s="21"/>
      <c r="D26" s="21"/>
      <c r="E26" s="22"/>
      <c r="F26" s="22"/>
      <c r="G26" s="22"/>
      <c r="H26" s="22"/>
      <c r="I26" s="22"/>
      <c r="J26" s="22"/>
      <c r="K26" s="22"/>
      <c r="L26" s="21"/>
      <c r="M26" s="3"/>
      <c r="N26" s="30"/>
      <c r="O26" s="30"/>
      <c r="P26" s="37" t="e">
        <f t="shared" si="10"/>
        <v>#DIV/0!</v>
      </c>
      <c r="Q26" s="30"/>
      <c r="R26" s="30"/>
      <c r="S26" s="37" t="e">
        <f t="shared" si="11"/>
        <v>#DIV/0!</v>
      </c>
      <c r="T26" s="30"/>
      <c r="U26" s="30"/>
      <c r="V26" s="37" t="e">
        <f t="shared" si="12"/>
        <v>#DIV/0!</v>
      </c>
      <c r="W26" s="75"/>
      <c r="X26" s="76"/>
      <c r="Y26" s="30"/>
      <c r="Z26" s="30"/>
      <c r="AA26" s="37" t="e">
        <f t="shared" si="13"/>
        <v>#DIV/0!</v>
      </c>
      <c r="AB26" s="30"/>
      <c r="AC26" s="30"/>
      <c r="AD26" s="37" t="e">
        <f t="shared" si="14"/>
        <v>#DIV/0!</v>
      </c>
      <c r="AE26" s="30"/>
      <c r="AF26" s="30"/>
      <c r="AG26" s="37" t="e">
        <f t="shared" si="15"/>
        <v>#DIV/0!</v>
      </c>
      <c r="AH26" s="75"/>
      <c r="AI26" s="76"/>
      <c r="AJ26" s="30"/>
      <c r="AK26" s="30"/>
      <c r="AL26" s="37" t="e">
        <f t="shared" si="16"/>
        <v>#DIV/0!</v>
      </c>
      <c r="AM26" s="30"/>
      <c r="AN26" s="30"/>
      <c r="AO26" s="37" t="e">
        <f t="shared" si="17"/>
        <v>#DIV/0!</v>
      </c>
      <c r="AP26" s="30"/>
      <c r="AQ26" s="30"/>
      <c r="AR26" s="37" t="e">
        <f t="shared" si="18"/>
        <v>#DIV/0!</v>
      </c>
      <c r="AS26" s="75"/>
      <c r="AT26" s="76"/>
      <c r="AU26" s="30"/>
      <c r="AV26" s="30"/>
      <c r="AW26" s="37" t="e">
        <f t="shared" si="19"/>
        <v>#DIV/0!</v>
      </c>
      <c r="AX26" s="30"/>
      <c r="AY26" s="30"/>
      <c r="AZ26" s="37" t="e">
        <f t="shared" si="20"/>
        <v>#DIV/0!</v>
      </c>
      <c r="BA26" s="30"/>
      <c r="BB26" s="30"/>
      <c r="BC26" s="37" t="e">
        <f t="shared" si="21"/>
        <v>#DIV/0!</v>
      </c>
      <c r="BD26" s="75"/>
      <c r="BE26" s="76"/>
    </row>
    <row r="27" spans="1:57" ht="120" hidden="1" customHeight="1">
      <c r="A27" s="22"/>
      <c r="B27" s="22"/>
      <c r="C27" s="21"/>
      <c r="D27" s="21"/>
      <c r="E27" s="22"/>
      <c r="F27" s="22"/>
      <c r="G27" s="22"/>
      <c r="H27" s="22"/>
      <c r="I27" s="22"/>
      <c r="J27" s="22"/>
      <c r="K27" s="22"/>
      <c r="L27" s="21"/>
      <c r="M27" s="3"/>
      <c r="N27" s="30"/>
      <c r="O27" s="30"/>
      <c r="P27" s="37" t="e">
        <f t="shared" si="10"/>
        <v>#DIV/0!</v>
      </c>
      <c r="Q27" s="30"/>
      <c r="R27" s="30"/>
      <c r="S27" s="37" t="e">
        <f t="shared" si="11"/>
        <v>#DIV/0!</v>
      </c>
      <c r="T27" s="30"/>
      <c r="U27" s="30"/>
      <c r="V27" s="37" t="e">
        <f t="shared" si="12"/>
        <v>#DIV/0!</v>
      </c>
      <c r="W27" s="75"/>
      <c r="X27" s="76"/>
      <c r="Y27" s="30"/>
      <c r="Z27" s="30"/>
      <c r="AA27" s="37" t="e">
        <f t="shared" si="13"/>
        <v>#DIV/0!</v>
      </c>
      <c r="AB27" s="30"/>
      <c r="AC27" s="30"/>
      <c r="AD27" s="37" t="e">
        <f t="shared" si="14"/>
        <v>#DIV/0!</v>
      </c>
      <c r="AE27" s="30"/>
      <c r="AF27" s="30"/>
      <c r="AG27" s="37" t="e">
        <f t="shared" si="15"/>
        <v>#DIV/0!</v>
      </c>
      <c r="AH27" s="75"/>
      <c r="AI27" s="76"/>
      <c r="AJ27" s="30"/>
      <c r="AK27" s="30"/>
      <c r="AL27" s="37" t="e">
        <f t="shared" si="16"/>
        <v>#DIV/0!</v>
      </c>
      <c r="AM27" s="30"/>
      <c r="AN27" s="30"/>
      <c r="AO27" s="37" t="e">
        <f t="shared" si="17"/>
        <v>#DIV/0!</v>
      </c>
      <c r="AP27" s="30"/>
      <c r="AQ27" s="30"/>
      <c r="AR27" s="37" t="e">
        <f t="shared" si="18"/>
        <v>#DIV/0!</v>
      </c>
      <c r="AS27" s="75"/>
      <c r="AT27" s="76"/>
      <c r="AU27" s="30"/>
      <c r="AV27" s="30"/>
      <c r="AW27" s="37" t="e">
        <f t="shared" si="19"/>
        <v>#DIV/0!</v>
      </c>
      <c r="AX27" s="30"/>
      <c r="AY27" s="30"/>
      <c r="AZ27" s="37" t="e">
        <f t="shared" si="20"/>
        <v>#DIV/0!</v>
      </c>
      <c r="BA27" s="30"/>
      <c r="BB27" s="30"/>
      <c r="BC27" s="37" t="e">
        <f t="shared" si="21"/>
        <v>#DIV/0!</v>
      </c>
      <c r="BD27" s="75"/>
      <c r="BE27" s="76"/>
    </row>
    <row r="28" spans="1:57" ht="120" hidden="1" customHeight="1">
      <c r="A28" s="22"/>
      <c r="B28" s="22"/>
      <c r="C28" s="21"/>
      <c r="D28" s="21"/>
      <c r="E28" s="22"/>
      <c r="F28" s="22"/>
      <c r="G28" s="22"/>
      <c r="H28" s="22"/>
      <c r="I28" s="22"/>
      <c r="J28" s="22"/>
      <c r="K28" s="22"/>
      <c r="L28" s="21"/>
      <c r="M28" s="3"/>
      <c r="N28" s="30"/>
      <c r="O28" s="30"/>
      <c r="P28" s="37" t="e">
        <f t="shared" si="10"/>
        <v>#DIV/0!</v>
      </c>
      <c r="Q28" s="30"/>
      <c r="R28" s="30"/>
      <c r="S28" s="37" t="e">
        <f t="shared" si="11"/>
        <v>#DIV/0!</v>
      </c>
      <c r="T28" s="30"/>
      <c r="U28" s="30"/>
      <c r="V28" s="37" t="e">
        <f t="shared" si="12"/>
        <v>#DIV/0!</v>
      </c>
      <c r="W28" s="75"/>
      <c r="X28" s="76"/>
      <c r="Y28" s="30"/>
      <c r="Z28" s="30"/>
      <c r="AA28" s="37" t="e">
        <f t="shared" si="13"/>
        <v>#DIV/0!</v>
      </c>
      <c r="AB28" s="30"/>
      <c r="AC28" s="30"/>
      <c r="AD28" s="37" t="e">
        <f t="shared" si="14"/>
        <v>#DIV/0!</v>
      </c>
      <c r="AE28" s="30"/>
      <c r="AF28" s="30"/>
      <c r="AG28" s="37" t="e">
        <f t="shared" si="15"/>
        <v>#DIV/0!</v>
      </c>
      <c r="AH28" s="75"/>
      <c r="AI28" s="76"/>
      <c r="AJ28" s="30"/>
      <c r="AK28" s="30"/>
      <c r="AL28" s="37" t="e">
        <f t="shared" si="16"/>
        <v>#DIV/0!</v>
      </c>
      <c r="AM28" s="30"/>
      <c r="AN28" s="30"/>
      <c r="AO28" s="37" t="e">
        <f t="shared" si="17"/>
        <v>#DIV/0!</v>
      </c>
      <c r="AP28" s="30"/>
      <c r="AQ28" s="30"/>
      <c r="AR28" s="37" t="e">
        <f t="shared" si="18"/>
        <v>#DIV/0!</v>
      </c>
      <c r="AS28" s="75"/>
      <c r="AT28" s="76"/>
      <c r="AU28" s="30"/>
      <c r="AV28" s="30"/>
      <c r="AW28" s="37" t="e">
        <f t="shared" si="19"/>
        <v>#DIV/0!</v>
      </c>
      <c r="AX28" s="30"/>
      <c r="AY28" s="30"/>
      <c r="AZ28" s="37" t="e">
        <f t="shared" si="20"/>
        <v>#DIV/0!</v>
      </c>
      <c r="BA28" s="30"/>
      <c r="BB28" s="30"/>
      <c r="BC28" s="37" t="e">
        <f t="shared" si="21"/>
        <v>#DIV/0!</v>
      </c>
      <c r="BD28" s="75"/>
      <c r="BE28" s="76"/>
    </row>
    <row r="29" spans="1:57" ht="120" hidden="1" customHeight="1">
      <c r="A29" s="22"/>
      <c r="B29" s="22"/>
      <c r="C29" s="21"/>
      <c r="D29" s="21"/>
      <c r="E29" s="22"/>
      <c r="F29" s="22"/>
      <c r="G29" s="22"/>
      <c r="H29" s="22"/>
      <c r="I29" s="22"/>
      <c r="J29" s="22"/>
      <c r="K29" s="22"/>
      <c r="L29" s="21"/>
      <c r="M29" s="3"/>
      <c r="N29" s="30"/>
      <c r="O29" s="30"/>
      <c r="P29" s="37" t="e">
        <f t="shared" si="10"/>
        <v>#DIV/0!</v>
      </c>
      <c r="Q29" s="30"/>
      <c r="R29" s="30"/>
      <c r="S29" s="37" t="e">
        <f t="shared" si="11"/>
        <v>#DIV/0!</v>
      </c>
      <c r="T29" s="30"/>
      <c r="U29" s="30"/>
      <c r="V29" s="37" t="e">
        <f t="shared" si="12"/>
        <v>#DIV/0!</v>
      </c>
      <c r="W29" s="75"/>
      <c r="X29" s="76"/>
      <c r="Y29" s="30"/>
      <c r="Z29" s="30"/>
      <c r="AA29" s="37" t="e">
        <f t="shared" si="13"/>
        <v>#DIV/0!</v>
      </c>
      <c r="AB29" s="30"/>
      <c r="AC29" s="30"/>
      <c r="AD29" s="37" t="e">
        <f t="shared" si="14"/>
        <v>#DIV/0!</v>
      </c>
      <c r="AE29" s="30"/>
      <c r="AF29" s="30"/>
      <c r="AG29" s="37" t="e">
        <f t="shared" si="15"/>
        <v>#DIV/0!</v>
      </c>
      <c r="AH29" s="75"/>
      <c r="AI29" s="76"/>
      <c r="AJ29" s="30"/>
      <c r="AK29" s="30"/>
      <c r="AL29" s="37" t="e">
        <f t="shared" si="16"/>
        <v>#DIV/0!</v>
      </c>
      <c r="AM29" s="30"/>
      <c r="AN29" s="30"/>
      <c r="AO29" s="37" t="e">
        <f t="shared" si="17"/>
        <v>#DIV/0!</v>
      </c>
      <c r="AP29" s="30"/>
      <c r="AQ29" s="30"/>
      <c r="AR29" s="37" t="e">
        <f t="shared" si="18"/>
        <v>#DIV/0!</v>
      </c>
      <c r="AS29" s="75"/>
      <c r="AT29" s="76"/>
      <c r="AU29" s="30"/>
      <c r="AV29" s="30"/>
      <c r="AW29" s="37" t="e">
        <f t="shared" si="19"/>
        <v>#DIV/0!</v>
      </c>
      <c r="AX29" s="30"/>
      <c r="AY29" s="30"/>
      <c r="AZ29" s="37" t="e">
        <f t="shared" si="20"/>
        <v>#DIV/0!</v>
      </c>
      <c r="BA29" s="30"/>
      <c r="BB29" s="30"/>
      <c r="BC29" s="37" t="e">
        <f t="shared" si="21"/>
        <v>#DIV/0!</v>
      </c>
      <c r="BD29" s="75"/>
      <c r="BE29" s="76"/>
    </row>
    <row r="30" spans="1:57" ht="120" hidden="1" customHeight="1">
      <c r="A30" s="22"/>
      <c r="B30" s="22"/>
      <c r="C30" s="21"/>
      <c r="D30" s="21"/>
      <c r="E30" s="22"/>
      <c r="F30" s="22"/>
      <c r="G30" s="22"/>
      <c r="H30" s="22"/>
      <c r="I30" s="22"/>
      <c r="J30" s="22"/>
      <c r="K30" s="22"/>
      <c r="L30" s="21"/>
      <c r="M30" s="3"/>
      <c r="N30" s="30"/>
      <c r="O30" s="30"/>
      <c r="P30" s="37" t="e">
        <f t="shared" si="10"/>
        <v>#DIV/0!</v>
      </c>
      <c r="Q30" s="30"/>
      <c r="R30" s="30"/>
      <c r="S30" s="37" t="e">
        <f t="shared" si="11"/>
        <v>#DIV/0!</v>
      </c>
      <c r="T30" s="30"/>
      <c r="U30" s="30"/>
      <c r="V30" s="37" t="e">
        <f t="shared" si="12"/>
        <v>#DIV/0!</v>
      </c>
      <c r="W30" s="75"/>
      <c r="X30" s="76"/>
      <c r="Y30" s="30"/>
      <c r="Z30" s="30"/>
      <c r="AA30" s="37" t="e">
        <f t="shared" si="13"/>
        <v>#DIV/0!</v>
      </c>
      <c r="AB30" s="30"/>
      <c r="AC30" s="30"/>
      <c r="AD30" s="37" t="e">
        <f t="shared" si="14"/>
        <v>#DIV/0!</v>
      </c>
      <c r="AE30" s="30"/>
      <c r="AF30" s="30"/>
      <c r="AG30" s="37" t="e">
        <f t="shared" si="15"/>
        <v>#DIV/0!</v>
      </c>
      <c r="AH30" s="75"/>
      <c r="AI30" s="76"/>
      <c r="AJ30" s="30"/>
      <c r="AK30" s="30"/>
      <c r="AL30" s="37" t="e">
        <f t="shared" si="16"/>
        <v>#DIV/0!</v>
      </c>
      <c r="AM30" s="30"/>
      <c r="AN30" s="30"/>
      <c r="AO30" s="37" t="e">
        <f t="shared" si="17"/>
        <v>#DIV/0!</v>
      </c>
      <c r="AP30" s="30"/>
      <c r="AQ30" s="30"/>
      <c r="AR30" s="37" t="e">
        <f t="shared" si="18"/>
        <v>#DIV/0!</v>
      </c>
      <c r="AS30" s="75"/>
      <c r="AT30" s="76"/>
      <c r="AU30" s="30"/>
      <c r="AV30" s="30"/>
      <c r="AW30" s="37" t="e">
        <f t="shared" si="19"/>
        <v>#DIV/0!</v>
      </c>
      <c r="AX30" s="30"/>
      <c r="AY30" s="30"/>
      <c r="AZ30" s="37" t="e">
        <f t="shared" si="20"/>
        <v>#DIV/0!</v>
      </c>
      <c r="BA30" s="30"/>
      <c r="BB30" s="30"/>
      <c r="BC30" s="37" t="e">
        <f t="shared" si="21"/>
        <v>#DIV/0!</v>
      </c>
      <c r="BD30" s="75"/>
      <c r="BE30" s="76"/>
    </row>
  </sheetData>
  <sheetProtection algorithmName="SHA-512" hashValue="AMI/LIs5MSEzoSWaGx8GsVR550NNgOAhUEupaHY49/1G8Lz5+GuvOaO7YS7UlZj/ZCjcD36qcxROD/3TuDMv6A==" saltValue="kikCv1sP9dVxrTpzvJWaug==" spinCount="100000" sheet="1" objects="1" scenarios="1"/>
  <mergeCells count="139">
    <mergeCell ref="W29:X29"/>
    <mergeCell ref="AH29:AI29"/>
    <mergeCell ref="AS29:AT29"/>
    <mergeCell ref="BD29:BE29"/>
    <mergeCell ref="W30:X30"/>
    <mergeCell ref="AH30:AI30"/>
    <mergeCell ref="AS30:AT30"/>
    <mergeCell ref="BD30:BE30"/>
    <mergeCell ref="W27:X27"/>
    <mergeCell ref="AH27:AI27"/>
    <mergeCell ref="AS27:AT27"/>
    <mergeCell ref="BD27:BE27"/>
    <mergeCell ref="W28:X28"/>
    <mergeCell ref="AH28:AI28"/>
    <mergeCell ref="AS28:AT28"/>
    <mergeCell ref="BD28:BE28"/>
    <mergeCell ref="W25:X25"/>
    <mergeCell ref="AH25:AI25"/>
    <mergeCell ref="AS25:AT25"/>
    <mergeCell ref="BD25:BE25"/>
    <mergeCell ref="W26:X26"/>
    <mergeCell ref="AH26:AI26"/>
    <mergeCell ref="AS26:AT26"/>
    <mergeCell ref="BD26:BE26"/>
    <mergeCell ref="W23:X23"/>
    <mergeCell ref="AH23:AI23"/>
    <mergeCell ref="AS23:AT23"/>
    <mergeCell ref="BD23:BE23"/>
    <mergeCell ref="W24:X24"/>
    <mergeCell ref="AH24:AI24"/>
    <mergeCell ref="AS24:AT24"/>
    <mergeCell ref="BD24:BE24"/>
    <mergeCell ref="W21:X21"/>
    <mergeCell ref="AH21:AI21"/>
    <mergeCell ref="AS21:AT21"/>
    <mergeCell ref="BD21:BE21"/>
    <mergeCell ref="W22:X22"/>
    <mergeCell ref="AH22:AI22"/>
    <mergeCell ref="AS22:AT22"/>
    <mergeCell ref="BD22:BE22"/>
    <mergeCell ref="W19:X19"/>
    <mergeCell ref="AH19:AI19"/>
    <mergeCell ref="AS19:AT19"/>
    <mergeCell ref="BD19:BE19"/>
    <mergeCell ref="W20:X20"/>
    <mergeCell ref="AH20:AI20"/>
    <mergeCell ref="AS20:AT20"/>
    <mergeCell ref="BD20:BE20"/>
    <mergeCell ref="W17:X17"/>
    <mergeCell ref="AH17:AI17"/>
    <mergeCell ref="AS17:AT17"/>
    <mergeCell ref="BD17:BE17"/>
    <mergeCell ref="W18:X18"/>
    <mergeCell ref="AH18:AI18"/>
    <mergeCell ref="AS18:AT18"/>
    <mergeCell ref="BD18:BE18"/>
    <mergeCell ref="W15:X15"/>
    <mergeCell ref="AH15:AI15"/>
    <mergeCell ref="AS15:AT15"/>
    <mergeCell ref="BD15:BE15"/>
    <mergeCell ref="W16:X16"/>
    <mergeCell ref="AH16:AI16"/>
    <mergeCell ref="AS16:AT16"/>
    <mergeCell ref="BD16:BE16"/>
    <mergeCell ref="W13:X13"/>
    <mergeCell ref="AH13:AI13"/>
    <mergeCell ref="AS13:AT13"/>
    <mergeCell ref="BD13:BE13"/>
    <mergeCell ref="W14:X14"/>
    <mergeCell ref="AH14:AI14"/>
    <mergeCell ref="AS14:AT14"/>
    <mergeCell ref="BD14:BE14"/>
    <mergeCell ref="W11:X11"/>
    <mergeCell ref="AH11:AI11"/>
    <mergeCell ref="AS11:AT11"/>
    <mergeCell ref="BD11:BE11"/>
    <mergeCell ref="W12:X12"/>
    <mergeCell ref="AH12:AI12"/>
    <mergeCell ref="AS12:AT12"/>
    <mergeCell ref="BD12:BE12"/>
    <mergeCell ref="W9:X9"/>
    <mergeCell ref="AH9:AI9"/>
    <mergeCell ref="AS9:AT9"/>
    <mergeCell ref="BD9:BE9"/>
    <mergeCell ref="W10:X10"/>
    <mergeCell ref="AH10:AI10"/>
    <mergeCell ref="AS10:AT10"/>
    <mergeCell ref="BD10:BE10"/>
    <mergeCell ref="W7:X7"/>
    <mergeCell ref="AH7:AI7"/>
    <mergeCell ref="AS7:AT7"/>
    <mergeCell ref="BD7:BE7"/>
    <mergeCell ref="W8:X8"/>
    <mergeCell ref="AH8:AI8"/>
    <mergeCell ref="AS8:AT8"/>
    <mergeCell ref="BD8:BE8"/>
    <mergeCell ref="W5:X5"/>
    <mergeCell ref="AH5:AI5"/>
    <mergeCell ref="AS5:AT5"/>
    <mergeCell ref="BD5:BE5"/>
    <mergeCell ref="W6:X6"/>
    <mergeCell ref="AH6:AI6"/>
    <mergeCell ref="AS6:AT6"/>
    <mergeCell ref="BD6:BE6"/>
    <mergeCell ref="BA2:BC2"/>
    <mergeCell ref="BD2:BE3"/>
    <mergeCell ref="W4:X4"/>
    <mergeCell ref="AH4:AI4"/>
    <mergeCell ref="AS4:AT4"/>
    <mergeCell ref="BD4:BE4"/>
    <mergeCell ref="AJ2:AL2"/>
    <mergeCell ref="AM2:AO2"/>
    <mergeCell ref="AP2:AR2"/>
    <mergeCell ref="AS2:AT3"/>
    <mergeCell ref="AU2:AW2"/>
    <mergeCell ref="AX2:AZ2"/>
    <mergeCell ref="AJ1:AT1"/>
    <mergeCell ref="AU1:BE1"/>
    <mergeCell ref="N2:P2"/>
    <mergeCell ref="Q2:S2"/>
    <mergeCell ref="T2:V2"/>
    <mergeCell ref="W2:X3"/>
    <mergeCell ref="Y2:AA2"/>
    <mergeCell ref="AB2:AD2"/>
    <mergeCell ref="AE2:AG2"/>
    <mergeCell ref="AH2:AI3"/>
    <mergeCell ref="K1:K3"/>
    <mergeCell ref="L1:L3"/>
    <mergeCell ref="M1:M3"/>
    <mergeCell ref="N1:X1"/>
    <mergeCell ref="Y1:AI1"/>
    <mergeCell ref="G1:J2"/>
    <mergeCell ref="H3:I3"/>
    <mergeCell ref="A1:A3"/>
    <mergeCell ref="B1:B3"/>
    <mergeCell ref="C1:C3"/>
    <mergeCell ref="D1:D3"/>
    <mergeCell ref="E1:E3"/>
    <mergeCell ref="F1:F3"/>
  </mergeCells>
  <conditionalFormatting sqref="P4 S4 P7 S6 V4:V7 AA4:AA7 AD4:AD7 AG4:AG7 AL4:AL7 AO4:AO7 AR4:AR7 AW4:AW7 AZ4:AZ7 BC4:BC7">
    <cfRule type="cellIs" dxfId="582" priority="12" operator="greaterThanOrEqual">
      <formula>7</formula>
    </cfRule>
    <cfRule type="cellIs" dxfId="581" priority="13" operator="between">
      <formula>4</formula>
      <formula>6</formula>
    </cfRule>
    <cfRule type="cellIs" dxfId="580" priority="14" operator="lessThanOrEqual">
      <formula>3</formula>
    </cfRule>
  </conditionalFormatting>
  <conditionalFormatting sqref="S5 P5 S7">
    <cfRule type="cellIs" dxfId="579" priority="9" operator="greaterThanOrEqual">
      <formula>5</formula>
    </cfRule>
    <cfRule type="cellIs" dxfId="578" priority="10" operator="between">
      <formula>3</formula>
      <formula>4</formula>
    </cfRule>
    <cfRule type="cellIs" dxfId="577" priority="11" operator="lessThanOrEqual">
      <formula>2</formula>
    </cfRule>
  </conditionalFormatting>
  <conditionalFormatting sqref="P6">
    <cfRule type="cellIs" dxfId="576" priority="6" operator="greaterThanOrEqual">
      <formula>1500</formula>
    </cfRule>
    <cfRule type="cellIs" dxfId="575" priority="7" operator="between">
      <formula>1000</formula>
      <formula>1499</formula>
    </cfRule>
    <cfRule type="cellIs" dxfId="574" priority="8" operator="lessThan">
      <formula>1000</formula>
    </cfRule>
  </conditionalFormatting>
  <dataValidations count="2">
    <dataValidation type="list" allowBlank="1" showInputMessage="1" showErrorMessage="1" sqref="E4:E30" xr:uid="{00000000-0002-0000-0800-000000000000}">
      <formula1>"PORCENTAJE,NUMERO"</formula1>
    </dataValidation>
    <dataValidation type="list" allowBlank="1" showInputMessage="1" showErrorMessage="1" sqref="K4:K30" xr:uid="{00000000-0002-0000-0800-000001000000}">
      <formula1>"MENSUAL, BIMENSUAL, TRIMESTRAL, SEMESTRAL, ANUAL"</formula1>
    </dataValidation>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E30"/>
  <sheetViews>
    <sheetView zoomScale="68" zoomScaleNormal="68" workbookViewId="0">
      <pane xSplit="4" ySplit="3" topLeftCell="H4" activePane="bottomRight" state="frozen"/>
      <selection pane="topRight" activeCell="E1" sqref="E1"/>
      <selection pane="bottomLeft" activeCell="A4" sqref="A4"/>
      <selection pane="bottomRight" activeCell="F55" sqref="F55"/>
    </sheetView>
  </sheetViews>
  <sheetFormatPr baseColWidth="10" defaultColWidth="11.42578125" defaultRowHeight="15"/>
  <cols>
    <col min="1" max="1" width="19" customWidth="1"/>
    <col min="2" max="2" width="17.85546875" customWidth="1"/>
    <col min="3" max="3" width="26.7109375" customWidth="1"/>
    <col min="4" max="4" width="34.42578125" customWidth="1"/>
    <col min="5" max="5" width="26.140625" bestFit="1" customWidth="1"/>
    <col min="7" max="7" width="13.28515625" customWidth="1"/>
    <col min="10" max="10" width="22.28515625" customWidth="1"/>
    <col min="11" max="11" width="18" customWidth="1"/>
    <col min="12" max="12" width="20.7109375" customWidth="1"/>
    <col min="13" max="13" width="60.7109375" customWidth="1"/>
    <col min="14" max="14" width="11.5703125" bestFit="1" customWidth="1"/>
    <col min="15" max="15" width="13.42578125" bestFit="1" customWidth="1"/>
    <col min="16" max="16" width="10.85546875" bestFit="1" customWidth="1"/>
    <col min="17" max="17" width="11.5703125" bestFit="1" customWidth="1"/>
    <col min="18" max="18" width="13.42578125" bestFit="1" customWidth="1"/>
    <col min="19" max="19" width="10.85546875" bestFit="1" customWidth="1"/>
    <col min="20" max="20" width="11.5703125" bestFit="1" customWidth="1"/>
    <col min="21" max="21" width="13.42578125" bestFit="1" customWidth="1"/>
    <col min="22" max="22" width="10.85546875" bestFit="1" customWidth="1"/>
    <col min="23" max="23" width="25.7109375" customWidth="1"/>
    <col min="24" max="24" width="34.7109375" customWidth="1"/>
    <col min="25" max="25" width="11.5703125" bestFit="1" customWidth="1"/>
    <col min="26" max="26" width="13.42578125" bestFit="1" customWidth="1"/>
    <col min="27" max="27" width="10.85546875" bestFit="1" customWidth="1"/>
    <col min="28" max="28" width="11.5703125" bestFit="1" customWidth="1"/>
    <col min="29" max="29" width="13.42578125" bestFit="1" customWidth="1"/>
    <col min="30" max="30" width="10.85546875" bestFit="1" customWidth="1"/>
    <col min="31" max="31" width="11.5703125" bestFit="1" customWidth="1"/>
    <col min="32" max="32" width="13.42578125" bestFit="1" customWidth="1"/>
    <col min="33" max="33" width="10.85546875" bestFit="1" customWidth="1"/>
    <col min="34" max="34" width="25.7109375" customWidth="1"/>
    <col min="35" max="35" width="34.7109375" customWidth="1"/>
    <col min="37" max="37" width="13.42578125" bestFit="1" customWidth="1"/>
    <col min="38" max="38" width="10.85546875" bestFit="1" customWidth="1"/>
    <col min="39" max="39" width="11.5703125" bestFit="1" customWidth="1"/>
    <col min="40" max="40" width="13.42578125" bestFit="1" customWidth="1"/>
    <col min="41" max="41" width="10.85546875" bestFit="1" customWidth="1"/>
    <col min="42" max="42" width="11.5703125" bestFit="1" customWidth="1"/>
    <col min="43" max="43" width="13.42578125" bestFit="1" customWidth="1"/>
    <col min="44" max="44" width="10.85546875" bestFit="1" customWidth="1"/>
    <col min="45" max="45" width="25.7109375" customWidth="1"/>
    <col min="46" max="46" width="34.7109375" customWidth="1"/>
    <col min="47" max="47" width="11.5703125" bestFit="1" customWidth="1"/>
    <col min="48" max="48" width="13.42578125" bestFit="1" customWidth="1"/>
    <col min="49" max="49" width="10.85546875" bestFit="1" customWidth="1"/>
    <col min="50" max="50" width="11.5703125" bestFit="1" customWidth="1"/>
    <col min="51" max="51" width="13.42578125" bestFit="1" customWidth="1"/>
    <col min="52" max="52" width="10.85546875" bestFit="1" customWidth="1"/>
    <col min="53" max="53" width="11.5703125" bestFit="1" customWidth="1"/>
    <col min="54" max="54" width="13.42578125" bestFit="1" customWidth="1"/>
    <col min="55" max="55" width="10.85546875" bestFit="1" customWidth="1"/>
    <col min="56" max="56" width="25.7109375" customWidth="1"/>
    <col min="57" max="57" width="34.7109375" customWidth="1"/>
  </cols>
  <sheetData>
    <row r="1" spans="1:57" ht="25.5" customHeight="1">
      <c r="A1" s="58" t="s">
        <v>52</v>
      </c>
      <c r="B1" s="58" t="s">
        <v>53</v>
      </c>
      <c r="C1" s="58" t="s">
        <v>54</v>
      </c>
      <c r="D1" s="58" t="s">
        <v>55</v>
      </c>
      <c r="E1" s="58" t="s">
        <v>56</v>
      </c>
      <c r="F1" s="58" t="s">
        <v>57</v>
      </c>
      <c r="G1" s="58" t="s">
        <v>58</v>
      </c>
      <c r="H1" s="58"/>
      <c r="I1" s="58"/>
      <c r="J1" s="58"/>
      <c r="K1" s="58" t="s">
        <v>59</v>
      </c>
      <c r="L1" s="58" t="s">
        <v>60</v>
      </c>
      <c r="M1" s="59" t="s">
        <v>61</v>
      </c>
      <c r="N1" s="62" t="s">
        <v>62</v>
      </c>
      <c r="O1" s="62"/>
      <c r="P1" s="62"/>
      <c r="Q1" s="62"/>
      <c r="R1" s="62"/>
      <c r="S1" s="62"/>
      <c r="T1" s="62"/>
      <c r="U1" s="62"/>
      <c r="V1" s="62"/>
      <c r="W1" s="62"/>
      <c r="X1" s="62"/>
      <c r="Y1" s="63" t="s">
        <v>63</v>
      </c>
      <c r="Z1" s="63"/>
      <c r="AA1" s="63"/>
      <c r="AB1" s="63"/>
      <c r="AC1" s="63"/>
      <c r="AD1" s="63"/>
      <c r="AE1" s="63"/>
      <c r="AF1" s="63"/>
      <c r="AG1" s="63"/>
      <c r="AH1" s="63"/>
      <c r="AI1" s="63"/>
      <c r="AJ1" s="62" t="s">
        <v>64</v>
      </c>
      <c r="AK1" s="62"/>
      <c r="AL1" s="62"/>
      <c r="AM1" s="62"/>
      <c r="AN1" s="62"/>
      <c r="AO1" s="62"/>
      <c r="AP1" s="62"/>
      <c r="AQ1" s="62"/>
      <c r="AR1" s="62"/>
      <c r="AS1" s="62"/>
      <c r="AT1" s="62"/>
      <c r="AU1" s="63" t="s">
        <v>65</v>
      </c>
      <c r="AV1" s="63"/>
      <c r="AW1" s="63"/>
      <c r="AX1" s="63"/>
      <c r="AY1" s="63"/>
      <c r="AZ1" s="63"/>
      <c r="BA1" s="63"/>
      <c r="BB1" s="63"/>
      <c r="BC1" s="63"/>
      <c r="BD1" s="63"/>
      <c r="BE1" s="63"/>
    </row>
    <row r="2" spans="1:57">
      <c r="A2" s="58"/>
      <c r="B2" s="58"/>
      <c r="C2" s="58"/>
      <c r="D2" s="58"/>
      <c r="E2" s="58"/>
      <c r="F2" s="58"/>
      <c r="G2" s="58"/>
      <c r="H2" s="58"/>
      <c r="I2" s="58"/>
      <c r="J2" s="58"/>
      <c r="K2" s="58"/>
      <c r="L2" s="58"/>
      <c r="M2" s="60"/>
      <c r="N2" s="65" t="s">
        <v>66</v>
      </c>
      <c r="O2" s="65"/>
      <c r="P2" s="65"/>
      <c r="Q2" s="65" t="s">
        <v>67</v>
      </c>
      <c r="R2" s="65"/>
      <c r="S2" s="65"/>
      <c r="T2" s="65" t="s">
        <v>68</v>
      </c>
      <c r="U2" s="65"/>
      <c r="V2" s="65"/>
      <c r="W2" s="66" t="s">
        <v>69</v>
      </c>
      <c r="X2" s="67"/>
      <c r="Y2" s="70" t="s">
        <v>70</v>
      </c>
      <c r="Z2" s="70"/>
      <c r="AA2" s="70"/>
      <c r="AB2" s="70" t="s">
        <v>71</v>
      </c>
      <c r="AC2" s="70"/>
      <c r="AD2" s="70"/>
      <c r="AE2" s="70" t="s">
        <v>72</v>
      </c>
      <c r="AF2" s="70"/>
      <c r="AG2" s="70"/>
      <c r="AH2" s="71" t="s">
        <v>69</v>
      </c>
      <c r="AI2" s="72"/>
      <c r="AJ2" s="65" t="s">
        <v>73</v>
      </c>
      <c r="AK2" s="65"/>
      <c r="AL2" s="65"/>
      <c r="AM2" s="65" t="s">
        <v>74</v>
      </c>
      <c r="AN2" s="65"/>
      <c r="AO2" s="65"/>
      <c r="AP2" s="65" t="s">
        <v>75</v>
      </c>
      <c r="AQ2" s="65"/>
      <c r="AR2" s="65"/>
      <c r="AS2" s="66" t="s">
        <v>69</v>
      </c>
      <c r="AT2" s="67"/>
      <c r="AU2" s="70" t="s">
        <v>76</v>
      </c>
      <c r="AV2" s="70"/>
      <c r="AW2" s="70"/>
      <c r="AX2" s="70" t="s">
        <v>77</v>
      </c>
      <c r="AY2" s="70"/>
      <c r="AZ2" s="70"/>
      <c r="BA2" s="70" t="s">
        <v>78</v>
      </c>
      <c r="BB2" s="70"/>
      <c r="BC2" s="70"/>
      <c r="BD2" s="71" t="s">
        <v>69</v>
      </c>
      <c r="BE2" s="72"/>
    </row>
    <row r="3" spans="1:57" ht="22.5" customHeight="1">
      <c r="A3" s="58"/>
      <c r="B3" s="58"/>
      <c r="C3" s="58"/>
      <c r="D3" s="58"/>
      <c r="E3" s="58"/>
      <c r="F3" s="58"/>
      <c r="G3" s="16" t="s">
        <v>79</v>
      </c>
      <c r="H3" s="64" t="s">
        <v>80</v>
      </c>
      <c r="I3" s="64"/>
      <c r="J3" s="17" t="s">
        <v>81</v>
      </c>
      <c r="K3" s="58"/>
      <c r="L3" s="58"/>
      <c r="M3" s="61"/>
      <c r="N3" s="1" t="s">
        <v>82</v>
      </c>
      <c r="O3" s="1" t="s">
        <v>83</v>
      </c>
      <c r="P3" s="1" t="s">
        <v>84</v>
      </c>
      <c r="Q3" s="1" t="s">
        <v>82</v>
      </c>
      <c r="R3" s="1" t="s">
        <v>83</v>
      </c>
      <c r="S3" s="1" t="s">
        <v>84</v>
      </c>
      <c r="T3" s="1" t="s">
        <v>82</v>
      </c>
      <c r="U3" s="1" t="s">
        <v>83</v>
      </c>
      <c r="V3" s="1" t="s">
        <v>84</v>
      </c>
      <c r="W3" s="68"/>
      <c r="X3" s="69"/>
      <c r="Y3" s="2" t="s">
        <v>82</v>
      </c>
      <c r="Z3" s="2" t="s">
        <v>83</v>
      </c>
      <c r="AA3" s="2" t="s">
        <v>84</v>
      </c>
      <c r="AB3" s="2" t="s">
        <v>82</v>
      </c>
      <c r="AC3" s="2" t="s">
        <v>83</v>
      </c>
      <c r="AD3" s="2" t="s">
        <v>84</v>
      </c>
      <c r="AE3" s="2" t="s">
        <v>82</v>
      </c>
      <c r="AF3" s="2" t="s">
        <v>83</v>
      </c>
      <c r="AG3" s="2" t="s">
        <v>84</v>
      </c>
      <c r="AH3" s="73"/>
      <c r="AI3" s="74"/>
      <c r="AJ3" s="1" t="s">
        <v>82</v>
      </c>
      <c r="AK3" s="1" t="s">
        <v>83</v>
      </c>
      <c r="AL3" s="1" t="s">
        <v>84</v>
      </c>
      <c r="AM3" s="1" t="s">
        <v>82</v>
      </c>
      <c r="AN3" s="1" t="s">
        <v>83</v>
      </c>
      <c r="AO3" s="1" t="s">
        <v>84</v>
      </c>
      <c r="AP3" s="1" t="s">
        <v>82</v>
      </c>
      <c r="AQ3" s="1" t="s">
        <v>83</v>
      </c>
      <c r="AR3" s="1" t="s">
        <v>84</v>
      </c>
      <c r="AS3" s="68"/>
      <c r="AT3" s="69"/>
      <c r="AU3" s="2" t="s">
        <v>82</v>
      </c>
      <c r="AV3" s="2" t="s">
        <v>83</v>
      </c>
      <c r="AW3" s="2" t="s">
        <v>84</v>
      </c>
      <c r="AX3" s="2" t="s">
        <v>82</v>
      </c>
      <c r="AY3" s="2" t="s">
        <v>83</v>
      </c>
      <c r="AZ3" s="2" t="s">
        <v>84</v>
      </c>
      <c r="BA3" s="2" t="s">
        <v>82</v>
      </c>
      <c r="BB3" s="2" t="s">
        <v>83</v>
      </c>
      <c r="BC3" s="2" t="s">
        <v>84</v>
      </c>
      <c r="BD3" s="73"/>
      <c r="BE3" s="74"/>
    </row>
    <row r="4" spans="1:57" ht="120" customHeight="1">
      <c r="A4" s="34" t="s">
        <v>114</v>
      </c>
      <c r="B4" s="22" t="s">
        <v>115</v>
      </c>
      <c r="C4" s="21" t="s">
        <v>116</v>
      </c>
      <c r="D4" s="21" t="s">
        <v>117</v>
      </c>
      <c r="E4" s="22" t="s">
        <v>89</v>
      </c>
      <c r="F4" s="22">
        <v>100</v>
      </c>
      <c r="G4" s="22" t="s">
        <v>118</v>
      </c>
      <c r="H4" s="22">
        <v>50</v>
      </c>
      <c r="I4" s="22">
        <v>80</v>
      </c>
      <c r="J4" s="22" t="s">
        <v>119</v>
      </c>
      <c r="K4" s="22" t="s">
        <v>120</v>
      </c>
      <c r="L4" s="21" t="s">
        <v>121</v>
      </c>
      <c r="M4" s="3"/>
      <c r="N4" s="30"/>
      <c r="O4" s="30"/>
      <c r="P4" s="37">
        <f>N4</f>
        <v>0</v>
      </c>
      <c r="Q4" s="30"/>
      <c r="R4" s="30"/>
      <c r="S4" s="37">
        <f>Q4</f>
        <v>0</v>
      </c>
      <c r="T4" s="30"/>
      <c r="U4" s="30"/>
      <c r="V4" s="37">
        <f>T4</f>
        <v>0</v>
      </c>
      <c r="W4" s="75"/>
      <c r="X4" s="76"/>
      <c r="Y4" s="30"/>
      <c r="Z4" s="30"/>
      <c r="AA4" s="37">
        <f>Y4</f>
        <v>0</v>
      </c>
      <c r="AB4" s="30"/>
      <c r="AC4" s="30"/>
      <c r="AD4" s="37">
        <f>AB4</f>
        <v>0</v>
      </c>
      <c r="AE4" s="30"/>
      <c r="AF4" s="30"/>
      <c r="AG4" s="37">
        <f>AE4</f>
        <v>0</v>
      </c>
      <c r="AH4" s="75"/>
      <c r="AI4" s="76"/>
      <c r="AJ4" s="30"/>
      <c r="AK4" s="30"/>
      <c r="AL4" s="37">
        <f>AJ4</f>
        <v>0</v>
      </c>
      <c r="AM4" s="30"/>
      <c r="AN4" s="30"/>
      <c r="AO4" s="37">
        <f>AM4</f>
        <v>0</v>
      </c>
      <c r="AP4" s="30"/>
      <c r="AQ4" s="30"/>
      <c r="AR4" s="37">
        <f>AP4</f>
        <v>0</v>
      </c>
      <c r="AS4" s="75"/>
      <c r="AT4" s="76"/>
      <c r="AU4" s="30"/>
      <c r="AV4" s="30"/>
      <c r="AW4" s="37">
        <f>AU4</f>
        <v>0</v>
      </c>
      <c r="AX4" s="30"/>
      <c r="AY4" s="30"/>
      <c r="AZ4" s="37">
        <f>AX4</f>
        <v>0</v>
      </c>
      <c r="BA4" s="30"/>
      <c r="BB4" s="30"/>
      <c r="BC4" s="37">
        <f>BA4</f>
        <v>0</v>
      </c>
      <c r="BD4" s="75"/>
      <c r="BE4" s="76"/>
    </row>
    <row r="5" spans="1:57" ht="120" customHeight="1">
      <c r="A5" s="34" t="s">
        <v>122</v>
      </c>
      <c r="B5" s="22" t="s">
        <v>115</v>
      </c>
      <c r="C5" s="21" t="s">
        <v>123</v>
      </c>
      <c r="D5" s="21" t="s">
        <v>124</v>
      </c>
      <c r="E5" s="22" t="s">
        <v>89</v>
      </c>
      <c r="F5" s="22">
        <v>400</v>
      </c>
      <c r="G5" s="22" t="s">
        <v>125</v>
      </c>
      <c r="H5" s="22">
        <v>250</v>
      </c>
      <c r="I5" s="22">
        <v>350</v>
      </c>
      <c r="J5" s="22" t="s">
        <v>126</v>
      </c>
      <c r="K5" s="22" t="s">
        <v>120</v>
      </c>
      <c r="L5" s="21" t="s">
        <v>127</v>
      </c>
      <c r="M5" s="3"/>
      <c r="N5" s="30"/>
      <c r="O5" s="30"/>
      <c r="P5" s="37">
        <f t="shared" ref="P5:P6" si="0">N5</f>
        <v>0</v>
      </c>
      <c r="Q5" s="30"/>
      <c r="R5" s="30"/>
      <c r="S5" s="37">
        <f t="shared" ref="S5:S6" si="1">Q5</f>
        <v>0</v>
      </c>
      <c r="T5" s="30"/>
      <c r="U5" s="30"/>
      <c r="V5" s="37">
        <f t="shared" ref="V5:V6" si="2">T5</f>
        <v>0</v>
      </c>
      <c r="W5" s="75"/>
      <c r="X5" s="76"/>
      <c r="Y5" s="30"/>
      <c r="Z5" s="30"/>
      <c r="AA5" s="37">
        <f t="shared" ref="AA5:AA6" si="3">Y5</f>
        <v>0</v>
      </c>
      <c r="AB5" s="30"/>
      <c r="AC5" s="30"/>
      <c r="AD5" s="37">
        <f t="shared" ref="AD5:AD6" si="4">AB5</f>
        <v>0</v>
      </c>
      <c r="AE5" s="30"/>
      <c r="AF5" s="30"/>
      <c r="AG5" s="37">
        <f t="shared" ref="AG5:AG6" si="5">AE5</f>
        <v>0</v>
      </c>
      <c r="AH5" s="75"/>
      <c r="AI5" s="76"/>
      <c r="AJ5" s="30"/>
      <c r="AK5" s="30"/>
      <c r="AL5" s="37">
        <f t="shared" ref="AL5:AL6" si="6">AJ5</f>
        <v>0</v>
      </c>
      <c r="AM5" s="30"/>
      <c r="AN5" s="30"/>
      <c r="AO5" s="37">
        <f t="shared" ref="AO5:AO6" si="7">AM5</f>
        <v>0</v>
      </c>
      <c r="AP5" s="30"/>
      <c r="AQ5" s="30"/>
      <c r="AR5" s="37">
        <f t="shared" ref="AR5:AR6" si="8">AP5</f>
        <v>0</v>
      </c>
      <c r="AS5" s="75"/>
      <c r="AT5" s="76"/>
      <c r="AU5" s="30"/>
      <c r="AV5" s="30"/>
      <c r="AW5" s="37">
        <f t="shared" ref="AW5:AW6" si="9">AU5</f>
        <v>0</v>
      </c>
      <c r="AX5" s="30"/>
      <c r="AY5" s="30"/>
      <c r="AZ5" s="37">
        <f t="shared" ref="AZ5:AZ6" si="10">AX5</f>
        <v>0</v>
      </c>
      <c r="BA5" s="30"/>
      <c r="BB5" s="30"/>
      <c r="BC5" s="37">
        <f t="shared" ref="BC5:BC6" si="11">BA5</f>
        <v>0</v>
      </c>
      <c r="BD5" s="75"/>
      <c r="BE5" s="76"/>
    </row>
    <row r="6" spans="1:57" ht="120" customHeight="1">
      <c r="A6" s="34" t="s">
        <v>128</v>
      </c>
      <c r="B6" s="22" t="s">
        <v>115</v>
      </c>
      <c r="C6" s="21" t="s">
        <v>129</v>
      </c>
      <c r="D6" s="21" t="s">
        <v>130</v>
      </c>
      <c r="E6" s="22" t="s">
        <v>89</v>
      </c>
      <c r="F6" s="22">
        <v>8</v>
      </c>
      <c r="G6" s="22" t="s">
        <v>131</v>
      </c>
      <c r="H6" s="22">
        <v>4</v>
      </c>
      <c r="I6" s="22">
        <v>6</v>
      </c>
      <c r="J6" s="22" t="s">
        <v>132</v>
      </c>
      <c r="K6" s="22" t="s">
        <v>120</v>
      </c>
      <c r="L6" s="21" t="s">
        <v>133</v>
      </c>
      <c r="M6" s="3"/>
      <c r="N6" s="30"/>
      <c r="O6" s="30"/>
      <c r="P6" s="37">
        <f t="shared" si="0"/>
        <v>0</v>
      </c>
      <c r="Q6" s="30"/>
      <c r="R6" s="30"/>
      <c r="S6" s="37">
        <f t="shared" si="1"/>
        <v>0</v>
      </c>
      <c r="T6" s="30"/>
      <c r="U6" s="30"/>
      <c r="V6" s="37">
        <f t="shared" si="2"/>
        <v>0</v>
      </c>
      <c r="W6" s="75"/>
      <c r="X6" s="76"/>
      <c r="Y6" s="30"/>
      <c r="Z6" s="30"/>
      <c r="AA6" s="37">
        <f t="shared" si="3"/>
        <v>0</v>
      </c>
      <c r="AB6" s="30"/>
      <c r="AC6" s="30"/>
      <c r="AD6" s="37">
        <f t="shared" si="4"/>
        <v>0</v>
      </c>
      <c r="AE6" s="30"/>
      <c r="AF6" s="30"/>
      <c r="AG6" s="37">
        <f t="shared" si="5"/>
        <v>0</v>
      </c>
      <c r="AH6" s="75"/>
      <c r="AI6" s="76"/>
      <c r="AJ6" s="30"/>
      <c r="AK6" s="30"/>
      <c r="AL6" s="37">
        <f t="shared" si="6"/>
        <v>0</v>
      </c>
      <c r="AM6" s="30"/>
      <c r="AN6" s="30"/>
      <c r="AO6" s="37">
        <f t="shared" si="7"/>
        <v>0</v>
      </c>
      <c r="AP6" s="30"/>
      <c r="AQ6" s="30"/>
      <c r="AR6" s="37">
        <f t="shared" si="8"/>
        <v>0</v>
      </c>
      <c r="AS6" s="75"/>
      <c r="AT6" s="76"/>
      <c r="AU6" s="30"/>
      <c r="AV6" s="30"/>
      <c r="AW6" s="37">
        <f t="shared" si="9"/>
        <v>0</v>
      </c>
      <c r="AX6" s="30"/>
      <c r="AY6" s="30"/>
      <c r="AZ6" s="37">
        <f t="shared" si="10"/>
        <v>0</v>
      </c>
      <c r="BA6" s="30"/>
      <c r="BB6" s="30"/>
      <c r="BC6" s="37">
        <f t="shared" si="11"/>
        <v>0</v>
      </c>
      <c r="BD6" s="75"/>
      <c r="BE6" s="76"/>
    </row>
    <row r="7" spans="1:57" ht="120" hidden="1" customHeight="1">
      <c r="A7" s="22"/>
      <c r="B7" s="22"/>
      <c r="C7" s="21"/>
      <c r="D7" s="21"/>
      <c r="E7" s="22"/>
      <c r="F7" s="22"/>
      <c r="G7" s="22"/>
      <c r="H7" s="22"/>
      <c r="I7" s="22"/>
      <c r="J7" s="22"/>
      <c r="K7" s="22"/>
      <c r="L7" s="21"/>
      <c r="M7" s="3"/>
      <c r="N7" s="30"/>
      <c r="O7" s="30"/>
      <c r="P7" s="38" t="e">
        <f t="shared" ref="P7:P30" si="12">N7/O7</f>
        <v>#DIV/0!</v>
      </c>
      <c r="Q7" s="30"/>
      <c r="R7" s="30"/>
      <c r="S7" s="38" t="e">
        <f t="shared" ref="S7:S30" si="13">Q7/R7</f>
        <v>#DIV/0!</v>
      </c>
      <c r="T7" s="30"/>
      <c r="U7" s="30"/>
      <c r="V7" s="38" t="e">
        <f t="shared" ref="V7:V30" si="14">T7/U7</f>
        <v>#DIV/0!</v>
      </c>
      <c r="W7" s="75"/>
      <c r="X7" s="76"/>
      <c r="Y7" s="30"/>
      <c r="Z7" s="30"/>
      <c r="AA7" s="38" t="e">
        <f t="shared" ref="AA7:AA30" si="15">Y7/Z7</f>
        <v>#DIV/0!</v>
      </c>
      <c r="AB7" s="30"/>
      <c r="AC7" s="30"/>
      <c r="AD7" s="38" t="e">
        <f t="shared" ref="AD7:AD30" si="16">AB7/AC7</f>
        <v>#DIV/0!</v>
      </c>
      <c r="AE7" s="30"/>
      <c r="AF7" s="30"/>
      <c r="AG7" s="38" t="e">
        <f t="shared" ref="AG7:AG30" si="17">AE7/AF7</f>
        <v>#DIV/0!</v>
      </c>
      <c r="AH7" s="75"/>
      <c r="AI7" s="76"/>
      <c r="AJ7" s="30"/>
      <c r="AK7" s="30"/>
      <c r="AL7" s="38" t="e">
        <f t="shared" ref="AL7:AL30" si="18">AJ7/AK7</f>
        <v>#DIV/0!</v>
      </c>
      <c r="AM7" s="30"/>
      <c r="AN7" s="30"/>
      <c r="AO7" s="38" t="e">
        <f t="shared" ref="AO7:AO30" si="19">AM7/AN7</f>
        <v>#DIV/0!</v>
      </c>
      <c r="AP7" s="30"/>
      <c r="AQ7" s="30"/>
      <c r="AR7" s="38" t="e">
        <f t="shared" ref="AR7:AR30" si="20">AP7/AQ7</f>
        <v>#DIV/0!</v>
      </c>
      <c r="AS7" s="75"/>
      <c r="AT7" s="76"/>
      <c r="AU7" s="30"/>
      <c r="AV7" s="30"/>
      <c r="AW7" s="38" t="e">
        <f t="shared" ref="AW7:AW30" si="21">AU7/AV7</f>
        <v>#DIV/0!</v>
      </c>
      <c r="AX7" s="30"/>
      <c r="AY7" s="30"/>
      <c r="AZ7" s="38" t="e">
        <f t="shared" ref="AZ7:AZ30" si="22">AX7/AY7</f>
        <v>#DIV/0!</v>
      </c>
      <c r="BA7" s="30"/>
      <c r="BB7" s="30"/>
      <c r="BC7" s="38" t="e">
        <f t="shared" ref="BC7:BC30" si="23">BA7/BB7</f>
        <v>#DIV/0!</v>
      </c>
      <c r="BD7" s="75"/>
      <c r="BE7" s="76"/>
    </row>
    <row r="8" spans="1:57" ht="120" hidden="1" customHeight="1">
      <c r="A8" s="22"/>
      <c r="B8" s="22"/>
      <c r="C8" s="21"/>
      <c r="D8" s="21"/>
      <c r="E8" s="22"/>
      <c r="F8" s="22"/>
      <c r="G8" s="22"/>
      <c r="H8" s="22"/>
      <c r="I8" s="22"/>
      <c r="J8" s="22"/>
      <c r="K8" s="22"/>
      <c r="L8" s="21"/>
      <c r="M8" s="3"/>
      <c r="N8" s="30"/>
      <c r="O8" s="30"/>
      <c r="P8" s="38" t="e">
        <f t="shared" si="12"/>
        <v>#DIV/0!</v>
      </c>
      <c r="Q8" s="30"/>
      <c r="R8" s="30"/>
      <c r="S8" s="38" t="e">
        <f t="shared" si="13"/>
        <v>#DIV/0!</v>
      </c>
      <c r="T8" s="30"/>
      <c r="U8" s="30"/>
      <c r="V8" s="38" t="e">
        <f t="shared" si="14"/>
        <v>#DIV/0!</v>
      </c>
      <c r="W8" s="75"/>
      <c r="X8" s="76"/>
      <c r="Y8" s="30"/>
      <c r="Z8" s="30"/>
      <c r="AA8" s="38" t="e">
        <f t="shared" si="15"/>
        <v>#DIV/0!</v>
      </c>
      <c r="AB8" s="30"/>
      <c r="AC8" s="30"/>
      <c r="AD8" s="38" t="e">
        <f t="shared" si="16"/>
        <v>#DIV/0!</v>
      </c>
      <c r="AE8" s="30"/>
      <c r="AF8" s="30"/>
      <c r="AG8" s="38" t="e">
        <f t="shared" si="17"/>
        <v>#DIV/0!</v>
      </c>
      <c r="AH8" s="75"/>
      <c r="AI8" s="76"/>
      <c r="AJ8" s="30"/>
      <c r="AK8" s="30"/>
      <c r="AL8" s="38" t="e">
        <f t="shared" si="18"/>
        <v>#DIV/0!</v>
      </c>
      <c r="AM8" s="30"/>
      <c r="AN8" s="30"/>
      <c r="AO8" s="38" t="e">
        <f t="shared" si="19"/>
        <v>#DIV/0!</v>
      </c>
      <c r="AP8" s="30"/>
      <c r="AQ8" s="30"/>
      <c r="AR8" s="38" t="e">
        <f t="shared" si="20"/>
        <v>#DIV/0!</v>
      </c>
      <c r="AS8" s="75"/>
      <c r="AT8" s="76"/>
      <c r="AU8" s="30"/>
      <c r="AV8" s="30"/>
      <c r="AW8" s="38" t="e">
        <f t="shared" si="21"/>
        <v>#DIV/0!</v>
      </c>
      <c r="AX8" s="30"/>
      <c r="AY8" s="30"/>
      <c r="AZ8" s="38" t="e">
        <f t="shared" si="22"/>
        <v>#DIV/0!</v>
      </c>
      <c r="BA8" s="30"/>
      <c r="BB8" s="30"/>
      <c r="BC8" s="38" t="e">
        <f t="shared" si="23"/>
        <v>#DIV/0!</v>
      </c>
      <c r="BD8" s="75"/>
      <c r="BE8" s="76"/>
    </row>
    <row r="9" spans="1:57" ht="120" hidden="1" customHeight="1">
      <c r="A9" s="22"/>
      <c r="B9" s="22"/>
      <c r="C9" s="21"/>
      <c r="D9" s="21"/>
      <c r="E9" s="22"/>
      <c r="F9" s="22"/>
      <c r="G9" s="22"/>
      <c r="H9" s="22"/>
      <c r="I9" s="22"/>
      <c r="J9" s="22"/>
      <c r="K9" s="22"/>
      <c r="L9" s="21"/>
      <c r="M9" s="3"/>
      <c r="N9" s="30"/>
      <c r="O9" s="30"/>
      <c r="P9" s="38" t="e">
        <f t="shared" si="12"/>
        <v>#DIV/0!</v>
      </c>
      <c r="Q9" s="30"/>
      <c r="R9" s="30"/>
      <c r="S9" s="38" t="e">
        <f t="shared" si="13"/>
        <v>#DIV/0!</v>
      </c>
      <c r="T9" s="30"/>
      <c r="U9" s="30"/>
      <c r="V9" s="38" t="e">
        <f t="shared" si="14"/>
        <v>#DIV/0!</v>
      </c>
      <c r="W9" s="75"/>
      <c r="X9" s="76"/>
      <c r="Y9" s="30"/>
      <c r="Z9" s="30"/>
      <c r="AA9" s="38" t="e">
        <f t="shared" si="15"/>
        <v>#DIV/0!</v>
      </c>
      <c r="AB9" s="30"/>
      <c r="AC9" s="30"/>
      <c r="AD9" s="38" t="e">
        <f t="shared" si="16"/>
        <v>#DIV/0!</v>
      </c>
      <c r="AE9" s="30"/>
      <c r="AF9" s="30"/>
      <c r="AG9" s="38" t="e">
        <f t="shared" si="17"/>
        <v>#DIV/0!</v>
      </c>
      <c r="AH9" s="75"/>
      <c r="AI9" s="76"/>
      <c r="AJ9" s="30"/>
      <c r="AK9" s="30"/>
      <c r="AL9" s="38" t="e">
        <f t="shared" si="18"/>
        <v>#DIV/0!</v>
      </c>
      <c r="AM9" s="30"/>
      <c r="AN9" s="30"/>
      <c r="AO9" s="38" t="e">
        <f t="shared" si="19"/>
        <v>#DIV/0!</v>
      </c>
      <c r="AP9" s="30"/>
      <c r="AQ9" s="30"/>
      <c r="AR9" s="38" t="e">
        <f t="shared" si="20"/>
        <v>#DIV/0!</v>
      </c>
      <c r="AS9" s="75"/>
      <c r="AT9" s="76"/>
      <c r="AU9" s="30"/>
      <c r="AV9" s="30"/>
      <c r="AW9" s="38" t="e">
        <f t="shared" si="21"/>
        <v>#DIV/0!</v>
      </c>
      <c r="AX9" s="30"/>
      <c r="AY9" s="30"/>
      <c r="AZ9" s="38" t="e">
        <f t="shared" si="22"/>
        <v>#DIV/0!</v>
      </c>
      <c r="BA9" s="30"/>
      <c r="BB9" s="30"/>
      <c r="BC9" s="38" t="e">
        <f t="shared" si="23"/>
        <v>#DIV/0!</v>
      </c>
      <c r="BD9" s="75"/>
      <c r="BE9" s="76"/>
    </row>
    <row r="10" spans="1:57" ht="120" hidden="1" customHeight="1">
      <c r="A10" s="22"/>
      <c r="B10" s="22"/>
      <c r="C10" s="21"/>
      <c r="D10" s="21"/>
      <c r="E10" s="22"/>
      <c r="F10" s="22"/>
      <c r="G10" s="22"/>
      <c r="H10" s="22"/>
      <c r="I10" s="22"/>
      <c r="J10" s="22"/>
      <c r="K10" s="22"/>
      <c r="L10" s="21"/>
      <c r="M10" s="3"/>
      <c r="N10" s="30"/>
      <c r="O10" s="30"/>
      <c r="P10" s="38" t="e">
        <f t="shared" si="12"/>
        <v>#DIV/0!</v>
      </c>
      <c r="Q10" s="30"/>
      <c r="R10" s="30"/>
      <c r="S10" s="38" t="e">
        <f t="shared" si="13"/>
        <v>#DIV/0!</v>
      </c>
      <c r="T10" s="30"/>
      <c r="U10" s="30"/>
      <c r="V10" s="38" t="e">
        <f t="shared" si="14"/>
        <v>#DIV/0!</v>
      </c>
      <c r="W10" s="75"/>
      <c r="X10" s="76"/>
      <c r="Y10" s="30"/>
      <c r="Z10" s="30"/>
      <c r="AA10" s="38" t="e">
        <f t="shared" si="15"/>
        <v>#DIV/0!</v>
      </c>
      <c r="AB10" s="30"/>
      <c r="AC10" s="30"/>
      <c r="AD10" s="38" t="e">
        <f t="shared" si="16"/>
        <v>#DIV/0!</v>
      </c>
      <c r="AE10" s="30"/>
      <c r="AF10" s="30"/>
      <c r="AG10" s="38" t="e">
        <f t="shared" si="17"/>
        <v>#DIV/0!</v>
      </c>
      <c r="AH10" s="75"/>
      <c r="AI10" s="76"/>
      <c r="AJ10" s="30"/>
      <c r="AK10" s="30"/>
      <c r="AL10" s="38" t="e">
        <f t="shared" si="18"/>
        <v>#DIV/0!</v>
      </c>
      <c r="AM10" s="30"/>
      <c r="AN10" s="30"/>
      <c r="AO10" s="38" t="e">
        <f t="shared" si="19"/>
        <v>#DIV/0!</v>
      </c>
      <c r="AP10" s="30"/>
      <c r="AQ10" s="30"/>
      <c r="AR10" s="38" t="e">
        <f t="shared" si="20"/>
        <v>#DIV/0!</v>
      </c>
      <c r="AS10" s="75"/>
      <c r="AT10" s="76"/>
      <c r="AU10" s="30"/>
      <c r="AV10" s="30"/>
      <c r="AW10" s="38" t="e">
        <f t="shared" si="21"/>
        <v>#DIV/0!</v>
      </c>
      <c r="AX10" s="30"/>
      <c r="AY10" s="30"/>
      <c r="AZ10" s="38" t="e">
        <f t="shared" si="22"/>
        <v>#DIV/0!</v>
      </c>
      <c r="BA10" s="30"/>
      <c r="BB10" s="30"/>
      <c r="BC10" s="38" t="e">
        <f t="shared" si="23"/>
        <v>#DIV/0!</v>
      </c>
      <c r="BD10" s="75"/>
      <c r="BE10" s="76"/>
    </row>
    <row r="11" spans="1:57" ht="120" hidden="1" customHeight="1">
      <c r="A11" s="22"/>
      <c r="B11" s="22"/>
      <c r="C11" s="21"/>
      <c r="D11" s="21"/>
      <c r="E11" s="22"/>
      <c r="F11" s="22"/>
      <c r="G11" s="22"/>
      <c r="H11" s="22"/>
      <c r="I11" s="22"/>
      <c r="J11" s="22"/>
      <c r="K11" s="22"/>
      <c r="L11" s="21"/>
      <c r="M11" s="3"/>
      <c r="N11" s="30"/>
      <c r="O11" s="30"/>
      <c r="P11" s="38" t="e">
        <f t="shared" si="12"/>
        <v>#DIV/0!</v>
      </c>
      <c r="Q11" s="30"/>
      <c r="R11" s="30"/>
      <c r="S11" s="38" t="e">
        <f t="shared" si="13"/>
        <v>#DIV/0!</v>
      </c>
      <c r="T11" s="30"/>
      <c r="U11" s="30"/>
      <c r="V11" s="38" t="e">
        <f t="shared" si="14"/>
        <v>#DIV/0!</v>
      </c>
      <c r="W11" s="75"/>
      <c r="X11" s="76"/>
      <c r="Y11" s="30"/>
      <c r="Z11" s="30"/>
      <c r="AA11" s="38" t="e">
        <f t="shared" si="15"/>
        <v>#DIV/0!</v>
      </c>
      <c r="AB11" s="30"/>
      <c r="AC11" s="30"/>
      <c r="AD11" s="38" t="e">
        <f t="shared" si="16"/>
        <v>#DIV/0!</v>
      </c>
      <c r="AE11" s="30"/>
      <c r="AF11" s="30"/>
      <c r="AG11" s="38" t="e">
        <f t="shared" si="17"/>
        <v>#DIV/0!</v>
      </c>
      <c r="AH11" s="75"/>
      <c r="AI11" s="76"/>
      <c r="AJ11" s="30"/>
      <c r="AK11" s="30"/>
      <c r="AL11" s="38" t="e">
        <f t="shared" si="18"/>
        <v>#DIV/0!</v>
      </c>
      <c r="AM11" s="30"/>
      <c r="AN11" s="30"/>
      <c r="AO11" s="38" t="e">
        <f t="shared" si="19"/>
        <v>#DIV/0!</v>
      </c>
      <c r="AP11" s="30"/>
      <c r="AQ11" s="30"/>
      <c r="AR11" s="38" t="e">
        <f t="shared" si="20"/>
        <v>#DIV/0!</v>
      </c>
      <c r="AS11" s="75"/>
      <c r="AT11" s="76"/>
      <c r="AU11" s="30"/>
      <c r="AV11" s="30"/>
      <c r="AW11" s="38" t="e">
        <f t="shared" si="21"/>
        <v>#DIV/0!</v>
      </c>
      <c r="AX11" s="30"/>
      <c r="AY11" s="30"/>
      <c r="AZ11" s="38" t="e">
        <f t="shared" si="22"/>
        <v>#DIV/0!</v>
      </c>
      <c r="BA11" s="30"/>
      <c r="BB11" s="30"/>
      <c r="BC11" s="38" t="e">
        <f t="shared" si="23"/>
        <v>#DIV/0!</v>
      </c>
      <c r="BD11" s="75"/>
      <c r="BE11" s="76"/>
    </row>
    <row r="12" spans="1:57" ht="120" hidden="1" customHeight="1">
      <c r="A12" s="22"/>
      <c r="B12" s="22"/>
      <c r="C12" s="21"/>
      <c r="D12" s="21"/>
      <c r="E12" s="22"/>
      <c r="F12" s="22"/>
      <c r="G12" s="22"/>
      <c r="H12" s="22"/>
      <c r="I12" s="22"/>
      <c r="J12" s="22"/>
      <c r="K12" s="22"/>
      <c r="L12" s="21"/>
      <c r="M12" s="3"/>
      <c r="N12" s="30"/>
      <c r="O12" s="30"/>
      <c r="P12" s="38" t="e">
        <f t="shared" si="12"/>
        <v>#DIV/0!</v>
      </c>
      <c r="Q12" s="30"/>
      <c r="R12" s="30"/>
      <c r="S12" s="38" t="e">
        <f t="shared" si="13"/>
        <v>#DIV/0!</v>
      </c>
      <c r="T12" s="30"/>
      <c r="U12" s="30"/>
      <c r="V12" s="38" t="e">
        <f t="shared" si="14"/>
        <v>#DIV/0!</v>
      </c>
      <c r="W12" s="75"/>
      <c r="X12" s="76"/>
      <c r="Y12" s="30"/>
      <c r="Z12" s="30"/>
      <c r="AA12" s="38" t="e">
        <f t="shared" si="15"/>
        <v>#DIV/0!</v>
      </c>
      <c r="AB12" s="30"/>
      <c r="AC12" s="30"/>
      <c r="AD12" s="38" t="e">
        <f t="shared" si="16"/>
        <v>#DIV/0!</v>
      </c>
      <c r="AE12" s="30"/>
      <c r="AF12" s="30"/>
      <c r="AG12" s="38" t="e">
        <f t="shared" si="17"/>
        <v>#DIV/0!</v>
      </c>
      <c r="AH12" s="75"/>
      <c r="AI12" s="76"/>
      <c r="AJ12" s="30"/>
      <c r="AK12" s="30"/>
      <c r="AL12" s="38" t="e">
        <f t="shared" si="18"/>
        <v>#DIV/0!</v>
      </c>
      <c r="AM12" s="30"/>
      <c r="AN12" s="30"/>
      <c r="AO12" s="38" t="e">
        <f t="shared" si="19"/>
        <v>#DIV/0!</v>
      </c>
      <c r="AP12" s="30"/>
      <c r="AQ12" s="30"/>
      <c r="AR12" s="38" t="e">
        <f t="shared" si="20"/>
        <v>#DIV/0!</v>
      </c>
      <c r="AS12" s="75"/>
      <c r="AT12" s="76"/>
      <c r="AU12" s="30"/>
      <c r="AV12" s="30"/>
      <c r="AW12" s="38" t="e">
        <f t="shared" si="21"/>
        <v>#DIV/0!</v>
      </c>
      <c r="AX12" s="30"/>
      <c r="AY12" s="30"/>
      <c r="AZ12" s="38" t="e">
        <f t="shared" si="22"/>
        <v>#DIV/0!</v>
      </c>
      <c r="BA12" s="30"/>
      <c r="BB12" s="30"/>
      <c r="BC12" s="38" t="e">
        <f t="shared" si="23"/>
        <v>#DIV/0!</v>
      </c>
      <c r="BD12" s="75"/>
      <c r="BE12" s="76"/>
    </row>
    <row r="13" spans="1:57" ht="120" hidden="1" customHeight="1">
      <c r="A13" s="22"/>
      <c r="B13" s="22"/>
      <c r="C13" s="21"/>
      <c r="D13" s="21"/>
      <c r="E13" s="22"/>
      <c r="F13" s="22"/>
      <c r="G13" s="22"/>
      <c r="H13" s="22"/>
      <c r="I13" s="22"/>
      <c r="J13" s="22"/>
      <c r="K13" s="22"/>
      <c r="L13" s="21"/>
      <c r="M13" s="3"/>
      <c r="N13" s="30"/>
      <c r="O13" s="30"/>
      <c r="P13" s="38" t="e">
        <f t="shared" si="12"/>
        <v>#DIV/0!</v>
      </c>
      <c r="Q13" s="30"/>
      <c r="R13" s="30"/>
      <c r="S13" s="38" t="e">
        <f t="shared" si="13"/>
        <v>#DIV/0!</v>
      </c>
      <c r="T13" s="30"/>
      <c r="U13" s="30"/>
      <c r="V13" s="38" t="e">
        <f t="shared" si="14"/>
        <v>#DIV/0!</v>
      </c>
      <c r="W13" s="75"/>
      <c r="X13" s="76"/>
      <c r="Y13" s="30"/>
      <c r="Z13" s="30"/>
      <c r="AA13" s="38" t="e">
        <f t="shared" si="15"/>
        <v>#DIV/0!</v>
      </c>
      <c r="AB13" s="30"/>
      <c r="AC13" s="30"/>
      <c r="AD13" s="38" t="e">
        <f t="shared" si="16"/>
        <v>#DIV/0!</v>
      </c>
      <c r="AE13" s="30"/>
      <c r="AF13" s="30"/>
      <c r="AG13" s="38" t="e">
        <f t="shared" si="17"/>
        <v>#DIV/0!</v>
      </c>
      <c r="AH13" s="75"/>
      <c r="AI13" s="76"/>
      <c r="AJ13" s="30"/>
      <c r="AK13" s="30"/>
      <c r="AL13" s="38" t="e">
        <f t="shared" si="18"/>
        <v>#DIV/0!</v>
      </c>
      <c r="AM13" s="30"/>
      <c r="AN13" s="30"/>
      <c r="AO13" s="38" t="e">
        <f t="shared" si="19"/>
        <v>#DIV/0!</v>
      </c>
      <c r="AP13" s="30"/>
      <c r="AQ13" s="30"/>
      <c r="AR13" s="38" t="e">
        <f t="shared" si="20"/>
        <v>#DIV/0!</v>
      </c>
      <c r="AS13" s="75"/>
      <c r="AT13" s="76"/>
      <c r="AU13" s="30"/>
      <c r="AV13" s="30"/>
      <c r="AW13" s="38" t="e">
        <f t="shared" si="21"/>
        <v>#DIV/0!</v>
      </c>
      <c r="AX13" s="30"/>
      <c r="AY13" s="30"/>
      <c r="AZ13" s="38" t="e">
        <f t="shared" si="22"/>
        <v>#DIV/0!</v>
      </c>
      <c r="BA13" s="30"/>
      <c r="BB13" s="30"/>
      <c r="BC13" s="38" t="e">
        <f t="shared" si="23"/>
        <v>#DIV/0!</v>
      </c>
      <c r="BD13" s="75"/>
      <c r="BE13" s="76"/>
    </row>
    <row r="14" spans="1:57" ht="120" hidden="1" customHeight="1">
      <c r="A14" s="22"/>
      <c r="B14" s="22"/>
      <c r="C14" s="21"/>
      <c r="D14" s="21"/>
      <c r="E14" s="22"/>
      <c r="F14" s="22"/>
      <c r="G14" s="22"/>
      <c r="H14" s="22"/>
      <c r="I14" s="22"/>
      <c r="J14" s="22"/>
      <c r="K14" s="22"/>
      <c r="L14" s="21"/>
      <c r="M14" s="3"/>
      <c r="N14" s="30"/>
      <c r="O14" s="30"/>
      <c r="P14" s="38" t="e">
        <f t="shared" si="12"/>
        <v>#DIV/0!</v>
      </c>
      <c r="Q14" s="30"/>
      <c r="R14" s="30"/>
      <c r="S14" s="38" t="e">
        <f t="shared" si="13"/>
        <v>#DIV/0!</v>
      </c>
      <c r="T14" s="30"/>
      <c r="U14" s="30"/>
      <c r="V14" s="38" t="e">
        <f t="shared" si="14"/>
        <v>#DIV/0!</v>
      </c>
      <c r="W14" s="75"/>
      <c r="X14" s="76"/>
      <c r="Y14" s="30"/>
      <c r="Z14" s="30"/>
      <c r="AA14" s="38" t="e">
        <f t="shared" si="15"/>
        <v>#DIV/0!</v>
      </c>
      <c r="AB14" s="30"/>
      <c r="AC14" s="30"/>
      <c r="AD14" s="38" t="e">
        <f t="shared" si="16"/>
        <v>#DIV/0!</v>
      </c>
      <c r="AE14" s="30"/>
      <c r="AF14" s="30"/>
      <c r="AG14" s="38" t="e">
        <f t="shared" si="17"/>
        <v>#DIV/0!</v>
      </c>
      <c r="AH14" s="75"/>
      <c r="AI14" s="76"/>
      <c r="AJ14" s="30"/>
      <c r="AK14" s="30"/>
      <c r="AL14" s="38" t="e">
        <f t="shared" si="18"/>
        <v>#DIV/0!</v>
      </c>
      <c r="AM14" s="30"/>
      <c r="AN14" s="30"/>
      <c r="AO14" s="38" t="e">
        <f t="shared" si="19"/>
        <v>#DIV/0!</v>
      </c>
      <c r="AP14" s="30"/>
      <c r="AQ14" s="30"/>
      <c r="AR14" s="38" t="e">
        <f t="shared" si="20"/>
        <v>#DIV/0!</v>
      </c>
      <c r="AS14" s="75"/>
      <c r="AT14" s="76"/>
      <c r="AU14" s="30"/>
      <c r="AV14" s="30"/>
      <c r="AW14" s="38" t="e">
        <f t="shared" si="21"/>
        <v>#DIV/0!</v>
      </c>
      <c r="AX14" s="30"/>
      <c r="AY14" s="30"/>
      <c r="AZ14" s="38" t="e">
        <f t="shared" si="22"/>
        <v>#DIV/0!</v>
      </c>
      <c r="BA14" s="30"/>
      <c r="BB14" s="30"/>
      <c r="BC14" s="38" t="e">
        <f t="shared" si="23"/>
        <v>#DIV/0!</v>
      </c>
      <c r="BD14" s="75"/>
      <c r="BE14" s="76"/>
    </row>
    <row r="15" spans="1:57" ht="120" hidden="1" customHeight="1">
      <c r="A15" s="22"/>
      <c r="B15" s="22"/>
      <c r="C15" s="21"/>
      <c r="D15" s="21"/>
      <c r="E15" s="22"/>
      <c r="F15" s="22"/>
      <c r="G15" s="22"/>
      <c r="H15" s="22"/>
      <c r="I15" s="22"/>
      <c r="J15" s="22"/>
      <c r="K15" s="22"/>
      <c r="L15" s="21"/>
      <c r="M15" s="3"/>
      <c r="N15" s="30"/>
      <c r="O15" s="30"/>
      <c r="P15" s="38" t="e">
        <f t="shared" si="12"/>
        <v>#DIV/0!</v>
      </c>
      <c r="Q15" s="30"/>
      <c r="R15" s="30"/>
      <c r="S15" s="38" t="e">
        <f t="shared" si="13"/>
        <v>#DIV/0!</v>
      </c>
      <c r="T15" s="30"/>
      <c r="U15" s="30"/>
      <c r="V15" s="38" t="e">
        <f t="shared" si="14"/>
        <v>#DIV/0!</v>
      </c>
      <c r="W15" s="75"/>
      <c r="X15" s="76"/>
      <c r="Y15" s="30"/>
      <c r="Z15" s="30"/>
      <c r="AA15" s="38" t="e">
        <f t="shared" si="15"/>
        <v>#DIV/0!</v>
      </c>
      <c r="AB15" s="30"/>
      <c r="AC15" s="30"/>
      <c r="AD15" s="38" t="e">
        <f t="shared" si="16"/>
        <v>#DIV/0!</v>
      </c>
      <c r="AE15" s="30"/>
      <c r="AF15" s="30"/>
      <c r="AG15" s="38" t="e">
        <f t="shared" si="17"/>
        <v>#DIV/0!</v>
      </c>
      <c r="AH15" s="75"/>
      <c r="AI15" s="76"/>
      <c r="AJ15" s="30"/>
      <c r="AK15" s="30"/>
      <c r="AL15" s="38" t="e">
        <f t="shared" si="18"/>
        <v>#DIV/0!</v>
      </c>
      <c r="AM15" s="30"/>
      <c r="AN15" s="30"/>
      <c r="AO15" s="38" t="e">
        <f t="shared" si="19"/>
        <v>#DIV/0!</v>
      </c>
      <c r="AP15" s="30"/>
      <c r="AQ15" s="30"/>
      <c r="AR15" s="38" t="e">
        <f t="shared" si="20"/>
        <v>#DIV/0!</v>
      </c>
      <c r="AS15" s="75"/>
      <c r="AT15" s="76"/>
      <c r="AU15" s="30"/>
      <c r="AV15" s="30"/>
      <c r="AW15" s="38" t="e">
        <f t="shared" si="21"/>
        <v>#DIV/0!</v>
      </c>
      <c r="AX15" s="30"/>
      <c r="AY15" s="30"/>
      <c r="AZ15" s="38" t="e">
        <f t="shared" si="22"/>
        <v>#DIV/0!</v>
      </c>
      <c r="BA15" s="30"/>
      <c r="BB15" s="30"/>
      <c r="BC15" s="38" t="e">
        <f t="shared" si="23"/>
        <v>#DIV/0!</v>
      </c>
      <c r="BD15" s="75"/>
      <c r="BE15" s="76"/>
    </row>
    <row r="16" spans="1:57" ht="120" hidden="1" customHeight="1">
      <c r="A16" s="22"/>
      <c r="B16" s="22"/>
      <c r="C16" s="21"/>
      <c r="D16" s="21"/>
      <c r="E16" s="22"/>
      <c r="F16" s="22"/>
      <c r="G16" s="22"/>
      <c r="H16" s="22"/>
      <c r="I16" s="22"/>
      <c r="J16" s="22"/>
      <c r="K16" s="22"/>
      <c r="L16" s="21"/>
      <c r="M16" s="3"/>
      <c r="N16" s="30"/>
      <c r="O16" s="30"/>
      <c r="P16" s="38" t="e">
        <f t="shared" si="12"/>
        <v>#DIV/0!</v>
      </c>
      <c r="Q16" s="30"/>
      <c r="R16" s="30"/>
      <c r="S16" s="38" t="e">
        <f t="shared" si="13"/>
        <v>#DIV/0!</v>
      </c>
      <c r="T16" s="30"/>
      <c r="U16" s="30"/>
      <c r="V16" s="38" t="e">
        <f t="shared" si="14"/>
        <v>#DIV/0!</v>
      </c>
      <c r="W16" s="75"/>
      <c r="X16" s="76"/>
      <c r="Y16" s="30"/>
      <c r="Z16" s="30"/>
      <c r="AA16" s="38" t="e">
        <f t="shared" si="15"/>
        <v>#DIV/0!</v>
      </c>
      <c r="AB16" s="30"/>
      <c r="AC16" s="30"/>
      <c r="AD16" s="38" t="e">
        <f t="shared" si="16"/>
        <v>#DIV/0!</v>
      </c>
      <c r="AE16" s="30"/>
      <c r="AF16" s="30"/>
      <c r="AG16" s="38" t="e">
        <f t="shared" si="17"/>
        <v>#DIV/0!</v>
      </c>
      <c r="AH16" s="75"/>
      <c r="AI16" s="76"/>
      <c r="AJ16" s="30"/>
      <c r="AK16" s="30"/>
      <c r="AL16" s="38" t="e">
        <f t="shared" si="18"/>
        <v>#DIV/0!</v>
      </c>
      <c r="AM16" s="30"/>
      <c r="AN16" s="30"/>
      <c r="AO16" s="38" t="e">
        <f t="shared" si="19"/>
        <v>#DIV/0!</v>
      </c>
      <c r="AP16" s="30"/>
      <c r="AQ16" s="30"/>
      <c r="AR16" s="38" t="e">
        <f t="shared" si="20"/>
        <v>#DIV/0!</v>
      </c>
      <c r="AS16" s="75"/>
      <c r="AT16" s="76"/>
      <c r="AU16" s="30"/>
      <c r="AV16" s="30"/>
      <c r="AW16" s="38" t="e">
        <f t="shared" si="21"/>
        <v>#DIV/0!</v>
      </c>
      <c r="AX16" s="30"/>
      <c r="AY16" s="30"/>
      <c r="AZ16" s="38" t="e">
        <f t="shared" si="22"/>
        <v>#DIV/0!</v>
      </c>
      <c r="BA16" s="30"/>
      <c r="BB16" s="30"/>
      <c r="BC16" s="38" t="e">
        <f t="shared" si="23"/>
        <v>#DIV/0!</v>
      </c>
      <c r="BD16" s="75"/>
      <c r="BE16" s="76"/>
    </row>
    <row r="17" spans="1:57" ht="120" hidden="1" customHeight="1">
      <c r="A17" s="22"/>
      <c r="B17" s="22"/>
      <c r="C17" s="21"/>
      <c r="D17" s="21"/>
      <c r="E17" s="22"/>
      <c r="F17" s="22"/>
      <c r="G17" s="22"/>
      <c r="H17" s="22"/>
      <c r="I17" s="22"/>
      <c r="J17" s="22"/>
      <c r="K17" s="22"/>
      <c r="L17" s="21"/>
      <c r="M17" s="3"/>
      <c r="N17" s="30"/>
      <c r="O17" s="30"/>
      <c r="P17" s="38" t="e">
        <f t="shared" si="12"/>
        <v>#DIV/0!</v>
      </c>
      <c r="Q17" s="30"/>
      <c r="R17" s="30"/>
      <c r="S17" s="38" t="e">
        <f t="shared" si="13"/>
        <v>#DIV/0!</v>
      </c>
      <c r="T17" s="30"/>
      <c r="U17" s="30"/>
      <c r="V17" s="38" t="e">
        <f t="shared" si="14"/>
        <v>#DIV/0!</v>
      </c>
      <c r="W17" s="75"/>
      <c r="X17" s="76"/>
      <c r="Y17" s="30"/>
      <c r="Z17" s="30"/>
      <c r="AA17" s="38" t="e">
        <f t="shared" si="15"/>
        <v>#DIV/0!</v>
      </c>
      <c r="AB17" s="30"/>
      <c r="AC17" s="30"/>
      <c r="AD17" s="38" t="e">
        <f t="shared" si="16"/>
        <v>#DIV/0!</v>
      </c>
      <c r="AE17" s="30"/>
      <c r="AF17" s="30"/>
      <c r="AG17" s="38" t="e">
        <f t="shared" si="17"/>
        <v>#DIV/0!</v>
      </c>
      <c r="AH17" s="75"/>
      <c r="AI17" s="76"/>
      <c r="AJ17" s="30"/>
      <c r="AK17" s="30"/>
      <c r="AL17" s="38" t="e">
        <f t="shared" si="18"/>
        <v>#DIV/0!</v>
      </c>
      <c r="AM17" s="30"/>
      <c r="AN17" s="30"/>
      <c r="AO17" s="38" t="e">
        <f t="shared" si="19"/>
        <v>#DIV/0!</v>
      </c>
      <c r="AP17" s="30"/>
      <c r="AQ17" s="30"/>
      <c r="AR17" s="38" t="e">
        <f t="shared" si="20"/>
        <v>#DIV/0!</v>
      </c>
      <c r="AS17" s="75"/>
      <c r="AT17" s="76"/>
      <c r="AU17" s="30"/>
      <c r="AV17" s="30"/>
      <c r="AW17" s="38" t="e">
        <f t="shared" si="21"/>
        <v>#DIV/0!</v>
      </c>
      <c r="AX17" s="30"/>
      <c r="AY17" s="30"/>
      <c r="AZ17" s="38" t="e">
        <f t="shared" si="22"/>
        <v>#DIV/0!</v>
      </c>
      <c r="BA17" s="30"/>
      <c r="BB17" s="30"/>
      <c r="BC17" s="38" t="e">
        <f t="shared" si="23"/>
        <v>#DIV/0!</v>
      </c>
      <c r="BD17" s="75"/>
      <c r="BE17" s="76"/>
    </row>
    <row r="18" spans="1:57" ht="120" hidden="1" customHeight="1">
      <c r="A18" s="22"/>
      <c r="B18" s="22"/>
      <c r="C18" s="21"/>
      <c r="D18" s="21"/>
      <c r="E18" s="22"/>
      <c r="F18" s="22"/>
      <c r="G18" s="22"/>
      <c r="H18" s="22"/>
      <c r="I18" s="22"/>
      <c r="J18" s="22"/>
      <c r="K18" s="22"/>
      <c r="L18" s="21"/>
      <c r="M18" s="3"/>
      <c r="N18" s="30"/>
      <c r="O18" s="30"/>
      <c r="P18" s="38" t="e">
        <f t="shared" si="12"/>
        <v>#DIV/0!</v>
      </c>
      <c r="Q18" s="30"/>
      <c r="R18" s="30"/>
      <c r="S18" s="38" t="e">
        <f t="shared" si="13"/>
        <v>#DIV/0!</v>
      </c>
      <c r="T18" s="30"/>
      <c r="U18" s="30"/>
      <c r="V18" s="38" t="e">
        <f t="shared" si="14"/>
        <v>#DIV/0!</v>
      </c>
      <c r="W18" s="75"/>
      <c r="X18" s="76"/>
      <c r="Y18" s="30"/>
      <c r="Z18" s="30"/>
      <c r="AA18" s="38" t="e">
        <f t="shared" si="15"/>
        <v>#DIV/0!</v>
      </c>
      <c r="AB18" s="30"/>
      <c r="AC18" s="30"/>
      <c r="AD18" s="38" t="e">
        <f t="shared" si="16"/>
        <v>#DIV/0!</v>
      </c>
      <c r="AE18" s="30"/>
      <c r="AF18" s="30"/>
      <c r="AG18" s="38" t="e">
        <f t="shared" si="17"/>
        <v>#DIV/0!</v>
      </c>
      <c r="AH18" s="75"/>
      <c r="AI18" s="76"/>
      <c r="AJ18" s="30"/>
      <c r="AK18" s="30"/>
      <c r="AL18" s="38" t="e">
        <f t="shared" si="18"/>
        <v>#DIV/0!</v>
      </c>
      <c r="AM18" s="30"/>
      <c r="AN18" s="30"/>
      <c r="AO18" s="38" t="e">
        <f t="shared" si="19"/>
        <v>#DIV/0!</v>
      </c>
      <c r="AP18" s="30"/>
      <c r="AQ18" s="30"/>
      <c r="AR18" s="38" t="e">
        <f t="shared" si="20"/>
        <v>#DIV/0!</v>
      </c>
      <c r="AS18" s="75"/>
      <c r="AT18" s="76"/>
      <c r="AU18" s="30"/>
      <c r="AV18" s="30"/>
      <c r="AW18" s="38" t="e">
        <f t="shared" si="21"/>
        <v>#DIV/0!</v>
      </c>
      <c r="AX18" s="30"/>
      <c r="AY18" s="30"/>
      <c r="AZ18" s="38" t="e">
        <f t="shared" si="22"/>
        <v>#DIV/0!</v>
      </c>
      <c r="BA18" s="30"/>
      <c r="BB18" s="30"/>
      <c r="BC18" s="38" t="e">
        <f t="shared" si="23"/>
        <v>#DIV/0!</v>
      </c>
      <c r="BD18" s="75"/>
      <c r="BE18" s="76"/>
    </row>
    <row r="19" spans="1:57" ht="120" hidden="1" customHeight="1">
      <c r="A19" s="22"/>
      <c r="B19" s="22"/>
      <c r="C19" s="21"/>
      <c r="D19" s="21"/>
      <c r="E19" s="22"/>
      <c r="F19" s="22"/>
      <c r="G19" s="22"/>
      <c r="H19" s="22"/>
      <c r="I19" s="22"/>
      <c r="J19" s="22"/>
      <c r="K19" s="22"/>
      <c r="L19" s="21"/>
      <c r="M19" s="3"/>
      <c r="N19" s="30"/>
      <c r="O19" s="30"/>
      <c r="P19" s="38" t="e">
        <f t="shared" si="12"/>
        <v>#DIV/0!</v>
      </c>
      <c r="Q19" s="30"/>
      <c r="R19" s="30"/>
      <c r="S19" s="38" t="e">
        <f t="shared" si="13"/>
        <v>#DIV/0!</v>
      </c>
      <c r="T19" s="30"/>
      <c r="U19" s="30"/>
      <c r="V19" s="38" t="e">
        <f t="shared" si="14"/>
        <v>#DIV/0!</v>
      </c>
      <c r="W19" s="75"/>
      <c r="X19" s="76"/>
      <c r="Y19" s="30"/>
      <c r="Z19" s="30"/>
      <c r="AA19" s="38" t="e">
        <f t="shared" si="15"/>
        <v>#DIV/0!</v>
      </c>
      <c r="AB19" s="30"/>
      <c r="AC19" s="30"/>
      <c r="AD19" s="38" t="e">
        <f t="shared" si="16"/>
        <v>#DIV/0!</v>
      </c>
      <c r="AE19" s="30"/>
      <c r="AF19" s="30"/>
      <c r="AG19" s="38" t="e">
        <f t="shared" si="17"/>
        <v>#DIV/0!</v>
      </c>
      <c r="AH19" s="75"/>
      <c r="AI19" s="76"/>
      <c r="AJ19" s="30"/>
      <c r="AK19" s="30"/>
      <c r="AL19" s="38" t="e">
        <f t="shared" si="18"/>
        <v>#DIV/0!</v>
      </c>
      <c r="AM19" s="30"/>
      <c r="AN19" s="30"/>
      <c r="AO19" s="38" t="e">
        <f t="shared" si="19"/>
        <v>#DIV/0!</v>
      </c>
      <c r="AP19" s="30"/>
      <c r="AQ19" s="30"/>
      <c r="AR19" s="38" t="e">
        <f t="shared" si="20"/>
        <v>#DIV/0!</v>
      </c>
      <c r="AS19" s="75"/>
      <c r="AT19" s="76"/>
      <c r="AU19" s="30"/>
      <c r="AV19" s="30"/>
      <c r="AW19" s="38" t="e">
        <f t="shared" si="21"/>
        <v>#DIV/0!</v>
      </c>
      <c r="AX19" s="30"/>
      <c r="AY19" s="30"/>
      <c r="AZ19" s="38" t="e">
        <f t="shared" si="22"/>
        <v>#DIV/0!</v>
      </c>
      <c r="BA19" s="30"/>
      <c r="BB19" s="30"/>
      <c r="BC19" s="38" t="e">
        <f t="shared" si="23"/>
        <v>#DIV/0!</v>
      </c>
      <c r="BD19" s="75"/>
      <c r="BE19" s="76"/>
    </row>
    <row r="20" spans="1:57" ht="120" hidden="1" customHeight="1">
      <c r="A20" s="22"/>
      <c r="B20" s="22"/>
      <c r="C20" s="21"/>
      <c r="D20" s="21"/>
      <c r="E20" s="22"/>
      <c r="F20" s="22"/>
      <c r="G20" s="22"/>
      <c r="H20" s="22"/>
      <c r="I20" s="22"/>
      <c r="J20" s="22"/>
      <c r="K20" s="22"/>
      <c r="L20" s="21"/>
      <c r="M20" s="3"/>
      <c r="N20" s="30"/>
      <c r="O20" s="30"/>
      <c r="P20" s="38" t="e">
        <f t="shared" si="12"/>
        <v>#DIV/0!</v>
      </c>
      <c r="Q20" s="30"/>
      <c r="R20" s="30"/>
      <c r="S20" s="38" t="e">
        <f t="shared" si="13"/>
        <v>#DIV/0!</v>
      </c>
      <c r="T20" s="30"/>
      <c r="U20" s="30"/>
      <c r="V20" s="38" t="e">
        <f t="shared" si="14"/>
        <v>#DIV/0!</v>
      </c>
      <c r="W20" s="75"/>
      <c r="X20" s="76"/>
      <c r="Y20" s="30"/>
      <c r="Z20" s="30"/>
      <c r="AA20" s="38" t="e">
        <f t="shared" si="15"/>
        <v>#DIV/0!</v>
      </c>
      <c r="AB20" s="30"/>
      <c r="AC20" s="30"/>
      <c r="AD20" s="38" t="e">
        <f t="shared" si="16"/>
        <v>#DIV/0!</v>
      </c>
      <c r="AE20" s="30"/>
      <c r="AF20" s="30"/>
      <c r="AG20" s="38" t="e">
        <f t="shared" si="17"/>
        <v>#DIV/0!</v>
      </c>
      <c r="AH20" s="75"/>
      <c r="AI20" s="76"/>
      <c r="AJ20" s="30"/>
      <c r="AK20" s="30"/>
      <c r="AL20" s="38" t="e">
        <f t="shared" si="18"/>
        <v>#DIV/0!</v>
      </c>
      <c r="AM20" s="30"/>
      <c r="AN20" s="30"/>
      <c r="AO20" s="38" t="e">
        <f t="shared" si="19"/>
        <v>#DIV/0!</v>
      </c>
      <c r="AP20" s="30"/>
      <c r="AQ20" s="30"/>
      <c r="AR20" s="38" t="e">
        <f t="shared" si="20"/>
        <v>#DIV/0!</v>
      </c>
      <c r="AS20" s="75"/>
      <c r="AT20" s="76"/>
      <c r="AU20" s="30"/>
      <c r="AV20" s="30"/>
      <c r="AW20" s="38" t="e">
        <f t="shared" si="21"/>
        <v>#DIV/0!</v>
      </c>
      <c r="AX20" s="30"/>
      <c r="AY20" s="30"/>
      <c r="AZ20" s="38" t="e">
        <f t="shared" si="22"/>
        <v>#DIV/0!</v>
      </c>
      <c r="BA20" s="30"/>
      <c r="BB20" s="30"/>
      <c r="BC20" s="38" t="e">
        <f t="shared" si="23"/>
        <v>#DIV/0!</v>
      </c>
      <c r="BD20" s="75"/>
      <c r="BE20" s="76"/>
    </row>
    <row r="21" spans="1:57" ht="120" hidden="1" customHeight="1">
      <c r="A21" s="22"/>
      <c r="B21" s="22"/>
      <c r="C21" s="21"/>
      <c r="D21" s="21"/>
      <c r="E21" s="22"/>
      <c r="F21" s="22"/>
      <c r="G21" s="22"/>
      <c r="H21" s="22"/>
      <c r="I21" s="22"/>
      <c r="J21" s="22"/>
      <c r="K21" s="22"/>
      <c r="L21" s="21"/>
      <c r="M21" s="3"/>
      <c r="N21" s="30"/>
      <c r="O21" s="30"/>
      <c r="P21" s="38" t="e">
        <f t="shared" si="12"/>
        <v>#DIV/0!</v>
      </c>
      <c r="Q21" s="30"/>
      <c r="R21" s="30"/>
      <c r="S21" s="38" t="e">
        <f t="shared" si="13"/>
        <v>#DIV/0!</v>
      </c>
      <c r="T21" s="30"/>
      <c r="U21" s="30"/>
      <c r="V21" s="38" t="e">
        <f t="shared" si="14"/>
        <v>#DIV/0!</v>
      </c>
      <c r="W21" s="75"/>
      <c r="X21" s="76"/>
      <c r="Y21" s="30"/>
      <c r="Z21" s="30"/>
      <c r="AA21" s="38" t="e">
        <f t="shared" si="15"/>
        <v>#DIV/0!</v>
      </c>
      <c r="AB21" s="30"/>
      <c r="AC21" s="30"/>
      <c r="AD21" s="38" t="e">
        <f t="shared" si="16"/>
        <v>#DIV/0!</v>
      </c>
      <c r="AE21" s="30"/>
      <c r="AF21" s="30"/>
      <c r="AG21" s="38" t="e">
        <f t="shared" si="17"/>
        <v>#DIV/0!</v>
      </c>
      <c r="AH21" s="75"/>
      <c r="AI21" s="76"/>
      <c r="AJ21" s="30"/>
      <c r="AK21" s="30"/>
      <c r="AL21" s="38" t="e">
        <f t="shared" si="18"/>
        <v>#DIV/0!</v>
      </c>
      <c r="AM21" s="30"/>
      <c r="AN21" s="30"/>
      <c r="AO21" s="38" t="e">
        <f t="shared" si="19"/>
        <v>#DIV/0!</v>
      </c>
      <c r="AP21" s="30"/>
      <c r="AQ21" s="30"/>
      <c r="AR21" s="38" t="e">
        <f t="shared" si="20"/>
        <v>#DIV/0!</v>
      </c>
      <c r="AS21" s="75"/>
      <c r="AT21" s="76"/>
      <c r="AU21" s="30"/>
      <c r="AV21" s="30"/>
      <c r="AW21" s="38" t="e">
        <f t="shared" si="21"/>
        <v>#DIV/0!</v>
      </c>
      <c r="AX21" s="30"/>
      <c r="AY21" s="30"/>
      <c r="AZ21" s="38" t="e">
        <f t="shared" si="22"/>
        <v>#DIV/0!</v>
      </c>
      <c r="BA21" s="30"/>
      <c r="BB21" s="30"/>
      <c r="BC21" s="38" t="e">
        <f t="shared" si="23"/>
        <v>#DIV/0!</v>
      </c>
      <c r="BD21" s="75"/>
      <c r="BE21" s="76"/>
    </row>
    <row r="22" spans="1:57" ht="120" hidden="1" customHeight="1">
      <c r="A22" s="22"/>
      <c r="B22" s="22"/>
      <c r="C22" s="21"/>
      <c r="D22" s="21"/>
      <c r="E22" s="22"/>
      <c r="F22" s="22"/>
      <c r="G22" s="22"/>
      <c r="H22" s="22"/>
      <c r="I22" s="22"/>
      <c r="J22" s="22"/>
      <c r="K22" s="22"/>
      <c r="L22" s="21"/>
      <c r="M22" s="3"/>
      <c r="N22" s="30"/>
      <c r="O22" s="30"/>
      <c r="P22" s="38" t="e">
        <f t="shared" si="12"/>
        <v>#DIV/0!</v>
      </c>
      <c r="Q22" s="30"/>
      <c r="R22" s="30"/>
      <c r="S22" s="38" t="e">
        <f t="shared" si="13"/>
        <v>#DIV/0!</v>
      </c>
      <c r="T22" s="30"/>
      <c r="U22" s="30"/>
      <c r="V22" s="38" t="e">
        <f t="shared" si="14"/>
        <v>#DIV/0!</v>
      </c>
      <c r="W22" s="75"/>
      <c r="X22" s="76"/>
      <c r="Y22" s="30"/>
      <c r="Z22" s="30"/>
      <c r="AA22" s="38" t="e">
        <f t="shared" si="15"/>
        <v>#DIV/0!</v>
      </c>
      <c r="AB22" s="30"/>
      <c r="AC22" s="30"/>
      <c r="AD22" s="38" t="e">
        <f t="shared" si="16"/>
        <v>#DIV/0!</v>
      </c>
      <c r="AE22" s="30"/>
      <c r="AF22" s="30"/>
      <c r="AG22" s="38" t="e">
        <f t="shared" si="17"/>
        <v>#DIV/0!</v>
      </c>
      <c r="AH22" s="75"/>
      <c r="AI22" s="76"/>
      <c r="AJ22" s="30"/>
      <c r="AK22" s="30"/>
      <c r="AL22" s="38" t="e">
        <f t="shared" si="18"/>
        <v>#DIV/0!</v>
      </c>
      <c r="AM22" s="30"/>
      <c r="AN22" s="30"/>
      <c r="AO22" s="38" t="e">
        <f t="shared" si="19"/>
        <v>#DIV/0!</v>
      </c>
      <c r="AP22" s="30"/>
      <c r="AQ22" s="30"/>
      <c r="AR22" s="38" t="e">
        <f t="shared" si="20"/>
        <v>#DIV/0!</v>
      </c>
      <c r="AS22" s="75"/>
      <c r="AT22" s="76"/>
      <c r="AU22" s="30"/>
      <c r="AV22" s="30"/>
      <c r="AW22" s="38" t="e">
        <f t="shared" si="21"/>
        <v>#DIV/0!</v>
      </c>
      <c r="AX22" s="30"/>
      <c r="AY22" s="30"/>
      <c r="AZ22" s="38" t="e">
        <f t="shared" si="22"/>
        <v>#DIV/0!</v>
      </c>
      <c r="BA22" s="30"/>
      <c r="BB22" s="30"/>
      <c r="BC22" s="38" t="e">
        <f t="shared" si="23"/>
        <v>#DIV/0!</v>
      </c>
      <c r="BD22" s="75"/>
      <c r="BE22" s="76"/>
    </row>
    <row r="23" spans="1:57" ht="120" hidden="1" customHeight="1">
      <c r="A23" s="22"/>
      <c r="B23" s="22"/>
      <c r="C23" s="21"/>
      <c r="D23" s="21"/>
      <c r="E23" s="22"/>
      <c r="F23" s="22"/>
      <c r="G23" s="22"/>
      <c r="H23" s="22"/>
      <c r="I23" s="22"/>
      <c r="J23" s="22"/>
      <c r="K23" s="22"/>
      <c r="L23" s="21"/>
      <c r="M23" s="3"/>
      <c r="N23" s="30"/>
      <c r="O23" s="30"/>
      <c r="P23" s="38" t="e">
        <f t="shared" si="12"/>
        <v>#DIV/0!</v>
      </c>
      <c r="Q23" s="30"/>
      <c r="R23" s="30"/>
      <c r="S23" s="38" t="e">
        <f t="shared" si="13"/>
        <v>#DIV/0!</v>
      </c>
      <c r="T23" s="30"/>
      <c r="U23" s="30"/>
      <c r="V23" s="38" t="e">
        <f t="shared" si="14"/>
        <v>#DIV/0!</v>
      </c>
      <c r="W23" s="75"/>
      <c r="X23" s="76"/>
      <c r="Y23" s="30"/>
      <c r="Z23" s="30"/>
      <c r="AA23" s="38" t="e">
        <f t="shared" si="15"/>
        <v>#DIV/0!</v>
      </c>
      <c r="AB23" s="30"/>
      <c r="AC23" s="30"/>
      <c r="AD23" s="38" t="e">
        <f t="shared" si="16"/>
        <v>#DIV/0!</v>
      </c>
      <c r="AE23" s="30"/>
      <c r="AF23" s="30"/>
      <c r="AG23" s="38" t="e">
        <f t="shared" si="17"/>
        <v>#DIV/0!</v>
      </c>
      <c r="AH23" s="75"/>
      <c r="AI23" s="76"/>
      <c r="AJ23" s="30"/>
      <c r="AK23" s="30"/>
      <c r="AL23" s="38" t="e">
        <f t="shared" si="18"/>
        <v>#DIV/0!</v>
      </c>
      <c r="AM23" s="30"/>
      <c r="AN23" s="30"/>
      <c r="AO23" s="38" t="e">
        <f t="shared" si="19"/>
        <v>#DIV/0!</v>
      </c>
      <c r="AP23" s="30"/>
      <c r="AQ23" s="30"/>
      <c r="AR23" s="38" t="e">
        <f t="shared" si="20"/>
        <v>#DIV/0!</v>
      </c>
      <c r="AS23" s="75"/>
      <c r="AT23" s="76"/>
      <c r="AU23" s="30"/>
      <c r="AV23" s="30"/>
      <c r="AW23" s="38" t="e">
        <f t="shared" si="21"/>
        <v>#DIV/0!</v>
      </c>
      <c r="AX23" s="30"/>
      <c r="AY23" s="30"/>
      <c r="AZ23" s="38" t="e">
        <f t="shared" si="22"/>
        <v>#DIV/0!</v>
      </c>
      <c r="BA23" s="30"/>
      <c r="BB23" s="30"/>
      <c r="BC23" s="38" t="e">
        <f t="shared" si="23"/>
        <v>#DIV/0!</v>
      </c>
      <c r="BD23" s="75"/>
      <c r="BE23" s="76"/>
    </row>
    <row r="24" spans="1:57" ht="120" hidden="1" customHeight="1">
      <c r="A24" s="22"/>
      <c r="B24" s="22"/>
      <c r="C24" s="21"/>
      <c r="D24" s="21"/>
      <c r="E24" s="22"/>
      <c r="F24" s="22"/>
      <c r="G24" s="22"/>
      <c r="H24" s="22"/>
      <c r="I24" s="22"/>
      <c r="J24" s="22"/>
      <c r="K24" s="22"/>
      <c r="L24" s="21"/>
      <c r="M24" s="3"/>
      <c r="N24" s="30"/>
      <c r="O24" s="30"/>
      <c r="P24" s="38" t="e">
        <f t="shared" si="12"/>
        <v>#DIV/0!</v>
      </c>
      <c r="Q24" s="30"/>
      <c r="R24" s="30"/>
      <c r="S24" s="38" t="e">
        <f t="shared" si="13"/>
        <v>#DIV/0!</v>
      </c>
      <c r="T24" s="30"/>
      <c r="U24" s="30"/>
      <c r="V24" s="38" t="e">
        <f t="shared" si="14"/>
        <v>#DIV/0!</v>
      </c>
      <c r="W24" s="75"/>
      <c r="X24" s="76"/>
      <c r="Y24" s="30"/>
      <c r="Z24" s="30"/>
      <c r="AA24" s="38" t="e">
        <f t="shared" si="15"/>
        <v>#DIV/0!</v>
      </c>
      <c r="AB24" s="30"/>
      <c r="AC24" s="30"/>
      <c r="AD24" s="38" t="e">
        <f t="shared" si="16"/>
        <v>#DIV/0!</v>
      </c>
      <c r="AE24" s="30"/>
      <c r="AF24" s="30"/>
      <c r="AG24" s="38" t="e">
        <f t="shared" si="17"/>
        <v>#DIV/0!</v>
      </c>
      <c r="AH24" s="75"/>
      <c r="AI24" s="76"/>
      <c r="AJ24" s="30"/>
      <c r="AK24" s="30"/>
      <c r="AL24" s="38" t="e">
        <f t="shared" si="18"/>
        <v>#DIV/0!</v>
      </c>
      <c r="AM24" s="30"/>
      <c r="AN24" s="30"/>
      <c r="AO24" s="38" t="e">
        <f t="shared" si="19"/>
        <v>#DIV/0!</v>
      </c>
      <c r="AP24" s="30"/>
      <c r="AQ24" s="30"/>
      <c r="AR24" s="38" t="e">
        <f t="shared" si="20"/>
        <v>#DIV/0!</v>
      </c>
      <c r="AS24" s="75"/>
      <c r="AT24" s="76"/>
      <c r="AU24" s="30"/>
      <c r="AV24" s="30"/>
      <c r="AW24" s="38" t="e">
        <f t="shared" si="21"/>
        <v>#DIV/0!</v>
      </c>
      <c r="AX24" s="30"/>
      <c r="AY24" s="30"/>
      <c r="AZ24" s="38" t="e">
        <f t="shared" si="22"/>
        <v>#DIV/0!</v>
      </c>
      <c r="BA24" s="30"/>
      <c r="BB24" s="30"/>
      <c r="BC24" s="38" t="e">
        <f t="shared" si="23"/>
        <v>#DIV/0!</v>
      </c>
      <c r="BD24" s="75"/>
      <c r="BE24" s="76"/>
    </row>
    <row r="25" spans="1:57" ht="120" hidden="1" customHeight="1">
      <c r="A25" s="22"/>
      <c r="B25" s="22"/>
      <c r="C25" s="21"/>
      <c r="D25" s="21"/>
      <c r="E25" s="22"/>
      <c r="F25" s="22"/>
      <c r="G25" s="22"/>
      <c r="H25" s="22"/>
      <c r="I25" s="22"/>
      <c r="J25" s="22"/>
      <c r="K25" s="22"/>
      <c r="L25" s="21"/>
      <c r="M25" s="3"/>
      <c r="N25" s="30"/>
      <c r="O25" s="30"/>
      <c r="P25" s="38" t="e">
        <f t="shared" si="12"/>
        <v>#DIV/0!</v>
      </c>
      <c r="Q25" s="30"/>
      <c r="R25" s="30"/>
      <c r="S25" s="38" t="e">
        <f t="shared" si="13"/>
        <v>#DIV/0!</v>
      </c>
      <c r="T25" s="30"/>
      <c r="U25" s="30"/>
      <c r="V25" s="38" t="e">
        <f t="shared" si="14"/>
        <v>#DIV/0!</v>
      </c>
      <c r="W25" s="75"/>
      <c r="X25" s="76"/>
      <c r="Y25" s="30"/>
      <c r="Z25" s="30"/>
      <c r="AA25" s="38" t="e">
        <f t="shared" si="15"/>
        <v>#DIV/0!</v>
      </c>
      <c r="AB25" s="30"/>
      <c r="AC25" s="30"/>
      <c r="AD25" s="38" t="e">
        <f t="shared" si="16"/>
        <v>#DIV/0!</v>
      </c>
      <c r="AE25" s="30"/>
      <c r="AF25" s="30"/>
      <c r="AG25" s="38" t="e">
        <f t="shared" si="17"/>
        <v>#DIV/0!</v>
      </c>
      <c r="AH25" s="75"/>
      <c r="AI25" s="76"/>
      <c r="AJ25" s="30"/>
      <c r="AK25" s="30"/>
      <c r="AL25" s="38" t="e">
        <f t="shared" si="18"/>
        <v>#DIV/0!</v>
      </c>
      <c r="AM25" s="30"/>
      <c r="AN25" s="30"/>
      <c r="AO25" s="38" t="e">
        <f t="shared" si="19"/>
        <v>#DIV/0!</v>
      </c>
      <c r="AP25" s="30"/>
      <c r="AQ25" s="30"/>
      <c r="AR25" s="38" t="e">
        <f t="shared" si="20"/>
        <v>#DIV/0!</v>
      </c>
      <c r="AS25" s="75"/>
      <c r="AT25" s="76"/>
      <c r="AU25" s="30"/>
      <c r="AV25" s="30"/>
      <c r="AW25" s="38" t="e">
        <f t="shared" si="21"/>
        <v>#DIV/0!</v>
      </c>
      <c r="AX25" s="30"/>
      <c r="AY25" s="30"/>
      <c r="AZ25" s="38" t="e">
        <f t="shared" si="22"/>
        <v>#DIV/0!</v>
      </c>
      <c r="BA25" s="30"/>
      <c r="BB25" s="30"/>
      <c r="BC25" s="38" t="e">
        <f t="shared" si="23"/>
        <v>#DIV/0!</v>
      </c>
      <c r="BD25" s="75"/>
      <c r="BE25" s="76"/>
    </row>
    <row r="26" spans="1:57" ht="120" hidden="1" customHeight="1">
      <c r="A26" s="22"/>
      <c r="B26" s="22"/>
      <c r="C26" s="21"/>
      <c r="D26" s="21"/>
      <c r="E26" s="22"/>
      <c r="F26" s="22"/>
      <c r="G26" s="22"/>
      <c r="H26" s="22"/>
      <c r="I26" s="22"/>
      <c r="J26" s="22"/>
      <c r="K26" s="22"/>
      <c r="L26" s="21"/>
      <c r="M26" s="3"/>
      <c r="N26" s="30"/>
      <c r="O26" s="30"/>
      <c r="P26" s="38" t="e">
        <f t="shared" si="12"/>
        <v>#DIV/0!</v>
      </c>
      <c r="Q26" s="30"/>
      <c r="R26" s="30"/>
      <c r="S26" s="38" t="e">
        <f t="shared" si="13"/>
        <v>#DIV/0!</v>
      </c>
      <c r="T26" s="30"/>
      <c r="U26" s="30"/>
      <c r="V26" s="38" t="e">
        <f t="shared" si="14"/>
        <v>#DIV/0!</v>
      </c>
      <c r="W26" s="75"/>
      <c r="X26" s="76"/>
      <c r="Y26" s="30"/>
      <c r="Z26" s="30"/>
      <c r="AA26" s="38" t="e">
        <f t="shared" si="15"/>
        <v>#DIV/0!</v>
      </c>
      <c r="AB26" s="30"/>
      <c r="AC26" s="30"/>
      <c r="AD26" s="38" t="e">
        <f t="shared" si="16"/>
        <v>#DIV/0!</v>
      </c>
      <c r="AE26" s="30"/>
      <c r="AF26" s="30"/>
      <c r="AG26" s="38" t="e">
        <f t="shared" si="17"/>
        <v>#DIV/0!</v>
      </c>
      <c r="AH26" s="75"/>
      <c r="AI26" s="76"/>
      <c r="AJ26" s="30"/>
      <c r="AK26" s="30"/>
      <c r="AL26" s="38" t="e">
        <f t="shared" si="18"/>
        <v>#DIV/0!</v>
      </c>
      <c r="AM26" s="30"/>
      <c r="AN26" s="30"/>
      <c r="AO26" s="38" t="e">
        <f t="shared" si="19"/>
        <v>#DIV/0!</v>
      </c>
      <c r="AP26" s="30"/>
      <c r="AQ26" s="30"/>
      <c r="AR26" s="38" t="e">
        <f t="shared" si="20"/>
        <v>#DIV/0!</v>
      </c>
      <c r="AS26" s="75"/>
      <c r="AT26" s="76"/>
      <c r="AU26" s="30"/>
      <c r="AV26" s="30"/>
      <c r="AW26" s="38" t="e">
        <f t="shared" si="21"/>
        <v>#DIV/0!</v>
      </c>
      <c r="AX26" s="30"/>
      <c r="AY26" s="30"/>
      <c r="AZ26" s="38" t="e">
        <f t="shared" si="22"/>
        <v>#DIV/0!</v>
      </c>
      <c r="BA26" s="30"/>
      <c r="BB26" s="30"/>
      <c r="BC26" s="38" t="e">
        <f t="shared" si="23"/>
        <v>#DIV/0!</v>
      </c>
      <c r="BD26" s="75"/>
      <c r="BE26" s="76"/>
    </row>
    <row r="27" spans="1:57" ht="120" hidden="1" customHeight="1">
      <c r="A27" s="22"/>
      <c r="B27" s="22"/>
      <c r="C27" s="21"/>
      <c r="D27" s="21"/>
      <c r="E27" s="22"/>
      <c r="F27" s="22"/>
      <c r="G27" s="22"/>
      <c r="H27" s="22"/>
      <c r="I27" s="22"/>
      <c r="J27" s="22"/>
      <c r="K27" s="22"/>
      <c r="L27" s="21"/>
      <c r="M27" s="3"/>
      <c r="N27" s="30"/>
      <c r="O27" s="30"/>
      <c r="P27" s="38" t="e">
        <f t="shared" si="12"/>
        <v>#DIV/0!</v>
      </c>
      <c r="Q27" s="30"/>
      <c r="R27" s="30"/>
      <c r="S27" s="38" t="e">
        <f t="shared" si="13"/>
        <v>#DIV/0!</v>
      </c>
      <c r="T27" s="30"/>
      <c r="U27" s="30"/>
      <c r="V27" s="38" t="e">
        <f t="shared" si="14"/>
        <v>#DIV/0!</v>
      </c>
      <c r="W27" s="75"/>
      <c r="X27" s="76"/>
      <c r="Y27" s="30"/>
      <c r="Z27" s="30"/>
      <c r="AA27" s="38" t="e">
        <f t="shared" si="15"/>
        <v>#DIV/0!</v>
      </c>
      <c r="AB27" s="30"/>
      <c r="AC27" s="30"/>
      <c r="AD27" s="38" t="e">
        <f t="shared" si="16"/>
        <v>#DIV/0!</v>
      </c>
      <c r="AE27" s="30"/>
      <c r="AF27" s="30"/>
      <c r="AG27" s="38" t="e">
        <f t="shared" si="17"/>
        <v>#DIV/0!</v>
      </c>
      <c r="AH27" s="75"/>
      <c r="AI27" s="76"/>
      <c r="AJ27" s="30"/>
      <c r="AK27" s="30"/>
      <c r="AL27" s="38" t="e">
        <f t="shared" si="18"/>
        <v>#DIV/0!</v>
      </c>
      <c r="AM27" s="30"/>
      <c r="AN27" s="30"/>
      <c r="AO27" s="38" t="e">
        <f t="shared" si="19"/>
        <v>#DIV/0!</v>
      </c>
      <c r="AP27" s="30"/>
      <c r="AQ27" s="30"/>
      <c r="AR27" s="38" t="e">
        <f t="shared" si="20"/>
        <v>#DIV/0!</v>
      </c>
      <c r="AS27" s="75"/>
      <c r="AT27" s="76"/>
      <c r="AU27" s="30"/>
      <c r="AV27" s="30"/>
      <c r="AW27" s="38" t="e">
        <f t="shared" si="21"/>
        <v>#DIV/0!</v>
      </c>
      <c r="AX27" s="30"/>
      <c r="AY27" s="30"/>
      <c r="AZ27" s="38" t="e">
        <f t="shared" si="22"/>
        <v>#DIV/0!</v>
      </c>
      <c r="BA27" s="30"/>
      <c r="BB27" s="30"/>
      <c r="BC27" s="38" t="e">
        <f t="shared" si="23"/>
        <v>#DIV/0!</v>
      </c>
      <c r="BD27" s="75"/>
      <c r="BE27" s="76"/>
    </row>
    <row r="28" spans="1:57" ht="120" hidden="1" customHeight="1">
      <c r="A28" s="22"/>
      <c r="B28" s="22"/>
      <c r="C28" s="21"/>
      <c r="D28" s="21"/>
      <c r="E28" s="22"/>
      <c r="F28" s="22"/>
      <c r="G28" s="22"/>
      <c r="H28" s="22"/>
      <c r="I28" s="22"/>
      <c r="J28" s="22"/>
      <c r="K28" s="22"/>
      <c r="L28" s="21"/>
      <c r="M28" s="3"/>
      <c r="N28" s="30"/>
      <c r="O28" s="30"/>
      <c r="P28" s="38" t="e">
        <f t="shared" si="12"/>
        <v>#DIV/0!</v>
      </c>
      <c r="Q28" s="30"/>
      <c r="R28" s="30"/>
      <c r="S28" s="38" t="e">
        <f t="shared" si="13"/>
        <v>#DIV/0!</v>
      </c>
      <c r="T28" s="30"/>
      <c r="U28" s="30"/>
      <c r="V28" s="38" t="e">
        <f t="shared" si="14"/>
        <v>#DIV/0!</v>
      </c>
      <c r="W28" s="75"/>
      <c r="X28" s="76"/>
      <c r="Y28" s="30"/>
      <c r="Z28" s="30"/>
      <c r="AA28" s="38" t="e">
        <f t="shared" si="15"/>
        <v>#DIV/0!</v>
      </c>
      <c r="AB28" s="30"/>
      <c r="AC28" s="30"/>
      <c r="AD28" s="38" t="e">
        <f t="shared" si="16"/>
        <v>#DIV/0!</v>
      </c>
      <c r="AE28" s="30"/>
      <c r="AF28" s="30"/>
      <c r="AG28" s="38" t="e">
        <f t="shared" si="17"/>
        <v>#DIV/0!</v>
      </c>
      <c r="AH28" s="75"/>
      <c r="AI28" s="76"/>
      <c r="AJ28" s="30"/>
      <c r="AK28" s="30"/>
      <c r="AL28" s="38" t="e">
        <f t="shared" si="18"/>
        <v>#DIV/0!</v>
      </c>
      <c r="AM28" s="30"/>
      <c r="AN28" s="30"/>
      <c r="AO28" s="38" t="e">
        <f t="shared" si="19"/>
        <v>#DIV/0!</v>
      </c>
      <c r="AP28" s="30"/>
      <c r="AQ28" s="30"/>
      <c r="AR28" s="38" t="e">
        <f t="shared" si="20"/>
        <v>#DIV/0!</v>
      </c>
      <c r="AS28" s="75"/>
      <c r="AT28" s="76"/>
      <c r="AU28" s="30"/>
      <c r="AV28" s="30"/>
      <c r="AW28" s="38" t="e">
        <f t="shared" si="21"/>
        <v>#DIV/0!</v>
      </c>
      <c r="AX28" s="30"/>
      <c r="AY28" s="30"/>
      <c r="AZ28" s="38" t="e">
        <f t="shared" si="22"/>
        <v>#DIV/0!</v>
      </c>
      <c r="BA28" s="30"/>
      <c r="BB28" s="30"/>
      <c r="BC28" s="38" t="e">
        <f t="shared" si="23"/>
        <v>#DIV/0!</v>
      </c>
      <c r="BD28" s="75"/>
      <c r="BE28" s="76"/>
    </row>
    <row r="29" spans="1:57" ht="120" hidden="1" customHeight="1">
      <c r="A29" s="22"/>
      <c r="B29" s="22"/>
      <c r="C29" s="21"/>
      <c r="D29" s="21"/>
      <c r="E29" s="22"/>
      <c r="F29" s="22"/>
      <c r="G29" s="22"/>
      <c r="H29" s="22"/>
      <c r="I29" s="22"/>
      <c r="J29" s="22"/>
      <c r="K29" s="22"/>
      <c r="L29" s="21"/>
      <c r="M29" s="3"/>
      <c r="N29" s="30"/>
      <c r="O29" s="30"/>
      <c r="P29" s="38" t="e">
        <f t="shared" si="12"/>
        <v>#DIV/0!</v>
      </c>
      <c r="Q29" s="30"/>
      <c r="R29" s="30"/>
      <c r="S29" s="38" t="e">
        <f t="shared" si="13"/>
        <v>#DIV/0!</v>
      </c>
      <c r="T29" s="30"/>
      <c r="U29" s="30"/>
      <c r="V29" s="38" t="e">
        <f t="shared" si="14"/>
        <v>#DIV/0!</v>
      </c>
      <c r="W29" s="75"/>
      <c r="X29" s="76"/>
      <c r="Y29" s="30"/>
      <c r="Z29" s="30"/>
      <c r="AA29" s="38" t="e">
        <f t="shared" si="15"/>
        <v>#DIV/0!</v>
      </c>
      <c r="AB29" s="30"/>
      <c r="AC29" s="30"/>
      <c r="AD29" s="38" t="e">
        <f t="shared" si="16"/>
        <v>#DIV/0!</v>
      </c>
      <c r="AE29" s="30"/>
      <c r="AF29" s="30"/>
      <c r="AG29" s="38" t="e">
        <f t="shared" si="17"/>
        <v>#DIV/0!</v>
      </c>
      <c r="AH29" s="75"/>
      <c r="AI29" s="76"/>
      <c r="AJ29" s="30"/>
      <c r="AK29" s="30"/>
      <c r="AL29" s="38" t="e">
        <f t="shared" si="18"/>
        <v>#DIV/0!</v>
      </c>
      <c r="AM29" s="30"/>
      <c r="AN29" s="30"/>
      <c r="AO29" s="38" t="e">
        <f t="shared" si="19"/>
        <v>#DIV/0!</v>
      </c>
      <c r="AP29" s="30"/>
      <c r="AQ29" s="30"/>
      <c r="AR29" s="38" t="e">
        <f t="shared" si="20"/>
        <v>#DIV/0!</v>
      </c>
      <c r="AS29" s="75"/>
      <c r="AT29" s="76"/>
      <c r="AU29" s="30"/>
      <c r="AV29" s="30"/>
      <c r="AW29" s="38" t="e">
        <f t="shared" si="21"/>
        <v>#DIV/0!</v>
      </c>
      <c r="AX29" s="30"/>
      <c r="AY29" s="30"/>
      <c r="AZ29" s="38" t="e">
        <f t="shared" si="22"/>
        <v>#DIV/0!</v>
      </c>
      <c r="BA29" s="30"/>
      <c r="BB29" s="30"/>
      <c r="BC29" s="38" t="e">
        <f t="shared" si="23"/>
        <v>#DIV/0!</v>
      </c>
      <c r="BD29" s="75"/>
      <c r="BE29" s="76"/>
    </row>
    <row r="30" spans="1:57" ht="120" hidden="1" customHeight="1">
      <c r="A30" s="22"/>
      <c r="B30" s="22"/>
      <c r="C30" s="21"/>
      <c r="D30" s="21"/>
      <c r="E30" s="22"/>
      <c r="F30" s="22"/>
      <c r="G30" s="22"/>
      <c r="H30" s="22"/>
      <c r="I30" s="22"/>
      <c r="J30" s="22"/>
      <c r="K30" s="22"/>
      <c r="L30" s="21"/>
      <c r="M30" s="3"/>
      <c r="N30" s="30"/>
      <c r="O30" s="30"/>
      <c r="P30" s="38" t="e">
        <f t="shared" si="12"/>
        <v>#DIV/0!</v>
      </c>
      <c r="Q30" s="30"/>
      <c r="R30" s="30"/>
      <c r="S30" s="38" t="e">
        <f t="shared" si="13"/>
        <v>#DIV/0!</v>
      </c>
      <c r="T30" s="30"/>
      <c r="U30" s="30"/>
      <c r="V30" s="38" t="e">
        <f t="shared" si="14"/>
        <v>#DIV/0!</v>
      </c>
      <c r="W30" s="75"/>
      <c r="X30" s="76"/>
      <c r="Y30" s="30"/>
      <c r="Z30" s="30"/>
      <c r="AA30" s="38" t="e">
        <f t="shared" si="15"/>
        <v>#DIV/0!</v>
      </c>
      <c r="AB30" s="30"/>
      <c r="AC30" s="30"/>
      <c r="AD30" s="38" t="e">
        <f t="shared" si="16"/>
        <v>#DIV/0!</v>
      </c>
      <c r="AE30" s="30"/>
      <c r="AF30" s="30"/>
      <c r="AG30" s="38" t="e">
        <f t="shared" si="17"/>
        <v>#DIV/0!</v>
      </c>
      <c r="AH30" s="75"/>
      <c r="AI30" s="76"/>
      <c r="AJ30" s="30"/>
      <c r="AK30" s="30"/>
      <c r="AL30" s="38" t="e">
        <f t="shared" si="18"/>
        <v>#DIV/0!</v>
      </c>
      <c r="AM30" s="30"/>
      <c r="AN30" s="30"/>
      <c r="AO30" s="38" t="e">
        <f t="shared" si="19"/>
        <v>#DIV/0!</v>
      </c>
      <c r="AP30" s="30"/>
      <c r="AQ30" s="30"/>
      <c r="AR30" s="38" t="e">
        <f t="shared" si="20"/>
        <v>#DIV/0!</v>
      </c>
      <c r="AS30" s="75"/>
      <c r="AT30" s="76"/>
      <c r="AU30" s="30"/>
      <c r="AV30" s="30"/>
      <c r="AW30" s="38" t="e">
        <f t="shared" si="21"/>
        <v>#DIV/0!</v>
      </c>
      <c r="AX30" s="30"/>
      <c r="AY30" s="30"/>
      <c r="AZ30" s="38" t="e">
        <f t="shared" si="22"/>
        <v>#DIV/0!</v>
      </c>
      <c r="BA30" s="30"/>
      <c r="BB30" s="30"/>
      <c r="BC30" s="38" t="e">
        <f t="shared" si="23"/>
        <v>#DIV/0!</v>
      </c>
      <c r="BD30" s="75"/>
      <c r="BE30" s="76"/>
    </row>
  </sheetData>
  <sheetProtection algorithmName="SHA-512" hashValue="Um/An5jamD5ATWBAYuoDso9txRFOGs3DmipU4+L6xaFhYnDDMs0zQ0Ug6qXR2q1lY8B+82IpHmcjplEydWoaew==" saltValue="nxtWnGpUar48XeNR83uhqw==" spinCount="100000" sheet="1" objects="1" scenarios="1"/>
  <mergeCells count="139">
    <mergeCell ref="W29:X29"/>
    <mergeCell ref="AH29:AI29"/>
    <mergeCell ref="AS29:AT29"/>
    <mergeCell ref="BD29:BE29"/>
    <mergeCell ref="W30:X30"/>
    <mergeCell ref="AH30:AI30"/>
    <mergeCell ref="AS30:AT30"/>
    <mergeCell ref="BD30:BE30"/>
    <mergeCell ref="W27:X27"/>
    <mergeCell ref="AH27:AI27"/>
    <mergeCell ref="AS27:AT27"/>
    <mergeCell ref="BD27:BE27"/>
    <mergeCell ref="W28:X28"/>
    <mergeCell ref="AH28:AI28"/>
    <mergeCell ref="AS28:AT28"/>
    <mergeCell ref="BD28:BE28"/>
    <mergeCell ref="W25:X25"/>
    <mergeCell ref="AH25:AI25"/>
    <mergeCell ref="AS25:AT25"/>
    <mergeCell ref="BD25:BE25"/>
    <mergeCell ref="W26:X26"/>
    <mergeCell ref="AH26:AI26"/>
    <mergeCell ref="AS26:AT26"/>
    <mergeCell ref="BD26:BE26"/>
    <mergeCell ref="W23:X23"/>
    <mergeCell ref="AH23:AI23"/>
    <mergeCell ref="AS23:AT23"/>
    <mergeCell ref="BD23:BE23"/>
    <mergeCell ref="W24:X24"/>
    <mergeCell ref="AH24:AI24"/>
    <mergeCell ref="AS24:AT24"/>
    <mergeCell ref="BD24:BE24"/>
    <mergeCell ref="W21:X21"/>
    <mergeCell ref="AH21:AI21"/>
    <mergeCell ref="AS21:AT21"/>
    <mergeCell ref="BD21:BE21"/>
    <mergeCell ref="W22:X22"/>
    <mergeCell ref="AH22:AI22"/>
    <mergeCell ref="AS22:AT22"/>
    <mergeCell ref="BD22:BE22"/>
    <mergeCell ref="W19:X19"/>
    <mergeCell ref="AH19:AI19"/>
    <mergeCell ref="AS19:AT19"/>
    <mergeCell ref="BD19:BE19"/>
    <mergeCell ref="W20:X20"/>
    <mergeCell ref="AH20:AI20"/>
    <mergeCell ref="AS20:AT20"/>
    <mergeCell ref="BD20:BE20"/>
    <mergeCell ref="W17:X17"/>
    <mergeCell ref="AH17:AI17"/>
    <mergeCell ref="AS17:AT17"/>
    <mergeCell ref="BD17:BE17"/>
    <mergeCell ref="W18:X18"/>
    <mergeCell ref="AH18:AI18"/>
    <mergeCell ref="AS18:AT18"/>
    <mergeCell ref="BD18:BE18"/>
    <mergeCell ref="W15:X15"/>
    <mergeCell ref="AH15:AI15"/>
    <mergeCell ref="AS15:AT15"/>
    <mergeCell ref="BD15:BE15"/>
    <mergeCell ref="W16:X16"/>
    <mergeCell ref="AH16:AI16"/>
    <mergeCell ref="AS16:AT16"/>
    <mergeCell ref="BD16:BE16"/>
    <mergeCell ref="W13:X13"/>
    <mergeCell ref="AH13:AI13"/>
    <mergeCell ref="AS13:AT13"/>
    <mergeCell ref="BD13:BE13"/>
    <mergeCell ref="W14:X14"/>
    <mergeCell ref="AH14:AI14"/>
    <mergeCell ref="AS14:AT14"/>
    <mergeCell ref="BD14:BE14"/>
    <mergeCell ref="W11:X11"/>
    <mergeCell ref="AH11:AI11"/>
    <mergeCell ref="AS11:AT11"/>
    <mergeCell ref="BD11:BE11"/>
    <mergeCell ref="W12:X12"/>
    <mergeCell ref="AH12:AI12"/>
    <mergeCell ref="AS12:AT12"/>
    <mergeCell ref="BD12:BE12"/>
    <mergeCell ref="W9:X9"/>
    <mergeCell ref="AH9:AI9"/>
    <mergeCell ref="AS9:AT9"/>
    <mergeCell ref="BD9:BE9"/>
    <mergeCell ref="W10:X10"/>
    <mergeCell ref="AH10:AI10"/>
    <mergeCell ref="AS10:AT10"/>
    <mergeCell ref="BD10:BE10"/>
    <mergeCell ref="W7:X7"/>
    <mergeCell ref="AH7:AI7"/>
    <mergeCell ref="AS7:AT7"/>
    <mergeCell ref="BD7:BE7"/>
    <mergeCell ref="W8:X8"/>
    <mergeCell ref="AH8:AI8"/>
    <mergeCell ref="AS8:AT8"/>
    <mergeCell ref="BD8:BE8"/>
    <mergeCell ref="W5:X5"/>
    <mergeCell ref="AH5:AI5"/>
    <mergeCell ref="AS5:AT5"/>
    <mergeCell ref="BD5:BE5"/>
    <mergeCell ref="W6:X6"/>
    <mergeCell ref="AH6:AI6"/>
    <mergeCell ref="AS6:AT6"/>
    <mergeCell ref="BD6:BE6"/>
    <mergeCell ref="BA2:BC2"/>
    <mergeCell ref="BD2:BE3"/>
    <mergeCell ref="W4:X4"/>
    <mergeCell ref="AH4:AI4"/>
    <mergeCell ref="AS4:AT4"/>
    <mergeCell ref="BD4:BE4"/>
    <mergeCell ref="AJ2:AL2"/>
    <mergeCell ref="AM2:AO2"/>
    <mergeCell ref="AP2:AR2"/>
    <mergeCell ref="AS2:AT3"/>
    <mergeCell ref="AU2:AW2"/>
    <mergeCell ref="AX2:AZ2"/>
    <mergeCell ref="AJ1:AT1"/>
    <mergeCell ref="AU1:BE1"/>
    <mergeCell ref="N2:P2"/>
    <mergeCell ref="Q2:S2"/>
    <mergeCell ref="T2:V2"/>
    <mergeCell ref="W2:X3"/>
    <mergeCell ref="Y2:AA2"/>
    <mergeCell ref="AB2:AD2"/>
    <mergeCell ref="AE2:AG2"/>
    <mergeCell ref="AH2:AI3"/>
    <mergeCell ref="K1:K3"/>
    <mergeCell ref="L1:L3"/>
    <mergeCell ref="M1:M3"/>
    <mergeCell ref="N1:X1"/>
    <mergeCell ref="Y1:AI1"/>
    <mergeCell ref="G1:J2"/>
    <mergeCell ref="H3:I3"/>
    <mergeCell ref="A1:A3"/>
    <mergeCell ref="B1:B3"/>
    <mergeCell ref="C1:C3"/>
    <mergeCell ref="D1:D3"/>
    <mergeCell ref="E1:E3"/>
    <mergeCell ref="F1:F3"/>
  </mergeCells>
  <conditionalFormatting sqref="P4:P6 S4:S6 V4:V6 AA4:AA6 AD4:AD6 AG4:AG6 AL4:AL6 AO4:AO6 AR4:AR6 AW4:AW6 AZ4:AZ6 BC4:BC6">
    <cfRule type="cellIs" dxfId="573" priority="7" operator="greaterThan">
      <formula>80</formula>
    </cfRule>
    <cfRule type="cellIs" dxfId="572" priority="8" operator="between">
      <formula>50</formula>
      <formula>80</formula>
    </cfRule>
    <cfRule type="cellIs" dxfId="571" priority="9" operator="lessThan">
      <formula>50</formula>
    </cfRule>
  </conditionalFormatting>
  <dataValidations count="2">
    <dataValidation type="list" allowBlank="1" showInputMessage="1" showErrorMessage="1" sqref="K4:K30" xr:uid="{00000000-0002-0000-0900-000000000000}">
      <formula1>"MENSUAL, BIMENSUAL, TRIMESTRAL, SEMESTRAL, ANUAL"</formula1>
    </dataValidation>
    <dataValidation type="list" allowBlank="1" showInputMessage="1" showErrorMessage="1" sqref="E4:E30" xr:uid="{00000000-0002-0000-0900-000001000000}">
      <formula1>"PORCENTAJE,NUMERO"</formula1>
    </dataValidation>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E30"/>
  <sheetViews>
    <sheetView tabSelected="1" zoomScale="82" zoomScaleNormal="82" workbookViewId="0">
      <pane xSplit="4" ySplit="3" topLeftCell="X4" activePane="bottomRight" state="frozen"/>
      <selection pane="topRight" activeCell="E1" sqref="E1"/>
      <selection pane="bottomLeft" activeCell="A4" sqref="A4"/>
      <selection pane="bottomRight" activeCell="AH9" sqref="AH9"/>
    </sheetView>
  </sheetViews>
  <sheetFormatPr baseColWidth="10" defaultColWidth="11.42578125" defaultRowHeight="15"/>
  <cols>
    <col min="1" max="1" width="18.7109375" bestFit="1" customWidth="1"/>
    <col min="2" max="2" width="17.85546875" customWidth="1"/>
    <col min="3" max="3" width="26.7109375" customWidth="1"/>
    <col min="4" max="4" width="34.42578125" customWidth="1"/>
    <col min="5" max="5" width="26.140625" bestFit="1" customWidth="1"/>
    <col min="7" max="7" width="14" customWidth="1"/>
    <col min="10" max="10" width="24.28515625" customWidth="1"/>
    <col min="11" max="11" width="18" customWidth="1"/>
    <col min="12" max="12" width="20.7109375" customWidth="1"/>
    <col min="13" max="13" width="60.7109375" customWidth="1"/>
    <col min="14" max="14" width="11.5703125" bestFit="1" customWidth="1"/>
    <col min="15" max="15" width="13.42578125" bestFit="1" customWidth="1"/>
    <col min="16" max="16" width="10.85546875" bestFit="1" customWidth="1"/>
    <col min="17" max="17" width="11.140625" customWidth="1"/>
    <col min="18" max="18" width="13" customWidth="1"/>
    <col min="19" max="19" width="10.85546875" bestFit="1" customWidth="1"/>
    <col min="20" max="20" width="11.5703125" bestFit="1" customWidth="1"/>
    <col min="21" max="21" width="13.42578125" bestFit="1" customWidth="1"/>
    <col min="22" max="22" width="10.85546875" bestFit="1" customWidth="1"/>
    <col min="23" max="23" width="25.7109375" customWidth="1"/>
    <col min="24" max="24" width="34.7109375" customWidth="1"/>
    <col min="26" max="26" width="13.42578125" bestFit="1" customWidth="1"/>
    <col min="29" max="29" width="13.42578125" bestFit="1" customWidth="1"/>
    <col min="32" max="32" width="13.42578125" bestFit="1" customWidth="1"/>
    <col min="34" max="34" width="25.7109375" customWidth="1"/>
    <col min="35" max="35" width="34.7109375" customWidth="1"/>
    <col min="37" max="37" width="13.42578125" bestFit="1" customWidth="1"/>
    <col min="40" max="40" width="13.42578125" bestFit="1" customWidth="1"/>
    <col min="43" max="43" width="13.42578125" bestFit="1" customWidth="1"/>
    <col min="45" max="45" width="25.7109375" customWidth="1"/>
    <col min="46" max="46" width="34.7109375" customWidth="1"/>
    <col min="48" max="48" width="13.42578125" bestFit="1" customWidth="1"/>
    <col min="51" max="51" width="13.42578125" bestFit="1" customWidth="1"/>
    <col min="54" max="54" width="13.42578125" bestFit="1" customWidth="1"/>
    <col min="56" max="56" width="25.7109375" customWidth="1"/>
    <col min="57" max="57" width="34.7109375" customWidth="1"/>
  </cols>
  <sheetData>
    <row r="1" spans="1:57" ht="25.5" customHeight="1">
      <c r="A1" s="58" t="s">
        <v>52</v>
      </c>
      <c r="B1" s="58" t="s">
        <v>53</v>
      </c>
      <c r="C1" s="58" t="s">
        <v>54</v>
      </c>
      <c r="D1" s="58" t="s">
        <v>55</v>
      </c>
      <c r="E1" s="58" t="s">
        <v>56</v>
      </c>
      <c r="F1" s="58" t="s">
        <v>57</v>
      </c>
      <c r="G1" s="58" t="s">
        <v>58</v>
      </c>
      <c r="H1" s="58"/>
      <c r="I1" s="58"/>
      <c r="J1" s="58"/>
      <c r="K1" s="58" t="s">
        <v>59</v>
      </c>
      <c r="L1" s="58" t="s">
        <v>60</v>
      </c>
      <c r="M1" s="59" t="s">
        <v>61</v>
      </c>
      <c r="N1" s="62" t="s">
        <v>62</v>
      </c>
      <c r="O1" s="62"/>
      <c r="P1" s="62"/>
      <c r="Q1" s="62"/>
      <c r="R1" s="62"/>
      <c r="S1" s="62"/>
      <c r="T1" s="62"/>
      <c r="U1" s="62"/>
      <c r="V1" s="62"/>
      <c r="W1" s="62"/>
      <c r="X1" s="62"/>
      <c r="Y1" s="63" t="s">
        <v>63</v>
      </c>
      <c r="Z1" s="63"/>
      <c r="AA1" s="63"/>
      <c r="AB1" s="63"/>
      <c r="AC1" s="63"/>
      <c r="AD1" s="63"/>
      <c r="AE1" s="63"/>
      <c r="AF1" s="63"/>
      <c r="AG1" s="63"/>
      <c r="AH1" s="63"/>
      <c r="AI1" s="63"/>
      <c r="AJ1" s="62" t="s">
        <v>64</v>
      </c>
      <c r="AK1" s="62"/>
      <c r="AL1" s="62"/>
      <c r="AM1" s="62"/>
      <c r="AN1" s="62"/>
      <c r="AO1" s="62"/>
      <c r="AP1" s="62"/>
      <c r="AQ1" s="62"/>
      <c r="AR1" s="62"/>
      <c r="AS1" s="62"/>
      <c r="AT1" s="62"/>
      <c r="AU1" s="63" t="s">
        <v>65</v>
      </c>
      <c r="AV1" s="63"/>
      <c r="AW1" s="63"/>
      <c r="AX1" s="63"/>
      <c r="AY1" s="63"/>
      <c r="AZ1" s="63"/>
      <c r="BA1" s="63"/>
      <c r="BB1" s="63"/>
      <c r="BC1" s="63"/>
      <c r="BD1" s="63"/>
      <c r="BE1" s="63"/>
    </row>
    <row r="2" spans="1:57">
      <c r="A2" s="58"/>
      <c r="B2" s="58"/>
      <c r="C2" s="58"/>
      <c r="D2" s="58"/>
      <c r="E2" s="58"/>
      <c r="F2" s="58"/>
      <c r="G2" s="58"/>
      <c r="H2" s="58"/>
      <c r="I2" s="58"/>
      <c r="J2" s="58"/>
      <c r="K2" s="58"/>
      <c r="L2" s="58"/>
      <c r="M2" s="60"/>
      <c r="N2" s="65" t="s">
        <v>66</v>
      </c>
      <c r="O2" s="65"/>
      <c r="P2" s="65"/>
      <c r="Q2" s="65" t="s">
        <v>67</v>
      </c>
      <c r="R2" s="65"/>
      <c r="S2" s="65"/>
      <c r="T2" s="65" t="s">
        <v>68</v>
      </c>
      <c r="U2" s="65"/>
      <c r="V2" s="65"/>
      <c r="W2" s="66" t="s">
        <v>69</v>
      </c>
      <c r="X2" s="67"/>
      <c r="Y2" s="70" t="s">
        <v>70</v>
      </c>
      <c r="Z2" s="70"/>
      <c r="AA2" s="70"/>
      <c r="AB2" s="70" t="s">
        <v>71</v>
      </c>
      <c r="AC2" s="70"/>
      <c r="AD2" s="70"/>
      <c r="AE2" s="70" t="s">
        <v>72</v>
      </c>
      <c r="AF2" s="70"/>
      <c r="AG2" s="70"/>
      <c r="AH2" s="71" t="s">
        <v>69</v>
      </c>
      <c r="AI2" s="72"/>
      <c r="AJ2" s="65" t="s">
        <v>73</v>
      </c>
      <c r="AK2" s="65"/>
      <c r="AL2" s="65"/>
      <c r="AM2" s="65" t="s">
        <v>74</v>
      </c>
      <c r="AN2" s="65"/>
      <c r="AO2" s="65"/>
      <c r="AP2" s="65" t="s">
        <v>75</v>
      </c>
      <c r="AQ2" s="65"/>
      <c r="AR2" s="65"/>
      <c r="AS2" s="66" t="s">
        <v>69</v>
      </c>
      <c r="AT2" s="67"/>
      <c r="AU2" s="70" t="s">
        <v>76</v>
      </c>
      <c r="AV2" s="70"/>
      <c r="AW2" s="70"/>
      <c r="AX2" s="70" t="s">
        <v>77</v>
      </c>
      <c r="AY2" s="70"/>
      <c r="AZ2" s="70"/>
      <c r="BA2" s="70" t="s">
        <v>78</v>
      </c>
      <c r="BB2" s="70"/>
      <c r="BC2" s="70"/>
      <c r="BD2" s="71" t="s">
        <v>69</v>
      </c>
      <c r="BE2" s="72"/>
    </row>
    <row r="3" spans="1:57" ht="22.5" customHeight="1">
      <c r="A3" s="58"/>
      <c r="B3" s="58"/>
      <c r="C3" s="58"/>
      <c r="D3" s="58"/>
      <c r="E3" s="58"/>
      <c r="F3" s="58"/>
      <c r="G3" s="16" t="s">
        <v>79</v>
      </c>
      <c r="H3" s="64" t="s">
        <v>80</v>
      </c>
      <c r="I3" s="64"/>
      <c r="J3" s="17" t="s">
        <v>81</v>
      </c>
      <c r="K3" s="58"/>
      <c r="L3" s="58"/>
      <c r="M3" s="61"/>
      <c r="N3" s="1" t="s">
        <v>82</v>
      </c>
      <c r="O3" s="1" t="s">
        <v>83</v>
      </c>
      <c r="P3" s="1" t="s">
        <v>84</v>
      </c>
      <c r="Q3" s="1" t="s">
        <v>82</v>
      </c>
      <c r="R3" s="1" t="s">
        <v>83</v>
      </c>
      <c r="S3" s="1" t="s">
        <v>84</v>
      </c>
      <c r="T3" s="1" t="s">
        <v>82</v>
      </c>
      <c r="U3" s="1" t="s">
        <v>83</v>
      </c>
      <c r="V3" s="1" t="s">
        <v>84</v>
      </c>
      <c r="W3" s="68"/>
      <c r="X3" s="69"/>
      <c r="Y3" s="2" t="s">
        <v>82</v>
      </c>
      <c r="Z3" s="2" t="s">
        <v>83</v>
      </c>
      <c r="AA3" s="2" t="s">
        <v>84</v>
      </c>
      <c r="AB3" s="2" t="s">
        <v>82</v>
      </c>
      <c r="AC3" s="2" t="s">
        <v>83</v>
      </c>
      <c r="AD3" s="2" t="s">
        <v>84</v>
      </c>
      <c r="AE3" s="2" t="s">
        <v>82</v>
      </c>
      <c r="AF3" s="2" t="s">
        <v>83</v>
      </c>
      <c r="AG3" s="2" t="s">
        <v>84</v>
      </c>
      <c r="AH3" s="73"/>
      <c r="AI3" s="74"/>
      <c r="AJ3" s="1" t="s">
        <v>82</v>
      </c>
      <c r="AK3" s="1" t="s">
        <v>83</v>
      </c>
      <c r="AL3" s="1" t="s">
        <v>84</v>
      </c>
      <c r="AM3" s="1" t="s">
        <v>82</v>
      </c>
      <c r="AN3" s="1" t="s">
        <v>83</v>
      </c>
      <c r="AO3" s="1" t="s">
        <v>84</v>
      </c>
      <c r="AP3" s="1" t="s">
        <v>82</v>
      </c>
      <c r="AQ3" s="1" t="s">
        <v>83</v>
      </c>
      <c r="AR3" s="1" t="s">
        <v>84</v>
      </c>
      <c r="AS3" s="68"/>
      <c r="AT3" s="69"/>
      <c r="AU3" s="2" t="s">
        <v>82</v>
      </c>
      <c r="AV3" s="2" t="s">
        <v>83</v>
      </c>
      <c r="AW3" s="2" t="s">
        <v>84</v>
      </c>
      <c r="AX3" s="2" t="s">
        <v>82</v>
      </c>
      <c r="AY3" s="2" t="s">
        <v>83</v>
      </c>
      <c r="AZ3" s="2" t="s">
        <v>84</v>
      </c>
      <c r="BA3" s="2" t="s">
        <v>82</v>
      </c>
      <c r="BB3" s="2" t="s">
        <v>83</v>
      </c>
      <c r="BC3" s="2" t="s">
        <v>84</v>
      </c>
      <c r="BD3" s="73"/>
      <c r="BE3" s="74"/>
    </row>
    <row r="4" spans="1:57" ht="120" customHeight="1">
      <c r="A4" s="34" t="s">
        <v>134</v>
      </c>
      <c r="B4" s="22" t="s">
        <v>86</v>
      </c>
      <c r="C4" s="21" t="s">
        <v>135</v>
      </c>
      <c r="D4" s="21" t="s">
        <v>136</v>
      </c>
      <c r="E4" s="3" t="s">
        <v>137</v>
      </c>
      <c r="F4" s="21" t="s">
        <v>138</v>
      </c>
      <c r="G4" s="22" t="s">
        <v>139</v>
      </c>
      <c r="H4" s="22">
        <v>0.5</v>
      </c>
      <c r="I4" s="22">
        <v>1.5</v>
      </c>
      <c r="J4" s="22" t="s">
        <v>140</v>
      </c>
      <c r="K4" s="22" t="s">
        <v>141</v>
      </c>
      <c r="L4" s="21" t="s">
        <v>142</v>
      </c>
      <c r="M4" s="3"/>
      <c r="N4" s="30">
        <v>9328</v>
      </c>
      <c r="O4" s="30">
        <v>6350</v>
      </c>
      <c r="P4" s="35">
        <f>N4/O4</f>
        <v>1.4689763779527558</v>
      </c>
      <c r="Q4" s="30">
        <v>7923</v>
      </c>
      <c r="R4" s="30">
        <v>6350</v>
      </c>
      <c r="S4" s="35">
        <f>Q4/R4</f>
        <v>1.2477165354330708</v>
      </c>
      <c r="T4" s="30">
        <v>7657</v>
      </c>
      <c r="U4" s="30">
        <v>6350</v>
      </c>
      <c r="V4" s="35">
        <f>T4/U4</f>
        <v>1.2058267716535434</v>
      </c>
      <c r="W4" s="77" t="s">
        <v>143</v>
      </c>
      <c r="X4" s="76"/>
      <c r="Y4" s="30">
        <v>8359</v>
      </c>
      <c r="Z4" s="30">
        <v>6350</v>
      </c>
      <c r="AA4" s="35">
        <f>Y4/Z4</f>
        <v>1.3163779527559054</v>
      </c>
      <c r="AB4" s="30"/>
      <c r="AC4" s="30"/>
      <c r="AD4" s="35" t="e">
        <f>AB4/AC4</f>
        <v>#DIV/0!</v>
      </c>
      <c r="AE4" s="30"/>
      <c r="AF4" s="30"/>
      <c r="AG4" s="35" t="e">
        <f>AE4/AF4</f>
        <v>#DIV/0!</v>
      </c>
      <c r="AH4" s="75"/>
      <c r="AI4" s="76"/>
      <c r="AJ4" s="30"/>
      <c r="AK4" s="30"/>
      <c r="AL4" s="35" t="e">
        <f>AJ4/AK4</f>
        <v>#DIV/0!</v>
      </c>
      <c r="AM4" s="30"/>
      <c r="AN4" s="30"/>
      <c r="AO4" s="35" t="e">
        <f>AM4/AN4</f>
        <v>#DIV/0!</v>
      </c>
      <c r="AP4" s="30"/>
      <c r="AQ4" s="30"/>
      <c r="AR4" s="35" t="e">
        <f>AP4/AQ4</f>
        <v>#DIV/0!</v>
      </c>
      <c r="AS4" s="75"/>
      <c r="AT4" s="76"/>
      <c r="AU4" s="30"/>
      <c r="AV4" s="30"/>
      <c r="AW4" s="35" t="e">
        <f>AU4/AV4</f>
        <v>#DIV/0!</v>
      </c>
      <c r="AX4" s="30"/>
      <c r="AY4" s="30"/>
      <c r="AZ4" s="35" t="e">
        <f>AX4/AY4</f>
        <v>#DIV/0!</v>
      </c>
      <c r="BA4" s="30"/>
      <c r="BB4" s="30"/>
      <c r="BC4" s="35" t="e">
        <f>BA4/BB4</f>
        <v>#DIV/0!</v>
      </c>
      <c r="BD4" s="75"/>
      <c r="BE4" s="76"/>
    </row>
    <row r="5" spans="1:57" ht="120" customHeight="1">
      <c r="A5" s="34" t="s">
        <v>144</v>
      </c>
      <c r="B5" s="22" t="s">
        <v>86</v>
      </c>
      <c r="C5" s="21" t="s">
        <v>145</v>
      </c>
      <c r="D5" s="21" t="s">
        <v>146</v>
      </c>
      <c r="E5" s="3" t="s">
        <v>147</v>
      </c>
      <c r="F5" s="21" t="s">
        <v>148</v>
      </c>
      <c r="G5" s="22" t="s">
        <v>149</v>
      </c>
      <c r="H5" s="22">
        <v>75</v>
      </c>
      <c r="I5" s="22">
        <v>55</v>
      </c>
      <c r="J5" s="22" t="s">
        <v>150</v>
      </c>
      <c r="K5" s="22" t="s">
        <v>141</v>
      </c>
      <c r="L5" s="21" t="s">
        <v>142</v>
      </c>
      <c r="M5" s="3"/>
      <c r="N5" s="30">
        <v>144490</v>
      </c>
      <c r="O5" s="30">
        <v>6350</v>
      </c>
      <c r="P5" s="35">
        <f t="shared" ref="P5:P30" si="0">N5/O5</f>
        <v>22.754330708661417</v>
      </c>
      <c r="Q5" s="30">
        <v>25497</v>
      </c>
      <c r="R5" s="30">
        <v>6350</v>
      </c>
      <c r="S5" s="35">
        <f t="shared" ref="S5:S30" si="1">Q5/R5</f>
        <v>4.0152755905511812</v>
      </c>
      <c r="T5" s="30">
        <v>193008</v>
      </c>
      <c r="U5" s="30">
        <v>6350</v>
      </c>
      <c r="V5" s="35">
        <f t="shared" ref="V5:V30" si="2">T5/U5</f>
        <v>30.394960629921261</v>
      </c>
      <c r="W5" s="77" t="s">
        <v>151</v>
      </c>
      <c r="X5" s="76"/>
      <c r="Y5" s="30">
        <v>182392</v>
      </c>
      <c r="Z5" s="30">
        <v>6350</v>
      </c>
      <c r="AA5" s="35">
        <f t="shared" ref="AA5:AA30" si="3">Y5/Z5</f>
        <v>28.723149606299213</v>
      </c>
      <c r="AB5" s="30">
        <v>193494</v>
      </c>
      <c r="AC5" s="30">
        <v>6350</v>
      </c>
      <c r="AD5" s="35">
        <f t="shared" ref="AD5:AD30" si="4">AB5/AC5</f>
        <v>30.471496062992127</v>
      </c>
      <c r="AE5" s="30"/>
      <c r="AF5" s="30"/>
      <c r="AG5" s="35" t="e">
        <f t="shared" ref="AG5:AG30" si="5">AE5/AF5</f>
        <v>#DIV/0!</v>
      </c>
      <c r="AH5" s="75"/>
      <c r="AI5" s="76"/>
      <c r="AJ5" s="30"/>
      <c r="AK5" s="30"/>
      <c r="AL5" s="35" t="e">
        <f t="shared" ref="AL5:AL30" si="6">AJ5/AK5</f>
        <v>#DIV/0!</v>
      </c>
      <c r="AM5" s="30"/>
      <c r="AN5" s="30"/>
      <c r="AO5" s="35" t="e">
        <f t="shared" ref="AO5:AO30" si="7">AM5/AN5</f>
        <v>#DIV/0!</v>
      </c>
      <c r="AP5" s="30"/>
      <c r="AQ5" s="30"/>
      <c r="AR5" s="35" t="e">
        <f t="shared" ref="AR5:AR30" si="8">AP5/AQ5</f>
        <v>#DIV/0!</v>
      </c>
      <c r="AS5" s="75"/>
      <c r="AT5" s="76"/>
      <c r="AU5" s="30"/>
      <c r="AV5" s="30"/>
      <c r="AW5" s="35" t="e">
        <f t="shared" ref="AW5:AW30" si="9">AU5/AV5</f>
        <v>#DIV/0!</v>
      </c>
      <c r="AX5" s="30"/>
      <c r="AY5" s="30"/>
      <c r="AZ5" s="35" t="e">
        <f t="shared" ref="AZ5:AZ30" si="10">AX5/AY5</f>
        <v>#DIV/0!</v>
      </c>
      <c r="BA5" s="30"/>
      <c r="BB5" s="30"/>
      <c r="BC5" s="35" t="e">
        <f t="shared" ref="BC5:BC30" si="11">BA5/BB5</f>
        <v>#DIV/0!</v>
      </c>
      <c r="BD5" s="75"/>
      <c r="BE5" s="76"/>
    </row>
    <row r="6" spans="1:57" ht="120" customHeight="1">
      <c r="A6" s="34" t="s">
        <v>152</v>
      </c>
      <c r="B6" s="22" t="s">
        <v>86</v>
      </c>
      <c r="C6" s="21" t="s">
        <v>153</v>
      </c>
      <c r="D6" s="21" t="s">
        <v>154</v>
      </c>
      <c r="E6" s="3" t="s">
        <v>155</v>
      </c>
      <c r="F6" s="21" t="s">
        <v>156</v>
      </c>
      <c r="G6" s="22" t="s">
        <v>157</v>
      </c>
      <c r="H6" s="22">
        <v>10</v>
      </c>
      <c r="I6" s="22">
        <v>7</v>
      </c>
      <c r="J6" s="22" t="s">
        <v>158</v>
      </c>
      <c r="K6" s="22" t="s">
        <v>92</v>
      </c>
      <c r="L6" s="21" t="s">
        <v>142</v>
      </c>
      <c r="M6" s="3"/>
      <c r="N6" s="30">
        <v>528</v>
      </c>
      <c r="O6" s="30">
        <v>6350</v>
      </c>
      <c r="P6" s="35">
        <f t="shared" si="0"/>
        <v>8.31496062992126E-2</v>
      </c>
      <c r="Q6" s="30">
        <v>295</v>
      </c>
      <c r="R6" s="30">
        <v>6350</v>
      </c>
      <c r="S6" s="35">
        <f t="shared" si="1"/>
        <v>4.6456692913385826E-2</v>
      </c>
      <c r="T6" s="30">
        <v>120</v>
      </c>
      <c r="U6" s="30">
        <v>6350</v>
      </c>
      <c r="V6" s="35">
        <f t="shared" si="2"/>
        <v>1.889763779527559E-2</v>
      </c>
      <c r="W6" s="75" t="s">
        <v>159</v>
      </c>
      <c r="X6" s="76"/>
      <c r="Y6" s="30">
        <v>150</v>
      </c>
      <c r="Z6" s="30">
        <v>6350</v>
      </c>
      <c r="AA6" s="35">
        <f t="shared" si="3"/>
        <v>2.3622047244094488E-2</v>
      </c>
      <c r="AB6" s="30"/>
      <c r="AC6" s="30"/>
      <c r="AD6" s="35" t="e">
        <f t="shared" si="4"/>
        <v>#DIV/0!</v>
      </c>
      <c r="AE6" s="30"/>
      <c r="AF6" s="30"/>
      <c r="AG6" s="35" t="e">
        <f t="shared" si="5"/>
        <v>#DIV/0!</v>
      </c>
      <c r="AH6" s="75"/>
      <c r="AI6" s="76"/>
      <c r="AJ6" s="30"/>
      <c r="AK6" s="30"/>
      <c r="AL6" s="35" t="e">
        <f t="shared" si="6"/>
        <v>#DIV/0!</v>
      </c>
      <c r="AM6" s="30"/>
      <c r="AN6" s="30"/>
      <c r="AO6" s="35" t="e">
        <f t="shared" si="7"/>
        <v>#DIV/0!</v>
      </c>
      <c r="AP6" s="30"/>
      <c r="AQ6" s="30"/>
      <c r="AR6" s="35" t="e">
        <f t="shared" si="8"/>
        <v>#DIV/0!</v>
      </c>
      <c r="AS6" s="75"/>
      <c r="AT6" s="76"/>
      <c r="AU6" s="30"/>
      <c r="AV6" s="30"/>
      <c r="AW6" s="35" t="e">
        <f t="shared" si="9"/>
        <v>#DIV/0!</v>
      </c>
      <c r="AX6" s="30"/>
      <c r="AY6" s="30"/>
      <c r="AZ6" s="35" t="e">
        <f t="shared" si="10"/>
        <v>#DIV/0!</v>
      </c>
      <c r="BA6" s="30"/>
      <c r="BB6" s="30"/>
      <c r="BC6" s="35" t="e">
        <f t="shared" si="11"/>
        <v>#DIV/0!</v>
      </c>
      <c r="BD6" s="75"/>
      <c r="BE6" s="76"/>
    </row>
    <row r="7" spans="1:57" ht="120" customHeight="1">
      <c r="A7" s="34" t="s">
        <v>160</v>
      </c>
      <c r="B7" s="22" t="s">
        <v>86</v>
      </c>
      <c r="C7" s="21" t="s">
        <v>161</v>
      </c>
      <c r="D7" s="21" t="s">
        <v>162</v>
      </c>
      <c r="E7" s="3" t="s">
        <v>163</v>
      </c>
      <c r="F7" s="20">
        <v>0.25</v>
      </c>
      <c r="G7" s="22" t="s">
        <v>164</v>
      </c>
      <c r="H7" s="23">
        <v>0.2</v>
      </c>
      <c r="I7" s="23">
        <v>0.25</v>
      </c>
      <c r="J7" s="22" t="s">
        <v>165</v>
      </c>
      <c r="K7" s="22" t="s">
        <v>141</v>
      </c>
      <c r="L7" s="21" t="s">
        <v>142</v>
      </c>
      <c r="M7" s="3"/>
      <c r="N7" s="50">
        <v>842.3</v>
      </c>
      <c r="O7" s="51">
        <v>1054.9000000000001</v>
      </c>
      <c r="P7" s="31">
        <f t="shared" si="0"/>
        <v>0.79846430941321445</v>
      </c>
      <c r="Q7" s="50">
        <v>378</v>
      </c>
      <c r="R7" s="50">
        <v>1170.1199999999999</v>
      </c>
      <c r="S7" s="31">
        <f t="shared" si="1"/>
        <v>0.32304379038047382</v>
      </c>
      <c r="T7" s="30">
        <v>197</v>
      </c>
      <c r="U7" s="30">
        <v>1468</v>
      </c>
      <c r="V7" s="31">
        <f t="shared" si="2"/>
        <v>0.13419618528610355</v>
      </c>
      <c r="W7" s="75" t="s">
        <v>166</v>
      </c>
      <c r="X7" s="76"/>
      <c r="Y7" s="30">
        <v>212</v>
      </c>
      <c r="Z7" s="30">
        <v>1370</v>
      </c>
      <c r="AA7" s="31">
        <f t="shared" si="3"/>
        <v>0.15474452554744525</v>
      </c>
      <c r="AB7" s="30"/>
      <c r="AC7" s="30"/>
      <c r="AD7" s="31" t="e">
        <f t="shared" si="4"/>
        <v>#DIV/0!</v>
      </c>
      <c r="AE7" s="30"/>
      <c r="AF7" s="30"/>
      <c r="AG7" s="31" t="e">
        <f t="shared" si="5"/>
        <v>#DIV/0!</v>
      </c>
      <c r="AH7" s="75"/>
      <c r="AI7" s="76"/>
      <c r="AJ7" s="30"/>
      <c r="AK7" s="30"/>
      <c r="AL7" s="31" t="e">
        <f t="shared" si="6"/>
        <v>#DIV/0!</v>
      </c>
      <c r="AM7" s="30"/>
      <c r="AN7" s="30"/>
      <c r="AO7" s="31" t="e">
        <f t="shared" si="7"/>
        <v>#DIV/0!</v>
      </c>
      <c r="AP7" s="30"/>
      <c r="AQ7" s="30"/>
      <c r="AR7" s="31" t="e">
        <f t="shared" si="8"/>
        <v>#DIV/0!</v>
      </c>
      <c r="AS7" s="75"/>
      <c r="AT7" s="76"/>
      <c r="AU7" s="30"/>
      <c r="AV7" s="30"/>
      <c r="AW7" s="31" t="e">
        <f t="shared" si="9"/>
        <v>#DIV/0!</v>
      </c>
      <c r="AX7" s="30"/>
      <c r="AY7" s="30"/>
      <c r="AZ7" s="31" t="e">
        <f t="shared" si="10"/>
        <v>#DIV/0!</v>
      </c>
      <c r="BA7" s="30"/>
      <c r="BB7" s="30"/>
      <c r="BC7" s="31" t="e">
        <f t="shared" si="11"/>
        <v>#DIV/0!</v>
      </c>
      <c r="BD7" s="75"/>
      <c r="BE7" s="76"/>
    </row>
    <row r="8" spans="1:57" ht="120" customHeight="1">
      <c r="A8" s="34" t="s">
        <v>167</v>
      </c>
      <c r="B8" s="22" t="s">
        <v>86</v>
      </c>
      <c r="C8" s="21" t="s">
        <v>168</v>
      </c>
      <c r="D8" s="21" t="s">
        <v>169</v>
      </c>
      <c r="E8" s="3" t="s">
        <v>163</v>
      </c>
      <c r="F8" s="20">
        <v>0.9</v>
      </c>
      <c r="G8" s="22" t="s">
        <v>170</v>
      </c>
      <c r="H8" s="23">
        <v>0.7</v>
      </c>
      <c r="I8" s="23">
        <v>0.89</v>
      </c>
      <c r="J8" s="22" t="s">
        <v>171</v>
      </c>
      <c r="K8" s="22" t="s">
        <v>92</v>
      </c>
      <c r="L8" s="21" t="s">
        <v>142</v>
      </c>
      <c r="M8" s="3"/>
      <c r="N8" s="30"/>
      <c r="O8" s="30"/>
      <c r="P8" s="31" t="e">
        <f t="shared" si="0"/>
        <v>#DIV/0!</v>
      </c>
      <c r="Q8" s="30"/>
      <c r="R8" s="30"/>
      <c r="S8" s="31" t="e">
        <f t="shared" si="1"/>
        <v>#DIV/0!</v>
      </c>
      <c r="T8" s="30"/>
      <c r="U8" s="30"/>
      <c r="V8" s="31" t="e">
        <f t="shared" si="2"/>
        <v>#DIV/0!</v>
      </c>
      <c r="W8" s="75" t="s">
        <v>172</v>
      </c>
      <c r="X8" s="76"/>
      <c r="Y8" s="30"/>
      <c r="Z8" s="30"/>
      <c r="AA8" s="31" t="e">
        <f t="shared" si="3"/>
        <v>#DIV/0!</v>
      </c>
      <c r="AB8" s="30"/>
      <c r="AC8" s="30"/>
      <c r="AD8" s="31" t="e">
        <f t="shared" si="4"/>
        <v>#DIV/0!</v>
      </c>
      <c r="AE8" s="30"/>
      <c r="AF8" s="30"/>
      <c r="AG8" s="31" t="e">
        <f t="shared" si="5"/>
        <v>#DIV/0!</v>
      </c>
      <c r="AH8" s="75"/>
      <c r="AI8" s="76"/>
      <c r="AJ8" s="30"/>
      <c r="AK8" s="30"/>
      <c r="AL8" s="31" t="e">
        <f t="shared" si="6"/>
        <v>#DIV/0!</v>
      </c>
      <c r="AM8" s="30"/>
      <c r="AN8" s="30"/>
      <c r="AO8" s="31" t="e">
        <f t="shared" si="7"/>
        <v>#DIV/0!</v>
      </c>
      <c r="AP8" s="30"/>
      <c r="AQ8" s="30"/>
      <c r="AR8" s="31" t="e">
        <f t="shared" si="8"/>
        <v>#DIV/0!</v>
      </c>
      <c r="AS8" s="75"/>
      <c r="AT8" s="76"/>
      <c r="AU8" s="30"/>
      <c r="AV8" s="30"/>
      <c r="AW8" s="31" t="e">
        <f t="shared" si="9"/>
        <v>#DIV/0!</v>
      </c>
      <c r="AX8" s="30"/>
      <c r="AY8" s="30"/>
      <c r="AZ8" s="31" t="e">
        <f t="shared" si="10"/>
        <v>#DIV/0!</v>
      </c>
      <c r="BA8" s="30"/>
      <c r="BB8" s="30"/>
      <c r="BC8" s="31" t="e">
        <f t="shared" si="11"/>
        <v>#DIV/0!</v>
      </c>
      <c r="BD8" s="75"/>
      <c r="BE8" s="76"/>
    </row>
    <row r="9" spans="1:57" ht="120" customHeight="1">
      <c r="A9" s="34" t="s">
        <v>173</v>
      </c>
      <c r="B9" s="22" t="s">
        <v>174</v>
      </c>
      <c r="C9" s="21" t="s">
        <v>175</v>
      </c>
      <c r="D9" s="21" t="s">
        <v>176</v>
      </c>
      <c r="E9" s="3" t="s">
        <v>163</v>
      </c>
      <c r="F9" s="20">
        <v>1</v>
      </c>
      <c r="G9" s="22" t="s">
        <v>170</v>
      </c>
      <c r="H9" s="23">
        <v>0.7</v>
      </c>
      <c r="I9" s="23">
        <v>0.99</v>
      </c>
      <c r="J9" s="23">
        <v>1</v>
      </c>
      <c r="K9" s="22" t="s">
        <v>141</v>
      </c>
      <c r="L9" s="21" t="s">
        <v>142</v>
      </c>
      <c r="M9" s="3"/>
      <c r="N9" s="30">
        <v>5</v>
      </c>
      <c r="O9" s="30">
        <v>5</v>
      </c>
      <c r="P9" s="31">
        <f t="shared" si="0"/>
        <v>1</v>
      </c>
      <c r="Q9" s="30">
        <v>5</v>
      </c>
      <c r="R9" s="30">
        <v>5</v>
      </c>
      <c r="S9" s="31">
        <f t="shared" si="1"/>
        <v>1</v>
      </c>
      <c r="T9" s="30">
        <v>10</v>
      </c>
      <c r="U9" s="30">
        <v>10</v>
      </c>
      <c r="V9" s="31">
        <f t="shared" si="2"/>
        <v>1</v>
      </c>
      <c r="W9" s="75" t="s">
        <v>177</v>
      </c>
      <c r="X9" s="76"/>
      <c r="Y9" s="30">
        <v>12</v>
      </c>
      <c r="Z9" s="30">
        <v>12</v>
      </c>
      <c r="AA9" s="31">
        <f t="shared" si="3"/>
        <v>1</v>
      </c>
      <c r="AB9" s="30">
        <v>9</v>
      </c>
      <c r="AC9" s="30">
        <v>11</v>
      </c>
      <c r="AD9" s="31">
        <f t="shared" si="4"/>
        <v>0.81818181818181823</v>
      </c>
      <c r="AE9" s="30">
        <v>5</v>
      </c>
      <c r="AF9" s="30">
        <v>5</v>
      </c>
      <c r="AG9" s="31">
        <f t="shared" si="5"/>
        <v>1</v>
      </c>
      <c r="AH9" s="75"/>
      <c r="AI9" s="76"/>
      <c r="AJ9" s="30"/>
      <c r="AK9" s="30"/>
      <c r="AL9" s="31" t="e">
        <f t="shared" si="6"/>
        <v>#DIV/0!</v>
      </c>
      <c r="AM9" s="30"/>
      <c r="AN9" s="30"/>
      <c r="AO9" s="31" t="e">
        <f t="shared" si="7"/>
        <v>#DIV/0!</v>
      </c>
      <c r="AP9" s="30"/>
      <c r="AQ9" s="30"/>
      <c r="AR9" s="31" t="e">
        <f t="shared" si="8"/>
        <v>#DIV/0!</v>
      </c>
      <c r="AS9" s="75"/>
      <c r="AT9" s="76"/>
      <c r="AU9" s="30"/>
      <c r="AV9" s="30"/>
      <c r="AW9" s="31" t="e">
        <f t="shared" si="9"/>
        <v>#DIV/0!</v>
      </c>
      <c r="AX9" s="30"/>
      <c r="AY9" s="30"/>
      <c r="AZ9" s="31" t="e">
        <f t="shared" si="10"/>
        <v>#DIV/0!</v>
      </c>
      <c r="BA9" s="30"/>
      <c r="BB9" s="30"/>
      <c r="BC9" s="31" t="e">
        <f t="shared" si="11"/>
        <v>#DIV/0!</v>
      </c>
      <c r="BD9" s="75"/>
      <c r="BE9" s="76"/>
    </row>
    <row r="10" spans="1:57" ht="120" customHeight="1">
      <c r="A10" s="34" t="s">
        <v>178</v>
      </c>
      <c r="B10" s="22" t="s">
        <v>174</v>
      </c>
      <c r="C10" s="21" t="s">
        <v>179</v>
      </c>
      <c r="D10" s="21" t="s">
        <v>180</v>
      </c>
      <c r="E10" s="3" t="s">
        <v>163</v>
      </c>
      <c r="F10" s="20">
        <v>0.7</v>
      </c>
      <c r="G10" s="22" t="s">
        <v>170</v>
      </c>
      <c r="H10" s="23">
        <v>0.7</v>
      </c>
      <c r="I10" s="23">
        <v>0.9</v>
      </c>
      <c r="J10" s="23">
        <v>0.9</v>
      </c>
      <c r="K10" s="22" t="s">
        <v>120</v>
      </c>
      <c r="L10" s="21" t="s">
        <v>142</v>
      </c>
      <c r="M10" s="3"/>
      <c r="N10" s="30"/>
      <c r="O10" s="30">
        <v>53</v>
      </c>
      <c r="P10" s="31">
        <f t="shared" si="0"/>
        <v>0</v>
      </c>
      <c r="Q10" s="30">
        <v>10</v>
      </c>
      <c r="R10" s="30">
        <v>53</v>
      </c>
      <c r="S10" s="31">
        <f t="shared" si="1"/>
        <v>0.18867924528301888</v>
      </c>
      <c r="T10" s="30">
        <v>166</v>
      </c>
      <c r="U10" s="30">
        <v>53</v>
      </c>
      <c r="V10" s="31">
        <f t="shared" si="2"/>
        <v>3.1320754716981134</v>
      </c>
      <c r="W10" s="52" t="s">
        <v>181</v>
      </c>
      <c r="X10" s="49"/>
      <c r="Y10" s="30">
        <v>10</v>
      </c>
      <c r="Z10" s="30">
        <v>53</v>
      </c>
      <c r="AA10" s="31">
        <f t="shared" si="3"/>
        <v>0.18867924528301888</v>
      </c>
      <c r="AB10" s="30">
        <v>25</v>
      </c>
      <c r="AC10" s="30">
        <v>53</v>
      </c>
      <c r="AD10" s="31">
        <f t="shared" si="4"/>
        <v>0.47169811320754718</v>
      </c>
      <c r="AE10" s="30">
        <v>10</v>
      </c>
      <c r="AF10" s="30">
        <v>53</v>
      </c>
      <c r="AG10" s="31">
        <f t="shared" si="5"/>
        <v>0.18867924528301888</v>
      </c>
      <c r="AH10" s="75"/>
      <c r="AI10" s="76"/>
      <c r="AJ10" s="30"/>
      <c r="AK10" s="30"/>
      <c r="AL10" s="31" t="e">
        <f t="shared" si="6"/>
        <v>#DIV/0!</v>
      </c>
      <c r="AM10" s="30"/>
      <c r="AN10" s="30"/>
      <c r="AO10" s="31" t="e">
        <f t="shared" si="7"/>
        <v>#DIV/0!</v>
      </c>
      <c r="AP10" s="30"/>
      <c r="AQ10" s="30"/>
      <c r="AR10" s="31" t="e">
        <f t="shared" si="8"/>
        <v>#DIV/0!</v>
      </c>
      <c r="AS10" s="75"/>
      <c r="AT10" s="76"/>
      <c r="AU10" s="30"/>
      <c r="AV10" s="30"/>
      <c r="AW10" s="31" t="e">
        <f t="shared" si="9"/>
        <v>#DIV/0!</v>
      </c>
      <c r="AX10" s="30"/>
      <c r="AY10" s="30"/>
      <c r="AZ10" s="31" t="e">
        <f t="shared" si="10"/>
        <v>#DIV/0!</v>
      </c>
      <c r="BA10" s="30"/>
      <c r="BB10" s="30"/>
      <c r="BC10" s="31" t="e">
        <f t="shared" si="11"/>
        <v>#DIV/0!</v>
      </c>
      <c r="BD10" s="75"/>
      <c r="BE10" s="76"/>
    </row>
    <row r="11" spans="1:57" ht="120" customHeight="1">
      <c r="A11" s="34" t="s">
        <v>182</v>
      </c>
      <c r="B11" s="22" t="s">
        <v>86</v>
      </c>
      <c r="C11" s="21" t="s">
        <v>183</v>
      </c>
      <c r="D11" s="21" t="s">
        <v>184</v>
      </c>
      <c r="E11" s="3" t="s">
        <v>163</v>
      </c>
      <c r="F11" s="20">
        <v>1</v>
      </c>
      <c r="G11" s="22" t="s">
        <v>170</v>
      </c>
      <c r="H11" s="23">
        <v>0.7</v>
      </c>
      <c r="I11" s="23">
        <v>0.9</v>
      </c>
      <c r="J11" s="23">
        <v>1</v>
      </c>
      <c r="K11" s="22" t="s">
        <v>92</v>
      </c>
      <c r="L11" s="21" t="s">
        <v>142</v>
      </c>
      <c r="M11" s="3"/>
      <c r="N11" s="30">
        <v>0</v>
      </c>
      <c r="O11" s="30">
        <v>0</v>
      </c>
      <c r="P11" s="31" t="e">
        <f t="shared" si="0"/>
        <v>#DIV/0!</v>
      </c>
      <c r="Q11" s="30">
        <v>295</v>
      </c>
      <c r="R11" s="30">
        <v>415</v>
      </c>
      <c r="S11" s="31">
        <f t="shared" si="1"/>
        <v>0.71084337349397586</v>
      </c>
      <c r="T11" s="30">
        <v>120</v>
      </c>
      <c r="U11" s="30">
        <v>163.91</v>
      </c>
      <c r="V11" s="31">
        <f t="shared" si="2"/>
        <v>0.73210908425355381</v>
      </c>
      <c r="W11" s="48" t="s">
        <v>185</v>
      </c>
      <c r="X11" s="49"/>
      <c r="Y11" s="30">
        <v>106.09</v>
      </c>
      <c r="Z11" s="30">
        <v>150</v>
      </c>
      <c r="AA11" s="31">
        <f t="shared" si="3"/>
        <v>0.70726666666666671</v>
      </c>
      <c r="AB11" s="30"/>
      <c r="AC11" s="30"/>
      <c r="AD11" s="31" t="e">
        <f t="shared" si="4"/>
        <v>#DIV/0!</v>
      </c>
      <c r="AE11" s="30"/>
      <c r="AF11" s="30"/>
      <c r="AG11" s="31" t="e">
        <f t="shared" si="5"/>
        <v>#DIV/0!</v>
      </c>
      <c r="AH11" s="75"/>
      <c r="AI11" s="76"/>
      <c r="AJ11" s="30"/>
      <c r="AK11" s="30"/>
      <c r="AL11" s="31" t="e">
        <f t="shared" si="6"/>
        <v>#DIV/0!</v>
      </c>
      <c r="AM11" s="30"/>
      <c r="AN11" s="30"/>
      <c r="AO11" s="31" t="e">
        <f t="shared" si="7"/>
        <v>#DIV/0!</v>
      </c>
      <c r="AP11" s="30"/>
      <c r="AQ11" s="30"/>
      <c r="AR11" s="31" t="e">
        <f t="shared" si="8"/>
        <v>#DIV/0!</v>
      </c>
      <c r="AS11" s="75"/>
      <c r="AT11" s="76"/>
      <c r="AU11" s="30"/>
      <c r="AV11" s="30"/>
      <c r="AW11" s="31" t="e">
        <f t="shared" si="9"/>
        <v>#DIV/0!</v>
      </c>
      <c r="AX11" s="30"/>
      <c r="AY11" s="30"/>
      <c r="AZ11" s="31" t="e">
        <f t="shared" si="10"/>
        <v>#DIV/0!</v>
      </c>
      <c r="BA11" s="30"/>
      <c r="BB11" s="30"/>
      <c r="BC11" s="31" t="e">
        <f t="shared" si="11"/>
        <v>#DIV/0!</v>
      </c>
      <c r="BD11" s="75"/>
      <c r="BE11" s="76"/>
    </row>
    <row r="12" spans="1:57" ht="120" hidden="1" customHeight="1">
      <c r="A12" s="22"/>
      <c r="B12" s="22"/>
      <c r="C12" s="21"/>
      <c r="D12" s="21"/>
      <c r="E12" s="3"/>
      <c r="F12" s="21"/>
      <c r="G12" s="22"/>
      <c r="H12" s="22"/>
      <c r="I12" s="22"/>
      <c r="J12" s="22"/>
      <c r="K12" s="22"/>
      <c r="L12" s="21"/>
      <c r="M12" s="3"/>
      <c r="N12" s="30"/>
      <c r="O12" s="30"/>
      <c r="P12" s="36" t="e">
        <f t="shared" si="0"/>
        <v>#DIV/0!</v>
      </c>
      <c r="Q12" s="30"/>
      <c r="R12" s="30"/>
      <c r="S12" s="36" t="e">
        <f t="shared" si="1"/>
        <v>#DIV/0!</v>
      </c>
      <c r="T12" s="30"/>
      <c r="U12" s="30"/>
      <c r="V12" s="36" t="e">
        <f t="shared" si="2"/>
        <v>#DIV/0!</v>
      </c>
      <c r="W12" s="48" t="s">
        <v>186</v>
      </c>
      <c r="X12" s="49"/>
      <c r="Y12" s="30"/>
      <c r="Z12" s="30"/>
      <c r="AA12" s="36" t="e">
        <f t="shared" si="3"/>
        <v>#DIV/0!</v>
      </c>
      <c r="AB12" s="30"/>
      <c r="AC12" s="30"/>
      <c r="AD12" s="36" t="e">
        <f t="shared" si="4"/>
        <v>#DIV/0!</v>
      </c>
      <c r="AE12" s="30"/>
      <c r="AF12" s="30"/>
      <c r="AG12" s="36" t="e">
        <f t="shared" si="5"/>
        <v>#DIV/0!</v>
      </c>
      <c r="AH12" s="75"/>
      <c r="AI12" s="76"/>
      <c r="AJ12" s="30"/>
      <c r="AK12" s="30"/>
      <c r="AL12" s="36" t="e">
        <f t="shared" si="6"/>
        <v>#DIV/0!</v>
      </c>
      <c r="AM12" s="30"/>
      <c r="AN12" s="30"/>
      <c r="AO12" s="36" t="e">
        <f t="shared" si="7"/>
        <v>#DIV/0!</v>
      </c>
      <c r="AP12" s="30"/>
      <c r="AQ12" s="30"/>
      <c r="AR12" s="36" t="e">
        <f t="shared" si="8"/>
        <v>#DIV/0!</v>
      </c>
      <c r="AS12" s="75"/>
      <c r="AT12" s="76"/>
      <c r="AU12" s="30"/>
      <c r="AV12" s="30"/>
      <c r="AW12" s="36" t="e">
        <f t="shared" si="9"/>
        <v>#DIV/0!</v>
      </c>
      <c r="AX12" s="30"/>
      <c r="AY12" s="30"/>
      <c r="AZ12" s="36" t="e">
        <f t="shared" si="10"/>
        <v>#DIV/0!</v>
      </c>
      <c r="BA12" s="30"/>
      <c r="BB12" s="30"/>
      <c r="BC12" s="36" t="e">
        <f t="shared" si="11"/>
        <v>#DIV/0!</v>
      </c>
      <c r="BD12" s="75"/>
      <c r="BE12" s="76"/>
    </row>
    <row r="13" spans="1:57" ht="120" hidden="1" customHeight="1">
      <c r="A13" s="22"/>
      <c r="B13" s="22"/>
      <c r="C13" s="21"/>
      <c r="D13" s="21"/>
      <c r="E13" s="3"/>
      <c r="F13" s="21"/>
      <c r="G13" s="22"/>
      <c r="H13" s="22"/>
      <c r="I13" s="22"/>
      <c r="J13" s="22"/>
      <c r="K13" s="22"/>
      <c r="L13" s="21"/>
      <c r="M13" s="3"/>
      <c r="N13" s="30"/>
      <c r="O13" s="30"/>
      <c r="P13" s="36" t="e">
        <f t="shared" si="0"/>
        <v>#DIV/0!</v>
      </c>
      <c r="Q13" s="30"/>
      <c r="R13" s="30"/>
      <c r="S13" s="36" t="e">
        <f t="shared" si="1"/>
        <v>#DIV/0!</v>
      </c>
      <c r="T13" s="30"/>
      <c r="U13" s="30"/>
      <c r="V13" s="36" t="e">
        <f t="shared" si="2"/>
        <v>#DIV/0!</v>
      </c>
      <c r="W13" s="75"/>
      <c r="X13" s="76"/>
      <c r="Y13" s="30"/>
      <c r="Z13" s="30"/>
      <c r="AA13" s="36" t="e">
        <f t="shared" si="3"/>
        <v>#DIV/0!</v>
      </c>
      <c r="AB13" s="30"/>
      <c r="AC13" s="30"/>
      <c r="AD13" s="36" t="e">
        <f t="shared" si="4"/>
        <v>#DIV/0!</v>
      </c>
      <c r="AE13" s="30"/>
      <c r="AF13" s="30"/>
      <c r="AG13" s="36" t="e">
        <f t="shared" si="5"/>
        <v>#DIV/0!</v>
      </c>
      <c r="AH13" s="75"/>
      <c r="AI13" s="76"/>
      <c r="AJ13" s="30"/>
      <c r="AK13" s="30"/>
      <c r="AL13" s="36" t="e">
        <f t="shared" si="6"/>
        <v>#DIV/0!</v>
      </c>
      <c r="AM13" s="30"/>
      <c r="AN13" s="30"/>
      <c r="AO13" s="36" t="e">
        <f t="shared" si="7"/>
        <v>#DIV/0!</v>
      </c>
      <c r="AP13" s="30"/>
      <c r="AQ13" s="30"/>
      <c r="AR13" s="36" t="e">
        <f t="shared" si="8"/>
        <v>#DIV/0!</v>
      </c>
      <c r="AS13" s="75"/>
      <c r="AT13" s="76"/>
      <c r="AU13" s="30"/>
      <c r="AV13" s="30"/>
      <c r="AW13" s="36" t="e">
        <f t="shared" si="9"/>
        <v>#DIV/0!</v>
      </c>
      <c r="AX13" s="30"/>
      <c r="AY13" s="30"/>
      <c r="AZ13" s="36" t="e">
        <f t="shared" si="10"/>
        <v>#DIV/0!</v>
      </c>
      <c r="BA13" s="30"/>
      <c r="BB13" s="30"/>
      <c r="BC13" s="36" t="e">
        <f t="shared" si="11"/>
        <v>#DIV/0!</v>
      </c>
      <c r="BD13" s="75"/>
      <c r="BE13" s="76"/>
    </row>
    <row r="14" spans="1:57" ht="120" hidden="1" customHeight="1">
      <c r="A14" s="22"/>
      <c r="B14" s="22"/>
      <c r="C14" s="21"/>
      <c r="D14" s="21"/>
      <c r="E14" s="3"/>
      <c r="F14" s="21"/>
      <c r="G14" s="22"/>
      <c r="H14" s="22"/>
      <c r="I14" s="22"/>
      <c r="J14" s="22"/>
      <c r="K14" s="22"/>
      <c r="L14" s="21"/>
      <c r="M14" s="3"/>
      <c r="N14" s="30"/>
      <c r="O14" s="30"/>
      <c r="P14" s="36" t="e">
        <f t="shared" si="0"/>
        <v>#DIV/0!</v>
      </c>
      <c r="Q14" s="30"/>
      <c r="R14" s="30"/>
      <c r="S14" s="36" t="e">
        <f t="shared" si="1"/>
        <v>#DIV/0!</v>
      </c>
      <c r="T14" s="30"/>
      <c r="U14" s="30"/>
      <c r="V14" s="36" t="e">
        <f t="shared" si="2"/>
        <v>#DIV/0!</v>
      </c>
      <c r="W14" s="75"/>
      <c r="X14" s="76"/>
      <c r="Y14" s="30"/>
      <c r="Z14" s="30"/>
      <c r="AA14" s="36" t="e">
        <f t="shared" si="3"/>
        <v>#DIV/0!</v>
      </c>
      <c r="AB14" s="30"/>
      <c r="AC14" s="30"/>
      <c r="AD14" s="36" t="e">
        <f t="shared" si="4"/>
        <v>#DIV/0!</v>
      </c>
      <c r="AE14" s="30"/>
      <c r="AF14" s="30"/>
      <c r="AG14" s="36" t="e">
        <f t="shared" si="5"/>
        <v>#DIV/0!</v>
      </c>
      <c r="AH14" s="75"/>
      <c r="AI14" s="76"/>
      <c r="AJ14" s="30"/>
      <c r="AK14" s="30"/>
      <c r="AL14" s="36" t="e">
        <f t="shared" si="6"/>
        <v>#DIV/0!</v>
      </c>
      <c r="AM14" s="30"/>
      <c r="AN14" s="30"/>
      <c r="AO14" s="36" t="e">
        <f t="shared" si="7"/>
        <v>#DIV/0!</v>
      </c>
      <c r="AP14" s="30"/>
      <c r="AQ14" s="30"/>
      <c r="AR14" s="36" t="e">
        <f t="shared" si="8"/>
        <v>#DIV/0!</v>
      </c>
      <c r="AS14" s="75"/>
      <c r="AT14" s="76"/>
      <c r="AU14" s="30"/>
      <c r="AV14" s="30"/>
      <c r="AW14" s="36" t="e">
        <f t="shared" si="9"/>
        <v>#DIV/0!</v>
      </c>
      <c r="AX14" s="30"/>
      <c r="AY14" s="30"/>
      <c r="AZ14" s="36" t="e">
        <f t="shared" si="10"/>
        <v>#DIV/0!</v>
      </c>
      <c r="BA14" s="30"/>
      <c r="BB14" s="30"/>
      <c r="BC14" s="36" t="e">
        <f t="shared" si="11"/>
        <v>#DIV/0!</v>
      </c>
      <c r="BD14" s="75"/>
      <c r="BE14" s="76"/>
    </row>
    <row r="15" spans="1:57" ht="120" hidden="1" customHeight="1">
      <c r="A15" s="22"/>
      <c r="B15" s="22"/>
      <c r="C15" s="21"/>
      <c r="D15" s="21"/>
      <c r="E15" s="3"/>
      <c r="F15" s="21"/>
      <c r="G15" s="22"/>
      <c r="H15" s="22"/>
      <c r="I15" s="22"/>
      <c r="J15" s="22"/>
      <c r="K15" s="22"/>
      <c r="L15" s="21"/>
      <c r="M15" s="3"/>
      <c r="N15" s="30"/>
      <c r="O15" s="30"/>
      <c r="P15" s="36" t="e">
        <f t="shared" si="0"/>
        <v>#DIV/0!</v>
      </c>
      <c r="Q15" s="30"/>
      <c r="R15" s="30"/>
      <c r="S15" s="36" t="e">
        <f t="shared" si="1"/>
        <v>#DIV/0!</v>
      </c>
      <c r="T15" s="30"/>
      <c r="U15" s="30"/>
      <c r="V15" s="36" t="e">
        <f t="shared" si="2"/>
        <v>#DIV/0!</v>
      </c>
      <c r="W15" s="75"/>
      <c r="X15" s="76"/>
      <c r="Y15" s="30"/>
      <c r="Z15" s="30"/>
      <c r="AA15" s="36" t="e">
        <f t="shared" si="3"/>
        <v>#DIV/0!</v>
      </c>
      <c r="AB15" s="30"/>
      <c r="AC15" s="30"/>
      <c r="AD15" s="36" t="e">
        <f t="shared" si="4"/>
        <v>#DIV/0!</v>
      </c>
      <c r="AE15" s="30"/>
      <c r="AF15" s="30"/>
      <c r="AG15" s="36" t="e">
        <f t="shared" si="5"/>
        <v>#DIV/0!</v>
      </c>
      <c r="AH15" s="75"/>
      <c r="AI15" s="76"/>
      <c r="AJ15" s="30"/>
      <c r="AK15" s="30"/>
      <c r="AL15" s="36" t="e">
        <f t="shared" si="6"/>
        <v>#DIV/0!</v>
      </c>
      <c r="AM15" s="30"/>
      <c r="AN15" s="30"/>
      <c r="AO15" s="36" t="e">
        <f t="shared" si="7"/>
        <v>#DIV/0!</v>
      </c>
      <c r="AP15" s="30"/>
      <c r="AQ15" s="30"/>
      <c r="AR15" s="36" t="e">
        <f t="shared" si="8"/>
        <v>#DIV/0!</v>
      </c>
      <c r="AS15" s="75"/>
      <c r="AT15" s="76"/>
      <c r="AU15" s="30"/>
      <c r="AV15" s="30"/>
      <c r="AW15" s="36" t="e">
        <f t="shared" si="9"/>
        <v>#DIV/0!</v>
      </c>
      <c r="AX15" s="30"/>
      <c r="AY15" s="30"/>
      <c r="AZ15" s="36" t="e">
        <f t="shared" si="10"/>
        <v>#DIV/0!</v>
      </c>
      <c r="BA15" s="30"/>
      <c r="BB15" s="30"/>
      <c r="BC15" s="36" t="e">
        <f t="shared" si="11"/>
        <v>#DIV/0!</v>
      </c>
      <c r="BD15" s="75"/>
      <c r="BE15" s="76"/>
    </row>
    <row r="16" spans="1:57" ht="120" hidden="1" customHeight="1">
      <c r="A16" s="22"/>
      <c r="B16" s="22"/>
      <c r="C16" s="21"/>
      <c r="D16" s="21"/>
      <c r="E16" s="3"/>
      <c r="F16" s="21"/>
      <c r="G16" s="22"/>
      <c r="H16" s="22"/>
      <c r="I16" s="22"/>
      <c r="J16" s="22"/>
      <c r="K16" s="22"/>
      <c r="L16" s="21"/>
      <c r="M16" s="3"/>
      <c r="N16" s="30"/>
      <c r="O16" s="30"/>
      <c r="P16" s="36" t="e">
        <f t="shared" si="0"/>
        <v>#DIV/0!</v>
      </c>
      <c r="Q16" s="30"/>
      <c r="R16" s="30"/>
      <c r="S16" s="36" t="e">
        <f t="shared" si="1"/>
        <v>#DIV/0!</v>
      </c>
      <c r="T16" s="30"/>
      <c r="U16" s="30"/>
      <c r="V16" s="36" t="e">
        <f t="shared" si="2"/>
        <v>#DIV/0!</v>
      </c>
      <c r="W16" s="75"/>
      <c r="X16" s="76"/>
      <c r="Y16" s="30"/>
      <c r="Z16" s="30"/>
      <c r="AA16" s="36" t="e">
        <f t="shared" si="3"/>
        <v>#DIV/0!</v>
      </c>
      <c r="AB16" s="30"/>
      <c r="AC16" s="30"/>
      <c r="AD16" s="36" t="e">
        <f t="shared" si="4"/>
        <v>#DIV/0!</v>
      </c>
      <c r="AE16" s="30"/>
      <c r="AF16" s="30"/>
      <c r="AG16" s="36" t="e">
        <f t="shared" si="5"/>
        <v>#DIV/0!</v>
      </c>
      <c r="AH16" s="75"/>
      <c r="AI16" s="76"/>
      <c r="AJ16" s="30"/>
      <c r="AK16" s="30"/>
      <c r="AL16" s="36" t="e">
        <f t="shared" si="6"/>
        <v>#DIV/0!</v>
      </c>
      <c r="AM16" s="30"/>
      <c r="AN16" s="30"/>
      <c r="AO16" s="36" t="e">
        <f t="shared" si="7"/>
        <v>#DIV/0!</v>
      </c>
      <c r="AP16" s="30"/>
      <c r="AQ16" s="30"/>
      <c r="AR16" s="36" t="e">
        <f t="shared" si="8"/>
        <v>#DIV/0!</v>
      </c>
      <c r="AS16" s="75"/>
      <c r="AT16" s="76"/>
      <c r="AU16" s="30"/>
      <c r="AV16" s="30"/>
      <c r="AW16" s="36" t="e">
        <f t="shared" si="9"/>
        <v>#DIV/0!</v>
      </c>
      <c r="AX16" s="30"/>
      <c r="AY16" s="30"/>
      <c r="AZ16" s="36" t="e">
        <f t="shared" si="10"/>
        <v>#DIV/0!</v>
      </c>
      <c r="BA16" s="30"/>
      <c r="BB16" s="30"/>
      <c r="BC16" s="36" t="e">
        <f t="shared" si="11"/>
        <v>#DIV/0!</v>
      </c>
      <c r="BD16" s="75"/>
      <c r="BE16" s="76"/>
    </row>
    <row r="17" spans="1:57" ht="120" hidden="1" customHeight="1">
      <c r="A17" s="22"/>
      <c r="B17" s="22"/>
      <c r="C17" s="21"/>
      <c r="D17" s="21"/>
      <c r="E17" s="3"/>
      <c r="F17" s="21"/>
      <c r="G17" s="22"/>
      <c r="H17" s="22"/>
      <c r="I17" s="22"/>
      <c r="J17" s="22"/>
      <c r="K17" s="22"/>
      <c r="L17" s="21"/>
      <c r="M17" s="3"/>
      <c r="N17" s="30"/>
      <c r="O17" s="30"/>
      <c r="P17" s="36" t="e">
        <f t="shared" si="0"/>
        <v>#DIV/0!</v>
      </c>
      <c r="Q17" s="30"/>
      <c r="R17" s="30"/>
      <c r="S17" s="36" t="e">
        <f t="shared" si="1"/>
        <v>#DIV/0!</v>
      </c>
      <c r="T17" s="30"/>
      <c r="U17" s="30"/>
      <c r="V17" s="36" t="e">
        <f t="shared" si="2"/>
        <v>#DIV/0!</v>
      </c>
      <c r="W17" s="75"/>
      <c r="X17" s="76"/>
      <c r="Y17" s="30"/>
      <c r="Z17" s="30"/>
      <c r="AA17" s="36" t="e">
        <f t="shared" si="3"/>
        <v>#DIV/0!</v>
      </c>
      <c r="AB17" s="30"/>
      <c r="AC17" s="30"/>
      <c r="AD17" s="36" t="e">
        <f t="shared" si="4"/>
        <v>#DIV/0!</v>
      </c>
      <c r="AE17" s="30"/>
      <c r="AF17" s="30"/>
      <c r="AG17" s="36" t="e">
        <f t="shared" si="5"/>
        <v>#DIV/0!</v>
      </c>
      <c r="AH17" s="75"/>
      <c r="AI17" s="76"/>
      <c r="AJ17" s="30"/>
      <c r="AK17" s="30"/>
      <c r="AL17" s="36" t="e">
        <f t="shared" si="6"/>
        <v>#DIV/0!</v>
      </c>
      <c r="AM17" s="30"/>
      <c r="AN17" s="30"/>
      <c r="AO17" s="36" t="e">
        <f t="shared" si="7"/>
        <v>#DIV/0!</v>
      </c>
      <c r="AP17" s="30"/>
      <c r="AQ17" s="30"/>
      <c r="AR17" s="36" t="e">
        <f t="shared" si="8"/>
        <v>#DIV/0!</v>
      </c>
      <c r="AS17" s="75"/>
      <c r="AT17" s="76"/>
      <c r="AU17" s="30"/>
      <c r="AV17" s="30"/>
      <c r="AW17" s="36" t="e">
        <f t="shared" si="9"/>
        <v>#DIV/0!</v>
      </c>
      <c r="AX17" s="30"/>
      <c r="AY17" s="30"/>
      <c r="AZ17" s="36" t="e">
        <f t="shared" si="10"/>
        <v>#DIV/0!</v>
      </c>
      <c r="BA17" s="30"/>
      <c r="BB17" s="30"/>
      <c r="BC17" s="36" t="e">
        <f t="shared" si="11"/>
        <v>#DIV/0!</v>
      </c>
      <c r="BD17" s="75"/>
      <c r="BE17" s="76"/>
    </row>
    <row r="18" spans="1:57" ht="120" hidden="1" customHeight="1">
      <c r="A18" s="22"/>
      <c r="B18" s="22"/>
      <c r="C18" s="21"/>
      <c r="D18" s="21"/>
      <c r="E18" s="3"/>
      <c r="F18" s="21"/>
      <c r="G18" s="22"/>
      <c r="H18" s="22"/>
      <c r="I18" s="22"/>
      <c r="J18" s="22"/>
      <c r="K18" s="22"/>
      <c r="L18" s="21"/>
      <c r="M18" s="3"/>
      <c r="N18" s="30"/>
      <c r="O18" s="30"/>
      <c r="P18" s="36" t="e">
        <f t="shared" si="0"/>
        <v>#DIV/0!</v>
      </c>
      <c r="Q18" s="30"/>
      <c r="R18" s="30"/>
      <c r="S18" s="36" t="e">
        <f t="shared" si="1"/>
        <v>#DIV/0!</v>
      </c>
      <c r="T18" s="30"/>
      <c r="U18" s="30"/>
      <c r="V18" s="36" t="e">
        <f t="shared" si="2"/>
        <v>#DIV/0!</v>
      </c>
      <c r="W18" s="75"/>
      <c r="X18" s="76"/>
      <c r="Y18" s="30"/>
      <c r="Z18" s="30"/>
      <c r="AA18" s="36" t="e">
        <f t="shared" si="3"/>
        <v>#DIV/0!</v>
      </c>
      <c r="AB18" s="30"/>
      <c r="AC18" s="30"/>
      <c r="AD18" s="36" t="e">
        <f t="shared" si="4"/>
        <v>#DIV/0!</v>
      </c>
      <c r="AE18" s="30"/>
      <c r="AF18" s="30"/>
      <c r="AG18" s="36" t="e">
        <f t="shared" si="5"/>
        <v>#DIV/0!</v>
      </c>
      <c r="AH18" s="75"/>
      <c r="AI18" s="76"/>
      <c r="AJ18" s="30"/>
      <c r="AK18" s="30"/>
      <c r="AL18" s="36" t="e">
        <f t="shared" si="6"/>
        <v>#DIV/0!</v>
      </c>
      <c r="AM18" s="30"/>
      <c r="AN18" s="30"/>
      <c r="AO18" s="36" t="e">
        <f t="shared" si="7"/>
        <v>#DIV/0!</v>
      </c>
      <c r="AP18" s="30"/>
      <c r="AQ18" s="30"/>
      <c r="AR18" s="36" t="e">
        <f t="shared" si="8"/>
        <v>#DIV/0!</v>
      </c>
      <c r="AS18" s="75"/>
      <c r="AT18" s="76"/>
      <c r="AU18" s="30"/>
      <c r="AV18" s="30"/>
      <c r="AW18" s="36" t="e">
        <f t="shared" si="9"/>
        <v>#DIV/0!</v>
      </c>
      <c r="AX18" s="30"/>
      <c r="AY18" s="30"/>
      <c r="AZ18" s="36" t="e">
        <f t="shared" si="10"/>
        <v>#DIV/0!</v>
      </c>
      <c r="BA18" s="30"/>
      <c r="BB18" s="30"/>
      <c r="BC18" s="36" t="e">
        <f t="shared" si="11"/>
        <v>#DIV/0!</v>
      </c>
      <c r="BD18" s="75"/>
      <c r="BE18" s="76"/>
    </row>
    <row r="19" spans="1:57" ht="120" hidden="1" customHeight="1">
      <c r="A19" s="22"/>
      <c r="B19" s="22"/>
      <c r="C19" s="21"/>
      <c r="D19" s="21"/>
      <c r="E19" s="3"/>
      <c r="F19" s="21"/>
      <c r="G19" s="22"/>
      <c r="H19" s="22"/>
      <c r="I19" s="22"/>
      <c r="J19" s="22"/>
      <c r="K19" s="22"/>
      <c r="L19" s="21"/>
      <c r="M19" s="3"/>
      <c r="N19" s="30"/>
      <c r="O19" s="30"/>
      <c r="P19" s="36" t="e">
        <f t="shared" si="0"/>
        <v>#DIV/0!</v>
      </c>
      <c r="Q19" s="30"/>
      <c r="R19" s="30"/>
      <c r="S19" s="36" t="e">
        <f t="shared" si="1"/>
        <v>#DIV/0!</v>
      </c>
      <c r="T19" s="30"/>
      <c r="U19" s="30"/>
      <c r="V19" s="36" t="e">
        <f t="shared" si="2"/>
        <v>#DIV/0!</v>
      </c>
      <c r="W19" s="75"/>
      <c r="X19" s="76"/>
      <c r="Y19" s="30"/>
      <c r="Z19" s="30"/>
      <c r="AA19" s="36" t="e">
        <f t="shared" si="3"/>
        <v>#DIV/0!</v>
      </c>
      <c r="AB19" s="30"/>
      <c r="AC19" s="30"/>
      <c r="AD19" s="36" t="e">
        <f t="shared" si="4"/>
        <v>#DIV/0!</v>
      </c>
      <c r="AE19" s="30"/>
      <c r="AF19" s="30"/>
      <c r="AG19" s="36" t="e">
        <f t="shared" si="5"/>
        <v>#DIV/0!</v>
      </c>
      <c r="AH19" s="75"/>
      <c r="AI19" s="76"/>
      <c r="AJ19" s="30"/>
      <c r="AK19" s="30"/>
      <c r="AL19" s="36" t="e">
        <f t="shared" si="6"/>
        <v>#DIV/0!</v>
      </c>
      <c r="AM19" s="30"/>
      <c r="AN19" s="30"/>
      <c r="AO19" s="36" t="e">
        <f t="shared" si="7"/>
        <v>#DIV/0!</v>
      </c>
      <c r="AP19" s="30"/>
      <c r="AQ19" s="30"/>
      <c r="AR19" s="36" t="e">
        <f t="shared" si="8"/>
        <v>#DIV/0!</v>
      </c>
      <c r="AS19" s="75"/>
      <c r="AT19" s="76"/>
      <c r="AU19" s="30"/>
      <c r="AV19" s="30"/>
      <c r="AW19" s="36" t="e">
        <f t="shared" si="9"/>
        <v>#DIV/0!</v>
      </c>
      <c r="AX19" s="30"/>
      <c r="AY19" s="30"/>
      <c r="AZ19" s="36" t="e">
        <f t="shared" si="10"/>
        <v>#DIV/0!</v>
      </c>
      <c r="BA19" s="30"/>
      <c r="BB19" s="30"/>
      <c r="BC19" s="36" t="e">
        <f t="shared" si="11"/>
        <v>#DIV/0!</v>
      </c>
      <c r="BD19" s="75"/>
      <c r="BE19" s="76"/>
    </row>
    <row r="20" spans="1:57" ht="120" hidden="1" customHeight="1">
      <c r="A20" s="22"/>
      <c r="B20" s="22"/>
      <c r="C20" s="21"/>
      <c r="D20" s="21"/>
      <c r="E20" s="3"/>
      <c r="F20" s="21"/>
      <c r="G20" s="22"/>
      <c r="H20" s="22"/>
      <c r="I20" s="22"/>
      <c r="J20" s="22"/>
      <c r="K20" s="22"/>
      <c r="L20" s="21"/>
      <c r="M20" s="3"/>
      <c r="N20" s="30"/>
      <c r="O20" s="30"/>
      <c r="P20" s="36" t="e">
        <f t="shared" si="0"/>
        <v>#DIV/0!</v>
      </c>
      <c r="Q20" s="30"/>
      <c r="R20" s="30"/>
      <c r="S20" s="36" t="e">
        <f t="shared" si="1"/>
        <v>#DIV/0!</v>
      </c>
      <c r="T20" s="30"/>
      <c r="U20" s="30"/>
      <c r="V20" s="36" t="e">
        <f t="shared" si="2"/>
        <v>#DIV/0!</v>
      </c>
      <c r="W20" s="75"/>
      <c r="X20" s="76"/>
      <c r="Y20" s="30"/>
      <c r="Z20" s="30"/>
      <c r="AA20" s="36" t="e">
        <f t="shared" si="3"/>
        <v>#DIV/0!</v>
      </c>
      <c r="AB20" s="30"/>
      <c r="AC20" s="30"/>
      <c r="AD20" s="36" t="e">
        <f t="shared" si="4"/>
        <v>#DIV/0!</v>
      </c>
      <c r="AE20" s="30"/>
      <c r="AF20" s="30"/>
      <c r="AG20" s="36" t="e">
        <f t="shared" si="5"/>
        <v>#DIV/0!</v>
      </c>
      <c r="AH20" s="75"/>
      <c r="AI20" s="76"/>
      <c r="AJ20" s="30"/>
      <c r="AK20" s="30"/>
      <c r="AL20" s="36" t="e">
        <f t="shared" si="6"/>
        <v>#DIV/0!</v>
      </c>
      <c r="AM20" s="30"/>
      <c r="AN20" s="30"/>
      <c r="AO20" s="36" t="e">
        <f t="shared" si="7"/>
        <v>#DIV/0!</v>
      </c>
      <c r="AP20" s="30"/>
      <c r="AQ20" s="30"/>
      <c r="AR20" s="36" t="e">
        <f t="shared" si="8"/>
        <v>#DIV/0!</v>
      </c>
      <c r="AS20" s="75"/>
      <c r="AT20" s="76"/>
      <c r="AU20" s="30"/>
      <c r="AV20" s="30"/>
      <c r="AW20" s="36" t="e">
        <f t="shared" si="9"/>
        <v>#DIV/0!</v>
      </c>
      <c r="AX20" s="30"/>
      <c r="AY20" s="30"/>
      <c r="AZ20" s="36" t="e">
        <f t="shared" si="10"/>
        <v>#DIV/0!</v>
      </c>
      <c r="BA20" s="30"/>
      <c r="BB20" s="30"/>
      <c r="BC20" s="36" t="e">
        <f t="shared" si="11"/>
        <v>#DIV/0!</v>
      </c>
      <c r="BD20" s="75"/>
      <c r="BE20" s="76"/>
    </row>
    <row r="21" spans="1:57" ht="120" hidden="1" customHeight="1">
      <c r="A21" s="22"/>
      <c r="B21" s="22"/>
      <c r="C21" s="21"/>
      <c r="D21" s="21"/>
      <c r="E21" s="3"/>
      <c r="F21" s="21"/>
      <c r="G21" s="22"/>
      <c r="H21" s="22"/>
      <c r="I21" s="22"/>
      <c r="J21" s="22"/>
      <c r="K21" s="22"/>
      <c r="L21" s="21"/>
      <c r="M21" s="3"/>
      <c r="N21" s="30"/>
      <c r="O21" s="30"/>
      <c r="P21" s="36" t="e">
        <f t="shared" si="0"/>
        <v>#DIV/0!</v>
      </c>
      <c r="Q21" s="30"/>
      <c r="R21" s="30"/>
      <c r="S21" s="36" t="e">
        <f t="shared" si="1"/>
        <v>#DIV/0!</v>
      </c>
      <c r="T21" s="30"/>
      <c r="U21" s="30"/>
      <c r="V21" s="36" t="e">
        <f t="shared" si="2"/>
        <v>#DIV/0!</v>
      </c>
      <c r="W21" s="75"/>
      <c r="X21" s="76"/>
      <c r="Y21" s="30"/>
      <c r="Z21" s="30"/>
      <c r="AA21" s="36" t="e">
        <f t="shared" si="3"/>
        <v>#DIV/0!</v>
      </c>
      <c r="AB21" s="30"/>
      <c r="AC21" s="30"/>
      <c r="AD21" s="36" t="e">
        <f t="shared" si="4"/>
        <v>#DIV/0!</v>
      </c>
      <c r="AE21" s="30"/>
      <c r="AF21" s="30"/>
      <c r="AG21" s="36" t="e">
        <f t="shared" si="5"/>
        <v>#DIV/0!</v>
      </c>
      <c r="AH21" s="75"/>
      <c r="AI21" s="76"/>
      <c r="AJ21" s="30"/>
      <c r="AK21" s="30"/>
      <c r="AL21" s="36" t="e">
        <f t="shared" si="6"/>
        <v>#DIV/0!</v>
      </c>
      <c r="AM21" s="30"/>
      <c r="AN21" s="30"/>
      <c r="AO21" s="36" t="e">
        <f t="shared" si="7"/>
        <v>#DIV/0!</v>
      </c>
      <c r="AP21" s="30"/>
      <c r="AQ21" s="30"/>
      <c r="AR21" s="36" t="e">
        <f t="shared" si="8"/>
        <v>#DIV/0!</v>
      </c>
      <c r="AS21" s="75"/>
      <c r="AT21" s="76"/>
      <c r="AU21" s="30"/>
      <c r="AV21" s="30"/>
      <c r="AW21" s="36" t="e">
        <f t="shared" si="9"/>
        <v>#DIV/0!</v>
      </c>
      <c r="AX21" s="30"/>
      <c r="AY21" s="30"/>
      <c r="AZ21" s="36" t="e">
        <f t="shared" si="10"/>
        <v>#DIV/0!</v>
      </c>
      <c r="BA21" s="30"/>
      <c r="BB21" s="30"/>
      <c r="BC21" s="36" t="e">
        <f t="shared" si="11"/>
        <v>#DIV/0!</v>
      </c>
      <c r="BD21" s="75"/>
      <c r="BE21" s="76"/>
    </row>
    <row r="22" spans="1:57" ht="120" hidden="1" customHeight="1">
      <c r="A22" s="22"/>
      <c r="B22" s="22"/>
      <c r="C22" s="21"/>
      <c r="D22" s="21"/>
      <c r="E22" s="3"/>
      <c r="F22" s="21"/>
      <c r="G22" s="22"/>
      <c r="H22" s="22"/>
      <c r="I22" s="22"/>
      <c r="J22" s="22"/>
      <c r="K22" s="22"/>
      <c r="L22" s="21"/>
      <c r="M22" s="3"/>
      <c r="N22" s="30"/>
      <c r="O22" s="30"/>
      <c r="P22" s="36" t="e">
        <f t="shared" si="0"/>
        <v>#DIV/0!</v>
      </c>
      <c r="Q22" s="30"/>
      <c r="R22" s="30"/>
      <c r="S22" s="36" t="e">
        <f t="shared" si="1"/>
        <v>#DIV/0!</v>
      </c>
      <c r="T22" s="30"/>
      <c r="U22" s="30"/>
      <c r="V22" s="36" t="e">
        <f t="shared" si="2"/>
        <v>#DIV/0!</v>
      </c>
      <c r="W22" s="75"/>
      <c r="X22" s="76"/>
      <c r="Y22" s="30"/>
      <c r="Z22" s="30"/>
      <c r="AA22" s="36" t="e">
        <f t="shared" si="3"/>
        <v>#DIV/0!</v>
      </c>
      <c r="AB22" s="30"/>
      <c r="AC22" s="30"/>
      <c r="AD22" s="36" t="e">
        <f t="shared" si="4"/>
        <v>#DIV/0!</v>
      </c>
      <c r="AE22" s="30"/>
      <c r="AF22" s="30"/>
      <c r="AG22" s="36" t="e">
        <f t="shared" si="5"/>
        <v>#DIV/0!</v>
      </c>
      <c r="AH22" s="75"/>
      <c r="AI22" s="76"/>
      <c r="AJ22" s="30"/>
      <c r="AK22" s="30"/>
      <c r="AL22" s="36" t="e">
        <f t="shared" si="6"/>
        <v>#DIV/0!</v>
      </c>
      <c r="AM22" s="30"/>
      <c r="AN22" s="30"/>
      <c r="AO22" s="36" t="e">
        <f t="shared" si="7"/>
        <v>#DIV/0!</v>
      </c>
      <c r="AP22" s="30"/>
      <c r="AQ22" s="30"/>
      <c r="AR22" s="36" t="e">
        <f t="shared" si="8"/>
        <v>#DIV/0!</v>
      </c>
      <c r="AS22" s="75"/>
      <c r="AT22" s="76"/>
      <c r="AU22" s="30"/>
      <c r="AV22" s="30"/>
      <c r="AW22" s="36" t="e">
        <f t="shared" si="9"/>
        <v>#DIV/0!</v>
      </c>
      <c r="AX22" s="30"/>
      <c r="AY22" s="30"/>
      <c r="AZ22" s="36" t="e">
        <f t="shared" si="10"/>
        <v>#DIV/0!</v>
      </c>
      <c r="BA22" s="30"/>
      <c r="BB22" s="30"/>
      <c r="BC22" s="36" t="e">
        <f t="shared" si="11"/>
        <v>#DIV/0!</v>
      </c>
      <c r="BD22" s="75"/>
      <c r="BE22" s="76"/>
    </row>
    <row r="23" spans="1:57" ht="120" hidden="1" customHeight="1">
      <c r="A23" s="22"/>
      <c r="B23" s="22"/>
      <c r="C23" s="21"/>
      <c r="D23" s="21"/>
      <c r="E23" s="3"/>
      <c r="F23" s="21"/>
      <c r="G23" s="22"/>
      <c r="H23" s="22"/>
      <c r="I23" s="22"/>
      <c r="J23" s="22"/>
      <c r="K23" s="22"/>
      <c r="L23" s="21"/>
      <c r="M23" s="3"/>
      <c r="N23" s="30"/>
      <c r="O23" s="30"/>
      <c r="P23" s="36" t="e">
        <f t="shared" si="0"/>
        <v>#DIV/0!</v>
      </c>
      <c r="Q23" s="30"/>
      <c r="R23" s="30"/>
      <c r="S23" s="36" t="e">
        <f t="shared" si="1"/>
        <v>#DIV/0!</v>
      </c>
      <c r="T23" s="30"/>
      <c r="U23" s="30"/>
      <c r="V23" s="36" t="e">
        <f t="shared" si="2"/>
        <v>#DIV/0!</v>
      </c>
      <c r="W23" s="75"/>
      <c r="X23" s="76"/>
      <c r="Y23" s="30"/>
      <c r="Z23" s="30"/>
      <c r="AA23" s="36" t="e">
        <f t="shared" si="3"/>
        <v>#DIV/0!</v>
      </c>
      <c r="AB23" s="30"/>
      <c r="AC23" s="30"/>
      <c r="AD23" s="36" t="e">
        <f t="shared" si="4"/>
        <v>#DIV/0!</v>
      </c>
      <c r="AE23" s="30"/>
      <c r="AF23" s="30"/>
      <c r="AG23" s="36" t="e">
        <f t="shared" si="5"/>
        <v>#DIV/0!</v>
      </c>
      <c r="AH23" s="75"/>
      <c r="AI23" s="76"/>
      <c r="AJ23" s="30"/>
      <c r="AK23" s="30"/>
      <c r="AL23" s="36" t="e">
        <f t="shared" si="6"/>
        <v>#DIV/0!</v>
      </c>
      <c r="AM23" s="30"/>
      <c r="AN23" s="30"/>
      <c r="AO23" s="36" t="e">
        <f t="shared" si="7"/>
        <v>#DIV/0!</v>
      </c>
      <c r="AP23" s="30"/>
      <c r="AQ23" s="30"/>
      <c r="AR23" s="36" t="e">
        <f t="shared" si="8"/>
        <v>#DIV/0!</v>
      </c>
      <c r="AS23" s="75"/>
      <c r="AT23" s="76"/>
      <c r="AU23" s="30"/>
      <c r="AV23" s="30"/>
      <c r="AW23" s="36" t="e">
        <f t="shared" si="9"/>
        <v>#DIV/0!</v>
      </c>
      <c r="AX23" s="30"/>
      <c r="AY23" s="30"/>
      <c r="AZ23" s="36" t="e">
        <f t="shared" si="10"/>
        <v>#DIV/0!</v>
      </c>
      <c r="BA23" s="30"/>
      <c r="BB23" s="30"/>
      <c r="BC23" s="36" t="e">
        <f t="shared" si="11"/>
        <v>#DIV/0!</v>
      </c>
      <c r="BD23" s="75"/>
      <c r="BE23" s="76"/>
    </row>
    <row r="24" spans="1:57" ht="120" hidden="1" customHeight="1">
      <c r="A24" s="22"/>
      <c r="B24" s="22"/>
      <c r="C24" s="21"/>
      <c r="D24" s="21"/>
      <c r="E24" s="3"/>
      <c r="F24" s="21"/>
      <c r="G24" s="22"/>
      <c r="H24" s="22"/>
      <c r="I24" s="22"/>
      <c r="J24" s="22"/>
      <c r="K24" s="22"/>
      <c r="L24" s="21"/>
      <c r="M24" s="3"/>
      <c r="N24" s="30"/>
      <c r="O24" s="30"/>
      <c r="P24" s="36" t="e">
        <f t="shared" si="0"/>
        <v>#DIV/0!</v>
      </c>
      <c r="Q24" s="30"/>
      <c r="R24" s="30"/>
      <c r="S24" s="36" t="e">
        <f t="shared" si="1"/>
        <v>#DIV/0!</v>
      </c>
      <c r="T24" s="30"/>
      <c r="U24" s="30"/>
      <c r="V24" s="36" t="e">
        <f t="shared" si="2"/>
        <v>#DIV/0!</v>
      </c>
      <c r="W24" s="75"/>
      <c r="X24" s="76"/>
      <c r="Y24" s="30"/>
      <c r="Z24" s="30"/>
      <c r="AA24" s="36" t="e">
        <f t="shared" si="3"/>
        <v>#DIV/0!</v>
      </c>
      <c r="AB24" s="30"/>
      <c r="AC24" s="30"/>
      <c r="AD24" s="36" t="e">
        <f t="shared" si="4"/>
        <v>#DIV/0!</v>
      </c>
      <c r="AE24" s="30"/>
      <c r="AF24" s="30"/>
      <c r="AG24" s="36" t="e">
        <f t="shared" si="5"/>
        <v>#DIV/0!</v>
      </c>
      <c r="AH24" s="75"/>
      <c r="AI24" s="76"/>
      <c r="AJ24" s="30"/>
      <c r="AK24" s="30"/>
      <c r="AL24" s="36" t="e">
        <f t="shared" si="6"/>
        <v>#DIV/0!</v>
      </c>
      <c r="AM24" s="30"/>
      <c r="AN24" s="30"/>
      <c r="AO24" s="36" t="e">
        <f t="shared" si="7"/>
        <v>#DIV/0!</v>
      </c>
      <c r="AP24" s="30"/>
      <c r="AQ24" s="30"/>
      <c r="AR24" s="36" t="e">
        <f t="shared" si="8"/>
        <v>#DIV/0!</v>
      </c>
      <c r="AS24" s="75"/>
      <c r="AT24" s="76"/>
      <c r="AU24" s="30"/>
      <c r="AV24" s="30"/>
      <c r="AW24" s="36" t="e">
        <f t="shared" si="9"/>
        <v>#DIV/0!</v>
      </c>
      <c r="AX24" s="30"/>
      <c r="AY24" s="30"/>
      <c r="AZ24" s="36" t="e">
        <f t="shared" si="10"/>
        <v>#DIV/0!</v>
      </c>
      <c r="BA24" s="30"/>
      <c r="BB24" s="30"/>
      <c r="BC24" s="36" t="e">
        <f t="shared" si="11"/>
        <v>#DIV/0!</v>
      </c>
      <c r="BD24" s="75"/>
      <c r="BE24" s="76"/>
    </row>
    <row r="25" spans="1:57" ht="120" hidden="1" customHeight="1">
      <c r="A25" s="22"/>
      <c r="B25" s="22"/>
      <c r="C25" s="21"/>
      <c r="D25" s="21"/>
      <c r="E25" s="3"/>
      <c r="F25" s="21"/>
      <c r="G25" s="22"/>
      <c r="H25" s="22"/>
      <c r="I25" s="22"/>
      <c r="J25" s="22"/>
      <c r="K25" s="22"/>
      <c r="L25" s="21"/>
      <c r="M25" s="3"/>
      <c r="N25" s="30"/>
      <c r="O25" s="30"/>
      <c r="P25" s="36" t="e">
        <f t="shared" si="0"/>
        <v>#DIV/0!</v>
      </c>
      <c r="Q25" s="30"/>
      <c r="R25" s="30"/>
      <c r="S25" s="36" t="e">
        <f t="shared" si="1"/>
        <v>#DIV/0!</v>
      </c>
      <c r="T25" s="30"/>
      <c r="U25" s="30"/>
      <c r="V25" s="36" t="e">
        <f t="shared" si="2"/>
        <v>#DIV/0!</v>
      </c>
      <c r="W25" s="75"/>
      <c r="X25" s="76"/>
      <c r="Y25" s="30"/>
      <c r="Z25" s="30"/>
      <c r="AA25" s="36" t="e">
        <f t="shared" si="3"/>
        <v>#DIV/0!</v>
      </c>
      <c r="AB25" s="30"/>
      <c r="AC25" s="30"/>
      <c r="AD25" s="36" t="e">
        <f t="shared" si="4"/>
        <v>#DIV/0!</v>
      </c>
      <c r="AE25" s="30"/>
      <c r="AF25" s="30"/>
      <c r="AG25" s="36" t="e">
        <f t="shared" si="5"/>
        <v>#DIV/0!</v>
      </c>
      <c r="AH25" s="75"/>
      <c r="AI25" s="76"/>
      <c r="AJ25" s="30"/>
      <c r="AK25" s="30"/>
      <c r="AL25" s="36" t="e">
        <f t="shared" si="6"/>
        <v>#DIV/0!</v>
      </c>
      <c r="AM25" s="30"/>
      <c r="AN25" s="30"/>
      <c r="AO25" s="36" t="e">
        <f t="shared" si="7"/>
        <v>#DIV/0!</v>
      </c>
      <c r="AP25" s="30"/>
      <c r="AQ25" s="30"/>
      <c r="AR25" s="36" t="e">
        <f t="shared" si="8"/>
        <v>#DIV/0!</v>
      </c>
      <c r="AS25" s="75"/>
      <c r="AT25" s="76"/>
      <c r="AU25" s="30"/>
      <c r="AV25" s="30"/>
      <c r="AW25" s="36" t="e">
        <f t="shared" si="9"/>
        <v>#DIV/0!</v>
      </c>
      <c r="AX25" s="30"/>
      <c r="AY25" s="30"/>
      <c r="AZ25" s="36" t="e">
        <f t="shared" si="10"/>
        <v>#DIV/0!</v>
      </c>
      <c r="BA25" s="30"/>
      <c r="BB25" s="30"/>
      <c r="BC25" s="36" t="e">
        <f t="shared" si="11"/>
        <v>#DIV/0!</v>
      </c>
      <c r="BD25" s="75"/>
      <c r="BE25" s="76"/>
    </row>
    <row r="26" spans="1:57" ht="120" hidden="1" customHeight="1">
      <c r="A26" s="22"/>
      <c r="B26" s="22"/>
      <c r="C26" s="21"/>
      <c r="D26" s="21"/>
      <c r="E26" s="3"/>
      <c r="F26" s="21"/>
      <c r="G26" s="22"/>
      <c r="H26" s="22"/>
      <c r="I26" s="22"/>
      <c r="J26" s="22"/>
      <c r="K26" s="22"/>
      <c r="L26" s="21"/>
      <c r="M26" s="3"/>
      <c r="N26" s="30"/>
      <c r="O26" s="30"/>
      <c r="P26" s="36" t="e">
        <f t="shared" si="0"/>
        <v>#DIV/0!</v>
      </c>
      <c r="Q26" s="30"/>
      <c r="R26" s="30"/>
      <c r="S26" s="36" t="e">
        <f t="shared" si="1"/>
        <v>#DIV/0!</v>
      </c>
      <c r="T26" s="30"/>
      <c r="U26" s="30"/>
      <c r="V26" s="36" t="e">
        <f t="shared" si="2"/>
        <v>#DIV/0!</v>
      </c>
      <c r="W26" s="75"/>
      <c r="X26" s="76"/>
      <c r="Y26" s="30"/>
      <c r="Z26" s="30"/>
      <c r="AA26" s="36" t="e">
        <f t="shared" si="3"/>
        <v>#DIV/0!</v>
      </c>
      <c r="AB26" s="30"/>
      <c r="AC26" s="30"/>
      <c r="AD26" s="36" t="e">
        <f t="shared" si="4"/>
        <v>#DIV/0!</v>
      </c>
      <c r="AE26" s="30"/>
      <c r="AF26" s="30"/>
      <c r="AG26" s="36" t="e">
        <f t="shared" si="5"/>
        <v>#DIV/0!</v>
      </c>
      <c r="AH26" s="75"/>
      <c r="AI26" s="76"/>
      <c r="AJ26" s="30"/>
      <c r="AK26" s="30"/>
      <c r="AL26" s="36" t="e">
        <f t="shared" si="6"/>
        <v>#DIV/0!</v>
      </c>
      <c r="AM26" s="30"/>
      <c r="AN26" s="30"/>
      <c r="AO26" s="36" t="e">
        <f t="shared" si="7"/>
        <v>#DIV/0!</v>
      </c>
      <c r="AP26" s="30"/>
      <c r="AQ26" s="30"/>
      <c r="AR26" s="36" t="e">
        <f t="shared" si="8"/>
        <v>#DIV/0!</v>
      </c>
      <c r="AS26" s="75"/>
      <c r="AT26" s="76"/>
      <c r="AU26" s="30"/>
      <c r="AV26" s="30"/>
      <c r="AW26" s="36" t="e">
        <f t="shared" si="9"/>
        <v>#DIV/0!</v>
      </c>
      <c r="AX26" s="30"/>
      <c r="AY26" s="30"/>
      <c r="AZ26" s="36" t="e">
        <f t="shared" si="10"/>
        <v>#DIV/0!</v>
      </c>
      <c r="BA26" s="30"/>
      <c r="BB26" s="30"/>
      <c r="BC26" s="36" t="e">
        <f t="shared" si="11"/>
        <v>#DIV/0!</v>
      </c>
      <c r="BD26" s="75"/>
      <c r="BE26" s="76"/>
    </row>
    <row r="27" spans="1:57" ht="120" hidden="1" customHeight="1">
      <c r="A27" s="22"/>
      <c r="B27" s="22"/>
      <c r="C27" s="21"/>
      <c r="D27" s="21"/>
      <c r="E27" s="3"/>
      <c r="F27" s="21"/>
      <c r="G27" s="22"/>
      <c r="H27" s="22"/>
      <c r="I27" s="22"/>
      <c r="J27" s="22"/>
      <c r="K27" s="22"/>
      <c r="L27" s="21"/>
      <c r="M27" s="3"/>
      <c r="N27" s="30"/>
      <c r="O27" s="30"/>
      <c r="P27" s="36" t="e">
        <f t="shared" si="0"/>
        <v>#DIV/0!</v>
      </c>
      <c r="Q27" s="30"/>
      <c r="R27" s="30"/>
      <c r="S27" s="36" t="e">
        <f t="shared" si="1"/>
        <v>#DIV/0!</v>
      </c>
      <c r="T27" s="30"/>
      <c r="U27" s="30"/>
      <c r="V27" s="36" t="e">
        <f t="shared" si="2"/>
        <v>#DIV/0!</v>
      </c>
      <c r="W27" s="75"/>
      <c r="X27" s="76"/>
      <c r="Y27" s="30"/>
      <c r="Z27" s="30"/>
      <c r="AA27" s="36" t="e">
        <f t="shared" si="3"/>
        <v>#DIV/0!</v>
      </c>
      <c r="AB27" s="30"/>
      <c r="AC27" s="30"/>
      <c r="AD27" s="36" t="e">
        <f t="shared" si="4"/>
        <v>#DIV/0!</v>
      </c>
      <c r="AE27" s="30"/>
      <c r="AF27" s="30"/>
      <c r="AG27" s="36" t="e">
        <f t="shared" si="5"/>
        <v>#DIV/0!</v>
      </c>
      <c r="AH27" s="75"/>
      <c r="AI27" s="76"/>
      <c r="AJ27" s="30"/>
      <c r="AK27" s="30"/>
      <c r="AL27" s="36" t="e">
        <f t="shared" si="6"/>
        <v>#DIV/0!</v>
      </c>
      <c r="AM27" s="30"/>
      <c r="AN27" s="30"/>
      <c r="AO27" s="36" t="e">
        <f t="shared" si="7"/>
        <v>#DIV/0!</v>
      </c>
      <c r="AP27" s="30"/>
      <c r="AQ27" s="30"/>
      <c r="AR27" s="36" t="e">
        <f t="shared" si="8"/>
        <v>#DIV/0!</v>
      </c>
      <c r="AS27" s="75"/>
      <c r="AT27" s="76"/>
      <c r="AU27" s="30"/>
      <c r="AV27" s="30"/>
      <c r="AW27" s="36" t="e">
        <f t="shared" si="9"/>
        <v>#DIV/0!</v>
      </c>
      <c r="AX27" s="30"/>
      <c r="AY27" s="30"/>
      <c r="AZ27" s="36" t="e">
        <f t="shared" si="10"/>
        <v>#DIV/0!</v>
      </c>
      <c r="BA27" s="30"/>
      <c r="BB27" s="30"/>
      <c r="BC27" s="36" t="e">
        <f t="shared" si="11"/>
        <v>#DIV/0!</v>
      </c>
      <c r="BD27" s="75"/>
      <c r="BE27" s="76"/>
    </row>
    <row r="28" spans="1:57" ht="120" hidden="1" customHeight="1">
      <c r="A28" s="22"/>
      <c r="B28" s="22"/>
      <c r="C28" s="21"/>
      <c r="D28" s="21"/>
      <c r="E28" s="3"/>
      <c r="F28" s="21"/>
      <c r="G28" s="22"/>
      <c r="H28" s="22"/>
      <c r="I28" s="22"/>
      <c r="J28" s="22"/>
      <c r="K28" s="22"/>
      <c r="L28" s="21"/>
      <c r="M28" s="3"/>
      <c r="N28" s="30"/>
      <c r="O28" s="30"/>
      <c r="P28" s="36" t="e">
        <f t="shared" si="0"/>
        <v>#DIV/0!</v>
      </c>
      <c r="Q28" s="30"/>
      <c r="R28" s="30"/>
      <c r="S28" s="36" t="e">
        <f t="shared" si="1"/>
        <v>#DIV/0!</v>
      </c>
      <c r="T28" s="30"/>
      <c r="U28" s="30"/>
      <c r="V28" s="36" t="e">
        <f t="shared" si="2"/>
        <v>#DIV/0!</v>
      </c>
      <c r="W28" s="75"/>
      <c r="X28" s="76"/>
      <c r="Y28" s="30"/>
      <c r="Z28" s="30"/>
      <c r="AA28" s="36" t="e">
        <f t="shared" si="3"/>
        <v>#DIV/0!</v>
      </c>
      <c r="AB28" s="30"/>
      <c r="AC28" s="30"/>
      <c r="AD28" s="36" t="e">
        <f t="shared" si="4"/>
        <v>#DIV/0!</v>
      </c>
      <c r="AE28" s="30"/>
      <c r="AF28" s="30"/>
      <c r="AG28" s="36" t="e">
        <f t="shared" si="5"/>
        <v>#DIV/0!</v>
      </c>
      <c r="AH28" s="75"/>
      <c r="AI28" s="76"/>
      <c r="AJ28" s="30"/>
      <c r="AK28" s="30"/>
      <c r="AL28" s="36" t="e">
        <f t="shared" si="6"/>
        <v>#DIV/0!</v>
      </c>
      <c r="AM28" s="30"/>
      <c r="AN28" s="30"/>
      <c r="AO28" s="36" t="e">
        <f t="shared" si="7"/>
        <v>#DIV/0!</v>
      </c>
      <c r="AP28" s="30"/>
      <c r="AQ28" s="30"/>
      <c r="AR28" s="36" t="e">
        <f t="shared" si="8"/>
        <v>#DIV/0!</v>
      </c>
      <c r="AS28" s="75"/>
      <c r="AT28" s="76"/>
      <c r="AU28" s="30"/>
      <c r="AV28" s="30"/>
      <c r="AW28" s="36" t="e">
        <f t="shared" si="9"/>
        <v>#DIV/0!</v>
      </c>
      <c r="AX28" s="30"/>
      <c r="AY28" s="30"/>
      <c r="AZ28" s="36" t="e">
        <f t="shared" si="10"/>
        <v>#DIV/0!</v>
      </c>
      <c r="BA28" s="30"/>
      <c r="BB28" s="30"/>
      <c r="BC28" s="36" t="e">
        <f t="shared" si="11"/>
        <v>#DIV/0!</v>
      </c>
      <c r="BD28" s="75"/>
      <c r="BE28" s="76"/>
    </row>
    <row r="29" spans="1:57" ht="120" hidden="1" customHeight="1">
      <c r="A29" s="22"/>
      <c r="B29" s="22"/>
      <c r="C29" s="21"/>
      <c r="D29" s="21"/>
      <c r="E29" s="3"/>
      <c r="F29" s="21"/>
      <c r="G29" s="22"/>
      <c r="H29" s="22"/>
      <c r="I29" s="22"/>
      <c r="J29" s="22"/>
      <c r="K29" s="22"/>
      <c r="L29" s="21"/>
      <c r="M29" s="3"/>
      <c r="N29" s="30"/>
      <c r="O29" s="30"/>
      <c r="P29" s="36" t="e">
        <f t="shared" si="0"/>
        <v>#DIV/0!</v>
      </c>
      <c r="Q29" s="30"/>
      <c r="R29" s="30"/>
      <c r="S29" s="36" t="e">
        <f t="shared" si="1"/>
        <v>#DIV/0!</v>
      </c>
      <c r="T29" s="30"/>
      <c r="U29" s="30"/>
      <c r="V29" s="36" t="e">
        <f t="shared" si="2"/>
        <v>#DIV/0!</v>
      </c>
      <c r="W29" s="75"/>
      <c r="X29" s="76"/>
      <c r="Y29" s="30"/>
      <c r="Z29" s="30"/>
      <c r="AA29" s="36" t="e">
        <f t="shared" si="3"/>
        <v>#DIV/0!</v>
      </c>
      <c r="AB29" s="30"/>
      <c r="AC29" s="30"/>
      <c r="AD29" s="36" t="e">
        <f t="shared" si="4"/>
        <v>#DIV/0!</v>
      </c>
      <c r="AE29" s="30"/>
      <c r="AF29" s="30"/>
      <c r="AG29" s="36" t="e">
        <f t="shared" si="5"/>
        <v>#DIV/0!</v>
      </c>
      <c r="AH29" s="75"/>
      <c r="AI29" s="76"/>
      <c r="AJ29" s="30"/>
      <c r="AK29" s="30"/>
      <c r="AL29" s="36" t="e">
        <f t="shared" si="6"/>
        <v>#DIV/0!</v>
      </c>
      <c r="AM29" s="30"/>
      <c r="AN29" s="30"/>
      <c r="AO29" s="36" t="e">
        <f t="shared" si="7"/>
        <v>#DIV/0!</v>
      </c>
      <c r="AP29" s="30"/>
      <c r="AQ29" s="30"/>
      <c r="AR29" s="36" t="e">
        <f t="shared" si="8"/>
        <v>#DIV/0!</v>
      </c>
      <c r="AS29" s="75"/>
      <c r="AT29" s="76"/>
      <c r="AU29" s="30"/>
      <c r="AV29" s="30"/>
      <c r="AW29" s="36" t="e">
        <f t="shared" si="9"/>
        <v>#DIV/0!</v>
      </c>
      <c r="AX29" s="30"/>
      <c r="AY29" s="30"/>
      <c r="AZ29" s="36" t="e">
        <f t="shared" si="10"/>
        <v>#DIV/0!</v>
      </c>
      <c r="BA29" s="30"/>
      <c r="BB29" s="30"/>
      <c r="BC29" s="36" t="e">
        <f t="shared" si="11"/>
        <v>#DIV/0!</v>
      </c>
      <c r="BD29" s="75"/>
      <c r="BE29" s="76"/>
    </row>
    <row r="30" spans="1:57" ht="120" hidden="1" customHeight="1">
      <c r="A30" s="22"/>
      <c r="B30" s="22"/>
      <c r="C30" s="21"/>
      <c r="D30" s="21"/>
      <c r="E30" s="3"/>
      <c r="F30" s="21"/>
      <c r="G30" s="22"/>
      <c r="H30" s="22"/>
      <c r="I30" s="22"/>
      <c r="J30" s="22"/>
      <c r="K30" s="22"/>
      <c r="L30" s="21"/>
      <c r="M30" s="3"/>
      <c r="N30" s="30"/>
      <c r="O30" s="30"/>
      <c r="P30" s="36" t="e">
        <f t="shared" si="0"/>
        <v>#DIV/0!</v>
      </c>
      <c r="Q30" s="30"/>
      <c r="R30" s="30"/>
      <c r="S30" s="36" t="e">
        <f t="shared" si="1"/>
        <v>#DIV/0!</v>
      </c>
      <c r="T30" s="30"/>
      <c r="U30" s="30"/>
      <c r="V30" s="36" t="e">
        <f t="shared" si="2"/>
        <v>#DIV/0!</v>
      </c>
      <c r="W30" s="75"/>
      <c r="X30" s="76"/>
      <c r="Y30" s="30"/>
      <c r="Z30" s="30"/>
      <c r="AA30" s="36" t="e">
        <f t="shared" si="3"/>
        <v>#DIV/0!</v>
      </c>
      <c r="AB30" s="30"/>
      <c r="AC30" s="30"/>
      <c r="AD30" s="36" t="e">
        <f t="shared" si="4"/>
        <v>#DIV/0!</v>
      </c>
      <c r="AE30" s="30"/>
      <c r="AF30" s="30"/>
      <c r="AG30" s="36" t="e">
        <f t="shared" si="5"/>
        <v>#DIV/0!</v>
      </c>
      <c r="AH30" s="75"/>
      <c r="AI30" s="76"/>
      <c r="AJ30" s="30"/>
      <c r="AK30" s="30"/>
      <c r="AL30" s="36" t="e">
        <f t="shared" si="6"/>
        <v>#DIV/0!</v>
      </c>
      <c r="AM30" s="30"/>
      <c r="AN30" s="30"/>
      <c r="AO30" s="36" t="e">
        <f t="shared" si="7"/>
        <v>#DIV/0!</v>
      </c>
      <c r="AP30" s="30"/>
      <c r="AQ30" s="30"/>
      <c r="AR30" s="36" t="e">
        <f t="shared" si="8"/>
        <v>#DIV/0!</v>
      </c>
      <c r="AS30" s="75"/>
      <c r="AT30" s="76"/>
      <c r="AU30" s="30"/>
      <c r="AV30" s="30"/>
      <c r="AW30" s="36" t="e">
        <f t="shared" si="9"/>
        <v>#DIV/0!</v>
      </c>
      <c r="AX30" s="30"/>
      <c r="AY30" s="30"/>
      <c r="AZ30" s="36" t="e">
        <f t="shared" si="10"/>
        <v>#DIV/0!</v>
      </c>
      <c r="BA30" s="30"/>
      <c r="BB30" s="30"/>
      <c r="BC30" s="36" t="e">
        <f t="shared" si="11"/>
        <v>#DIV/0!</v>
      </c>
      <c r="BD30" s="75"/>
      <c r="BE30" s="76"/>
    </row>
  </sheetData>
  <sheetProtection algorithmName="SHA-512" hashValue="eHqbQA0Z7hxfYDzB9UZQS1OyP9O6S7nRXaE7f6GFFOLeyl1NWCt4Qc/zk2LMKO9S/VJpppZCJN+SrWeBB8OglQ==" saltValue="bQCdf/Zdm2+9xzKQ1cgmpg==" spinCount="100000" sheet="1" objects="1" scenarios="1"/>
  <mergeCells count="136">
    <mergeCell ref="W29:X29"/>
    <mergeCell ref="AH29:AI29"/>
    <mergeCell ref="AS29:AT29"/>
    <mergeCell ref="BD29:BE29"/>
    <mergeCell ref="W30:X30"/>
    <mergeCell ref="AH30:AI30"/>
    <mergeCell ref="AS30:AT30"/>
    <mergeCell ref="BD30:BE30"/>
    <mergeCell ref="W27:X27"/>
    <mergeCell ref="AH27:AI27"/>
    <mergeCell ref="AS27:AT27"/>
    <mergeCell ref="BD27:BE27"/>
    <mergeCell ref="W28:X28"/>
    <mergeCell ref="AH28:AI28"/>
    <mergeCell ref="AS28:AT28"/>
    <mergeCell ref="BD28:BE28"/>
    <mergeCell ref="W25:X25"/>
    <mergeCell ref="AH25:AI25"/>
    <mergeCell ref="AS25:AT25"/>
    <mergeCell ref="BD25:BE25"/>
    <mergeCell ref="W26:X26"/>
    <mergeCell ref="AH26:AI26"/>
    <mergeCell ref="AS26:AT26"/>
    <mergeCell ref="BD26:BE26"/>
    <mergeCell ref="W23:X23"/>
    <mergeCell ref="AH23:AI23"/>
    <mergeCell ref="AS23:AT23"/>
    <mergeCell ref="BD23:BE23"/>
    <mergeCell ref="W24:X24"/>
    <mergeCell ref="AH24:AI24"/>
    <mergeCell ref="AS24:AT24"/>
    <mergeCell ref="BD24:BE24"/>
    <mergeCell ref="W21:X21"/>
    <mergeCell ref="AH21:AI21"/>
    <mergeCell ref="AS21:AT21"/>
    <mergeCell ref="BD21:BE21"/>
    <mergeCell ref="W22:X22"/>
    <mergeCell ref="AH22:AI22"/>
    <mergeCell ref="AS22:AT22"/>
    <mergeCell ref="BD22:BE22"/>
    <mergeCell ref="W19:X19"/>
    <mergeCell ref="AH19:AI19"/>
    <mergeCell ref="AS19:AT19"/>
    <mergeCell ref="BD19:BE19"/>
    <mergeCell ref="W20:X20"/>
    <mergeCell ref="AH20:AI20"/>
    <mergeCell ref="AS20:AT20"/>
    <mergeCell ref="BD20:BE20"/>
    <mergeCell ref="W17:X17"/>
    <mergeCell ref="AH17:AI17"/>
    <mergeCell ref="AS17:AT17"/>
    <mergeCell ref="BD17:BE17"/>
    <mergeCell ref="W18:X18"/>
    <mergeCell ref="AH18:AI18"/>
    <mergeCell ref="AS18:AT18"/>
    <mergeCell ref="BD18:BE18"/>
    <mergeCell ref="W15:X15"/>
    <mergeCell ref="AH15:AI15"/>
    <mergeCell ref="AS15:AT15"/>
    <mergeCell ref="BD15:BE15"/>
    <mergeCell ref="W16:X16"/>
    <mergeCell ref="AH16:AI16"/>
    <mergeCell ref="AS16:AT16"/>
    <mergeCell ref="BD16:BE16"/>
    <mergeCell ref="W13:X13"/>
    <mergeCell ref="AH13:AI13"/>
    <mergeCell ref="AS13:AT13"/>
    <mergeCell ref="BD13:BE13"/>
    <mergeCell ref="W14:X14"/>
    <mergeCell ref="AH14:AI14"/>
    <mergeCell ref="AS14:AT14"/>
    <mergeCell ref="BD14:BE14"/>
    <mergeCell ref="AH11:AI11"/>
    <mergeCell ref="AS11:AT11"/>
    <mergeCell ref="BD11:BE11"/>
    <mergeCell ref="AH12:AI12"/>
    <mergeCell ref="AS12:AT12"/>
    <mergeCell ref="BD12:BE12"/>
    <mergeCell ref="W9:X9"/>
    <mergeCell ref="AH9:AI9"/>
    <mergeCell ref="AS9:AT9"/>
    <mergeCell ref="BD9:BE9"/>
    <mergeCell ref="AH10:AI10"/>
    <mergeCell ref="AS10:AT10"/>
    <mergeCell ref="BD10:BE10"/>
    <mergeCell ref="W7:X7"/>
    <mergeCell ref="AH7:AI7"/>
    <mergeCell ref="AS7:AT7"/>
    <mergeCell ref="BD7:BE7"/>
    <mergeCell ref="W8:X8"/>
    <mergeCell ref="AH8:AI8"/>
    <mergeCell ref="AS8:AT8"/>
    <mergeCell ref="BD8:BE8"/>
    <mergeCell ref="W5:X5"/>
    <mergeCell ref="AH5:AI5"/>
    <mergeCell ref="AS5:AT5"/>
    <mergeCell ref="BD5:BE5"/>
    <mergeCell ref="W6:X6"/>
    <mergeCell ref="AH6:AI6"/>
    <mergeCell ref="AS6:AT6"/>
    <mergeCell ref="BD6:BE6"/>
    <mergeCell ref="BA2:BC2"/>
    <mergeCell ref="BD2:BE3"/>
    <mergeCell ref="W4:X4"/>
    <mergeCell ref="AH4:AI4"/>
    <mergeCell ref="AS4:AT4"/>
    <mergeCell ref="BD4:BE4"/>
    <mergeCell ref="AJ2:AL2"/>
    <mergeCell ref="AM2:AO2"/>
    <mergeCell ref="AP2:AR2"/>
    <mergeCell ref="AS2:AT3"/>
    <mergeCell ref="AU2:AW2"/>
    <mergeCell ref="AX2:AZ2"/>
    <mergeCell ref="AJ1:AT1"/>
    <mergeCell ref="AU1:BE1"/>
    <mergeCell ref="N2:P2"/>
    <mergeCell ref="Q2:S2"/>
    <mergeCell ref="T2:V2"/>
    <mergeCell ref="W2:X3"/>
    <mergeCell ref="Y2:AA2"/>
    <mergeCell ref="AB2:AD2"/>
    <mergeCell ref="AE2:AG2"/>
    <mergeCell ref="AH2:AI3"/>
    <mergeCell ref="K1:K3"/>
    <mergeCell ref="L1:L3"/>
    <mergeCell ref="M1:M3"/>
    <mergeCell ref="N1:X1"/>
    <mergeCell ref="Y1:AI1"/>
    <mergeCell ref="G1:J2"/>
    <mergeCell ref="H3:I3"/>
    <mergeCell ref="A1:A3"/>
    <mergeCell ref="B1:B3"/>
    <mergeCell ref="C1:C3"/>
    <mergeCell ref="D1:D3"/>
    <mergeCell ref="E1:E3"/>
    <mergeCell ref="F1:F3"/>
  </mergeCells>
  <conditionalFormatting sqref="AW4 AZ4 BC4 AR4 AO4 AL4 AG4 AD4 AA4 V4 S4 P4">
    <cfRule type="cellIs" dxfId="570" priority="23" operator="lessThan">
      <formula>0.5</formula>
    </cfRule>
    <cfRule type="cellIs" dxfId="569" priority="24" operator="between">
      <formula>0.5</formula>
      <formula>1.5</formula>
    </cfRule>
    <cfRule type="cellIs" dxfId="568" priority="25" operator="greaterThan">
      <formula>1.5</formula>
    </cfRule>
  </conditionalFormatting>
  <conditionalFormatting sqref="V5 S5 P5 AA5 AD5 AG5 AL5 AO5 AR5 AW5 AZ5 BC5">
    <cfRule type="cellIs" dxfId="567" priority="20" operator="lessThan">
      <formula>55</formula>
    </cfRule>
    <cfRule type="cellIs" dxfId="566" priority="21" operator="between">
      <formula>55</formula>
      <formula>75</formula>
    </cfRule>
    <cfRule type="cellIs" dxfId="565" priority="22" operator="greaterThan">
      <formula>75</formula>
    </cfRule>
  </conditionalFormatting>
  <conditionalFormatting sqref="BC6 AZ6 AW6 AR6 AO6 AL6 AG6 AD6 AA6 V6 S6 P6">
    <cfRule type="cellIs" priority="17" operator="lessThan">
      <formula>7</formula>
    </cfRule>
    <cfRule type="cellIs" dxfId="564" priority="18" operator="between">
      <formula>7</formula>
      <formula>10</formula>
    </cfRule>
    <cfRule type="cellIs" dxfId="563" priority="19" operator="greaterThan">
      <formula>10</formula>
    </cfRule>
  </conditionalFormatting>
  <conditionalFormatting sqref="AW6 AZ6 BC6 AR6 AO6 AL6 AG6 AD6 AA6 V6 S6 P6">
    <cfRule type="cellIs" dxfId="562" priority="16" operator="lessThan">
      <formula>7</formula>
    </cfRule>
  </conditionalFormatting>
  <conditionalFormatting sqref="P7 S7 V7 AA7 AD7 AG7 AL7 AO7 AR7 AW7 AZ7 BC7">
    <cfRule type="cellIs" dxfId="561" priority="13" operator="greaterThan">
      <formula>0.25</formula>
    </cfRule>
    <cfRule type="cellIs" dxfId="560" priority="14" operator="between">
      <formula>0.2</formula>
      <formula>0.25</formula>
    </cfRule>
    <cfRule type="cellIs" dxfId="559" priority="15" operator="lessThan">
      <formula>0.2</formula>
    </cfRule>
  </conditionalFormatting>
  <conditionalFormatting sqref="AA8 AD8 AG8 V8 S8 P8 AL8 AO8 AR8 AW8 AZ8 BC8">
    <cfRule type="cellIs" dxfId="558" priority="10" operator="greaterThan">
      <formula>0.9</formula>
    </cfRule>
    <cfRule type="cellIs" dxfId="557" priority="11" operator="between">
      <formula>0.7</formula>
      <formula>0.89</formula>
    </cfRule>
    <cfRule type="cellIs" dxfId="556" priority="12" operator="lessThan">
      <formula>0.7</formula>
    </cfRule>
  </conditionalFormatting>
  <conditionalFormatting sqref="P9 S9 V9 AA9 AD9 AG9 AL9 AO9 AR9 AW9 AZ9 BC9">
    <cfRule type="cellIs" dxfId="555" priority="7" operator="greaterThan">
      <formula>1</formula>
    </cfRule>
    <cfRule type="cellIs" dxfId="554" priority="8" operator="between">
      <formula>0.7</formula>
      <formula>0.99</formula>
    </cfRule>
    <cfRule type="cellIs" dxfId="553" priority="9" operator="lessThan">
      <formula>0.7</formula>
    </cfRule>
  </conditionalFormatting>
  <conditionalFormatting sqref="BC10 AZ10 AW10 AR10 AO10 AL10 AG10 AD10 AA10 V10 S10 P10">
    <cfRule type="cellIs" dxfId="552" priority="4" operator="greaterThan">
      <formula>0.9</formula>
    </cfRule>
    <cfRule type="cellIs" dxfId="551" priority="5" operator="between">
      <formula>0.7</formula>
      <formula>0.9</formula>
    </cfRule>
    <cfRule type="cellIs" dxfId="550" priority="6" operator="lessThan">
      <formula>0.7</formula>
    </cfRule>
  </conditionalFormatting>
  <conditionalFormatting sqref="P11 S11 V11 AA11 AD11 AG11 AL11 AO11 AR11 AW11 AZ11 BC11">
    <cfRule type="cellIs" dxfId="549" priority="1" operator="equal">
      <formula>100%</formula>
    </cfRule>
    <cfRule type="cellIs" dxfId="548" priority="2" operator="between">
      <formula>0.7</formula>
      <formula>0.9</formula>
    </cfRule>
    <cfRule type="cellIs" dxfId="547" priority="3" operator="lessThan">
      <formula>0.7</formula>
    </cfRule>
  </conditionalFormatting>
  <dataValidations count="5">
    <dataValidation type="list" allowBlank="1" showInputMessage="1" showErrorMessage="1" sqref="E7:E30" xr:uid="{00000000-0002-0000-0600-000000000000}">
      <formula1>"PORCENTAJE,NUMERO"</formula1>
    </dataValidation>
    <dataValidation type="list" allowBlank="1" showInputMessage="1" showErrorMessage="1" sqref="K4:K30" xr:uid="{00000000-0002-0000-0600-000001000000}">
      <formula1>"MENSUAL, BIMENSUAL, TRIMESTRAL, SEMESTRAL, ANUAL"</formula1>
    </dataValidation>
    <dataValidation type="list" allowBlank="1" showInputMessage="1" showErrorMessage="1" sqref="E4" xr:uid="{00000000-0002-0000-0600-000002000000}">
      <formula1>"PORCENTAJE,NUMERO, m3 Mes/Persona"</formula1>
    </dataValidation>
    <dataValidation type="list" allowBlank="1" showInputMessage="1" showErrorMessage="1" sqref="E5" xr:uid="{00000000-0002-0000-0600-000003000000}">
      <formula1>"PORCENTAJE,NUMERO, KWH/MES x Persona"</formula1>
    </dataValidation>
    <dataValidation type="list" allowBlank="1" showInputMessage="1" showErrorMessage="1" sqref="E6" xr:uid="{00000000-0002-0000-0600-000004000000}">
      <formula1>"PORCENTAJE,NUMERO, Kg/Persona"</formula1>
    </dataValidation>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B392F-C0D9-4186-9807-E6D85B07742F}">
  <dimension ref="A1"/>
  <sheetViews>
    <sheetView workbookViewId="0"/>
  </sheetViews>
  <sheetFormatPr baseColWidth="10" defaultColWidth="9.140625"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E30"/>
  <sheetViews>
    <sheetView zoomScale="60" zoomScaleNormal="60" workbookViewId="0">
      <pane xSplit="4" ySplit="3" topLeftCell="Z8" activePane="bottomRight" state="frozen"/>
      <selection pane="topRight" activeCell="E1" sqref="E1"/>
      <selection pane="bottomLeft" activeCell="A4" sqref="A4"/>
      <selection pane="bottomRight" activeCell="AA37" sqref="AA37"/>
    </sheetView>
  </sheetViews>
  <sheetFormatPr baseColWidth="10" defaultColWidth="11.42578125" defaultRowHeight="15"/>
  <cols>
    <col min="1" max="1" width="21.85546875" customWidth="1"/>
    <col min="2" max="2" width="17.85546875" customWidth="1"/>
    <col min="3" max="3" width="26.7109375" customWidth="1"/>
    <col min="4" max="4" width="34.42578125" customWidth="1"/>
    <col min="5" max="5" width="26.140625" bestFit="1" customWidth="1"/>
    <col min="7" max="7" width="12.5703125" customWidth="1"/>
    <col min="10" max="10" width="24.42578125" customWidth="1"/>
    <col min="11" max="11" width="18" customWidth="1"/>
    <col min="12" max="12" width="20.7109375" customWidth="1"/>
    <col min="13" max="13" width="60.7109375" customWidth="1"/>
    <col min="14" max="14" width="11.5703125" bestFit="1" customWidth="1"/>
    <col min="15" max="15" width="13.42578125" bestFit="1" customWidth="1"/>
    <col min="16" max="16" width="10.85546875" bestFit="1" customWidth="1"/>
    <col min="17" max="17" width="11.5703125" bestFit="1" customWidth="1"/>
    <col min="18" max="18" width="13.42578125" bestFit="1" customWidth="1"/>
    <col min="19" max="19" width="10.85546875" bestFit="1" customWidth="1"/>
    <col min="20" max="20" width="11.5703125" bestFit="1" customWidth="1"/>
    <col min="21" max="21" width="13.42578125" bestFit="1" customWidth="1"/>
    <col min="22" max="22" width="10.85546875" bestFit="1" customWidth="1"/>
    <col min="23" max="23" width="25.7109375" customWidth="1"/>
    <col min="24" max="24" width="34.7109375" customWidth="1"/>
    <col min="25" max="25" width="11.5703125" bestFit="1" customWidth="1"/>
    <col min="26" max="26" width="13.42578125" bestFit="1" customWidth="1"/>
    <col min="27" max="27" width="10.85546875" bestFit="1" customWidth="1"/>
    <col min="28" max="28" width="11.5703125" bestFit="1" customWidth="1"/>
    <col min="29" max="29" width="13.42578125" bestFit="1" customWidth="1"/>
    <col min="30" max="30" width="10.85546875" bestFit="1" customWidth="1"/>
    <col min="31" max="31" width="11.5703125" bestFit="1" customWidth="1"/>
    <col min="32" max="32" width="13.42578125" bestFit="1" customWidth="1"/>
    <col min="33" max="33" width="10.85546875" bestFit="1" customWidth="1"/>
    <col min="34" max="34" width="25.7109375" customWidth="1"/>
    <col min="35" max="35" width="34.7109375" customWidth="1"/>
    <col min="36" max="36" width="11.5703125" bestFit="1" customWidth="1"/>
    <col min="37" max="37" width="13.42578125" bestFit="1" customWidth="1"/>
    <col min="38" max="38" width="10.85546875" bestFit="1" customWidth="1"/>
    <col min="39" max="39" width="11.5703125" bestFit="1" customWidth="1"/>
    <col min="40" max="40" width="13.42578125" bestFit="1" customWidth="1"/>
    <col min="41" max="41" width="10.85546875" bestFit="1" customWidth="1"/>
    <col min="42" max="42" width="11.5703125" bestFit="1" customWidth="1"/>
    <col min="43" max="43" width="13.42578125" bestFit="1" customWidth="1"/>
    <col min="44" max="44" width="10.85546875" bestFit="1" customWidth="1"/>
    <col min="45" max="45" width="25.7109375" customWidth="1"/>
    <col min="46" max="46" width="34.7109375" customWidth="1"/>
    <col min="47" max="47" width="11.5703125" bestFit="1" customWidth="1"/>
    <col min="48" max="48" width="13.42578125" bestFit="1" customWidth="1"/>
    <col min="49" max="49" width="10.85546875" bestFit="1" customWidth="1"/>
    <col min="50" max="50" width="11.5703125" bestFit="1" customWidth="1"/>
    <col min="51" max="51" width="13.42578125" bestFit="1" customWidth="1"/>
    <col min="52" max="52" width="10.85546875" bestFit="1" customWidth="1"/>
    <col min="53" max="53" width="11.5703125" bestFit="1" customWidth="1"/>
    <col min="54" max="54" width="13.42578125" bestFit="1" customWidth="1"/>
    <col min="55" max="55" width="10.85546875" bestFit="1" customWidth="1"/>
    <col min="56" max="56" width="25.7109375" customWidth="1"/>
    <col min="57" max="57" width="34.7109375" customWidth="1"/>
  </cols>
  <sheetData>
    <row r="1" spans="1:57" ht="25.5" customHeight="1">
      <c r="A1" s="58" t="s">
        <v>52</v>
      </c>
      <c r="B1" s="58" t="s">
        <v>53</v>
      </c>
      <c r="C1" s="58" t="s">
        <v>54</v>
      </c>
      <c r="D1" s="58" t="s">
        <v>55</v>
      </c>
      <c r="E1" s="58" t="s">
        <v>56</v>
      </c>
      <c r="F1" s="58" t="s">
        <v>57</v>
      </c>
      <c r="G1" s="58" t="s">
        <v>58</v>
      </c>
      <c r="H1" s="58"/>
      <c r="I1" s="58"/>
      <c r="J1" s="58"/>
      <c r="K1" s="58" t="s">
        <v>59</v>
      </c>
      <c r="L1" s="58" t="s">
        <v>60</v>
      </c>
      <c r="M1" s="59" t="s">
        <v>61</v>
      </c>
      <c r="N1" s="62" t="s">
        <v>62</v>
      </c>
      <c r="O1" s="62"/>
      <c r="P1" s="62"/>
      <c r="Q1" s="62"/>
      <c r="R1" s="62"/>
      <c r="S1" s="62"/>
      <c r="T1" s="62"/>
      <c r="U1" s="62"/>
      <c r="V1" s="62"/>
      <c r="W1" s="62"/>
      <c r="X1" s="62"/>
      <c r="Y1" s="63" t="s">
        <v>63</v>
      </c>
      <c r="Z1" s="63"/>
      <c r="AA1" s="63"/>
      <c r="AB1" s="63"/>
      <c r="AC1" s="63"/>
      <c r="AD1" s="63"/>
      <c r="AE1" s="63"/>
      <c r="AF1" s="63"/>
      <c r="AG1" s="63"/>
      <c r="AH1" s="63"/>
      <c r="AI1" s="63"/>
      <c r="AJ1" s="62" t="s">
        <v>64</v>
      </c>
      <c r="AK1" s="62"/>
      <c r="AL1" s="62"/>
      <c r="AM1" s="62"/>
      <c r="AN1" s="62"/>
      <c r="AO1" s="62"/>
      <c r="AP1" s="62"/>
      <c r="AQ1" s="62"/>
      <c r="AR1" s="62"/>
      <c r="AS1" s="62"/>
      <c r="AT1" s="62"/>
      <c r="AU1" s="63" t="s">
        <v>65</v>
      </c>
      <c r="AV1" s="63"/>
      <c r="AW1" s="63"/>
      <c r="AX1" s="63"/>
      <c r="AY1" s="63"/>
      <c r="AZ1" s="63"/>
      <c r="BA1" s="63"/>
      <c r="BB1" s="63"/>
      <c r="BC1" s="63"/>
      <c r="BD1" s="63"/>
      <c r="BE1" s="63"/>
    </row>
    <row r="2" spans="1:57">
      <c r="A2" s="58"/>
      <c r="B2" s="58"/>
      <c r="C2" s="58"/>
      <c r="D2" s="58"/>
      <c r="E2" s="58"/>
      <c r="F2" s="58"/>
      <c r="G2" s="58"/>
      <c r="H2" s="58"/>
      <c r="I2" s="58"/>
      <c r="J2" s="58"/>
      <c r="K2" s="58"/>
      <c r="L2" s="58"/>
      <c r="M2" s="60"/>
      <c r="N2" s="65" t="s">
        <v>66</v>
      </c>
      <c r="O2" s="65"/>
      <c r="P2" s="65"/>
      <c r="Q2" s="65" t="s">
        <v>67</v>
      </c>
      <c r="R2" s="65"/>
      <c r="S2" s="65"/>
      <c r="T2" s="65" t="s">
        <v>68</v>
      </c>
      <c r="U2" s="65"/>
      <c r="V2" s="65"/>
      <c r="W2" s="66" t="s">
        <v>69</v>
      </c>
      <c r="X2" s="67"/>
      <c r="Y2" s="70" t="s">
        <v>70</v>
      </c>
      <c r="Z2" s="70"/>
      <c r="AA2" s="70"/>
      <c r="AB2" s="70" t="s">
        <v>71</v>
      </c>
      <c r="AC2" s="70"/>
      <c r="AD2" s="70"/>
      <c r="AE2" s="70" t="s">
        <v>72</v>
      </c>
      <c r="AF2" s="70"/>
      <c r="AG2" s="70"/>
      <c r="AH2" s="71" t="s">
        <v>69</v>
      </c>
      <c r="AI2" s="72"/>
      <c r="AJ2" s="65" t="s">
        <v>73</v>
      </c>
      <c r="AK2" s="65"/>
      <c r="AL2" s="65"/>
      <c r="AM2" s="65" t="s">
        <v>74</v>
      </c>
      <c r="AN2" s="65"/>
      <c r="AO2" s="65"/>
      <c r="AP2" s="65" t="s">
        <v>75</v>
      </c>
      <c r="AQ2" s="65"/>
      <c r="AR2" s="65"/>
      <c r="AS2" s="66" t="s">
        <v>69</v>
      </c>
      <c r="AT2" s="67"/>
      <c r="AU2" s="70" t="s">
        <v>76</v>
      </c>
      <c r="AV2" s="70"/>
      <c r="AW2" s="70"/>
      <c r="AX2" s="70" t="s">
        <v>77</v>
      </c>
      <c r="AY2" s="70"/>
      <c r="AZ2" s="70"/>
      <c r="BA2" s="70" t="s">
        <v>78</v>
      </c>
      <c r="BB2" s="70"/>
      <c r="BC2" s="70"/>
      <c r="BD2" s="71" t="s">
        <v>69</v>
      </c>
      <c r="BE2" s="72"/>
    </row>
    <row r="3" spans="1:57" ht="22.5" customHeight="1">
      <c r="A3" s="58"/>
      <c r="B3" s="58"/>
      <c r="C3" s="58"/>
      <c r="D3" s="58"/>
      <c r="E3" s="58"/>
      <c r="F3" s="58"/>
      <c r="G3" s="16" t="s">
        <v>79</v>
      </c>
      <c r="H3" s="64" t="s">
        <v>80</v>
      </c>
      <c r="I3" s="64"/>
      <c r="J3" s="17" t="s">
        <v>81</v>
      </c>
      <c r="K3" s="58"/>
      <c r="L3" s="58"/>
      <c r="M3" s="61"/>
      <c r="N3" s="1" t="s">
        <v>82</v>
      </c>
      <c r="O3" s="1" t="s">
        <v>83</v>
      </c>
      <c r="P3" s="1" t="s">
        <v>84</v>
      </c>
      <c r="Q3" s="1" t="s">
        <v>82</v>
      </c>
      <c r="R3" s="1" t="s">
        <v>83</v>
      </c>
      <c r="S3" s="1" t="s">
        <v>84</v>
      </c>
      <c r="T3" s="1" t="s">
        <v>82</v>
      </c>
      <c r="U3" s="1" t="s">
        <v>83</v>
      </c>
      <c r="V3" s="1" t="s">
        <v>84</v>
      </c>
      <c r="W3" s="68"/>
      <c r="X3" s="69"/>
      <c r="Y3" s="2" t="s">
        <v>82</v>
      </c>
      <c r="Z3" s="2" t="s">
        <v>83</v>
      </c>
      <c r="AA3" s="2" t="s">
        <v>84</v>
      </c>
      <c r="AB3" s="2" t="s">
        <v>82</v>
      </c>
      <c r="AC3" s="2" t="s">
        <v>83</v>
      </c>
      <c r="AD3" s="2" t="s">
        <v>84</v>
      </c>
      <c r="AE3" s="2" t="s">
        <v>82</v>
      </c>
      <c r="AF3" s="2" t="s">
        <v>83</v>
      </c>
      <c r="AG3" s="2" t="s">
        <v>84</v>
      </c>
      <c r="AH3" s="73"/>
      <c r="AI3" s="74"/>
      <c r="AJ3" s="1" t="s">
        <v>82</v>
      </c>
      <c r="AK3" s="1" t="s">
        <v>83</v>
      </c>
      <c r="AL3" s="1" t="s">
        <v>84</v>
      </c>
      <c r="AM3" s="1" t="s">
        <v>82</v>
      </c>
      <c r="AN3" s="1" t="s">
        <v>83</v>
      </c>
      <c r="AO3" s="1" t="s">
        <v>84</v>
      </c>
      <c r="AP3" s="1" t="s">
        <v>82</v>
      </c>
      <c r="AQ3" s="1" t="s">
        <v>83</v>
      </c>
      <c r="AR3" s="1" t="s">
        <v>84</v>
      </c>
      <c r="AS3" s="68"/>
      <c r="AT3" s="69"/>
      <c r="AU3" s="2" t="s">
        <v>82</v>
      </c>
      <c r="AV3" s="2" t="s">
        <v>83</v>
      </c>
      <c r="AW3" s="2" t="s">
        <v>84</v>
      </c>
      <c r="AX3" s="2" t="s">
        <v>82</v>
      </c>
      <c r="AY3" s="2" t="s">
        <v>83</v>
      </c>
      <c r="AZ3" s="2" t="s">
        <v>84</v>
      </c>
      <c r="BA3" s="2" t="s">
        <v>82</v>
      </c>
      <c r="BB3" s="2" t="s">
        <v>83</v>
      </c>
      <c r="BC3" s="2" t="s">
        <v>84</v>
      </c>
      <c r="BD3" s="73"/>
      <c r="BE3" s="74"/>
    </row>
    <row r="4" spans="1:57" ht="120" customHeight="1">
      <c r="A4" s="34" t="s">
        <v>187</v>
      </c>
      <c r="B4" s="22" t="s">
        <v>115</v>
      </c>
      <c r="C4" s="21" t="s">
        <v>188</v>
      </c>
      <c r="D4" s="21" t="s">
        <v>189</v>
      </c>
      <c r="E4" s="22" t="s">
        <v>163</v>
      </c>
      <c r="F4" s="23">
        <v>1</v>
      </c>
      <c r="G4" s="22" t="s">
        <v>190</v>
      </c>
      <c r="H4" s="23">
        <v>0.6</v>
      </c>
      <c r="I4" s="23">
        <v>0.9</v>
      </c>
      <c r="J4" s="22" t="s">
        <v>171</v>
      </c>
      <c r="K4" s="22" t="s">
        <v>120</v>
      </c>
      <c r="L4" s="21" t="s">
        <v>191</v>
      </c>
      <c r="M4" s="3"/>
      <c r="N4" s="30">
        <v>0</v>
      </c>
      <c r="O4" s="30">
        <v>0</v>
      </c>
      <c r="P4" s="31" t="e">
        <f>N4/O4</f>
        <v>#DIV/0!</v>
      </c>
      <c r="Q4" s="30">
        <v>1387</v>
      </c>
      <c r="R4" s="30">
        <v>1387</v>
      </c>
      <c r="S4" s="31">
        <f>Q4/R4</f>
        <v>1</v>
      </c>
      <c r="T4" s="30">
        <v>0</v>
      </c>
      <c r="U4" s="30">
        <v>0</v>
      </c>
      <c r="V4" s="31" t="e">
        <f>T4/U4</f>
        <v>#DIV/0!</v>
      </c>
      <c r="W4" s="75" t="s">
        <v>192</v>
      </c>
      <c r="X4" s="76"/>
      <c r="Y4" s="30"/>
      <c r="Z4" s="30"/>
      <c r="AA4" s="31" t="e">
        <f>Y4/Z4</f>
        <v>#DIV/0!</v>
      </c>
      <c r="AB4" s="30"/>
      <c r="AC4" s="30"/>
      <c r="AD4" s="31" t="e">
        <f>AB4/AC4</f>
        <v>#DIV/0!</v>
      </c>
      <c r="AE4" s="30"/>
      <c r="AF4" s="30"/>
      <c r="AG4" s="31" t="e">
        <f>AE4/AF4</f>
        <v>#DIV/0!</v>
      </c>
      <c r="AH4" s="75"/>
      <c r="AI4" s="76"/>
      <c r="AJ4" s="30"/>
      <c r="AK4" s="30"/>
      <c r="AL4" s="31" t="e">
        <f>AJ4/AK4</f>
        <v>#DIV/0!</v>
      </c>
      <c r="AM4" s="30"/>
      <c r="AN4" s="30"/>
      <c r="AO4" s="31" t="e">
        <f>AM4/AN4</f>
        <v>#DIV/0!</v>
      </c>
      <c r="AP4" s="30"/>
      <c r="AQ4" s="30"/>
      <c r="AR4" s="31" t="e">
        <f>AP4/AQ4</f>
        <v>#DIV/0!</v>
      </c>
      <c r="AS4" s="75"/>
      <c r="AT4" s="76"/>
      <c r="AU4" s="30"/>
      <c r="AV4" s="30"/>
      <c r="AW4" s="31" t="e">
        <f>AU4/AV4</f>
        <v>#DIV/0!</v>
      </c>
      <c r="AX4" s="30"/>
      <c r="AY4" s="30"/>
      <c r="AZ4" s="31" t="e">
        <f>AX4/AY4</f>
        <v>#DIV/0!</v>
      </c>
      <c r="BA4" s="30"/>
      <c r="BB4" s="30"/>
      <c r="BC4" s="31" t="e">
        <f>BA4/BB4</f>
        <v>#DIV/0!</v>
      </c>
      <c r="BD4" s="75"/>
      <c r="BE4" s="76"/>
    </row>
    <row r="5" spans="1:57" ht="120" customHeight="1">
      <c r="A5" s="34" t="s">
        <v>193</v>
      </c>
      <c r="B5" s="22" t="s">
        <v>86</v>
      </c>
      <c r="C5" s="21" t="s">
        <v>194</v>
      </c>
      <c r="D5" s="21" t="s">
        <v>195</v>
      </c>
      <c r="E5" s="22" t="s">
        <v>163</v>
      </c>
      <c r="F5" s="23">
        <v>0.1</v>
      </c>
      <c r="G5" s="22" t="s">
        <v>196</v>
      </c>
      <c r="H5" s="23">
        <v>0.2</v>
      </c>
      <c r="I5" s="23">
        <v>0.1</v>
      </c>
      <c r="J5" s="22" t="s">
        <v>197</v>
      </c>
      <c r="K5" s="22" t="s">
        <v>198</v>
      </c>
      <c r="L5" s="21" t="s">
        <v>191</v>
      </c>
      <c r="M5" s="3"/>
      <c r="N5" s="30">
        <v>46</v>
      </c>
      <c r="O5" s="30">
        <v>1746</v>
      </c>
      <c r="P5" s="31">
        <f t="shared" ref="P5:P30" si="0">N5/O5</f>
        <v>2.6345933562428408E-2</v>
      </c>
      <c r="Q5" s="30">
        <v>46</v>
      </c>
      <c r="R5" s="30">
        <v>1746</v>
      </c>
      <c r="S5" s="31">
        <f t="shared" ref="S5:S30" si="1">Q5/R5</f>
        <v>2.6345933562428408E-2</v>
      </c>
      <c r="T5" s="30">
        <v>141</v>
      </c>
      <c r="U5" s="30">
        <v>1746</v>
      </c>
      <c r="V5" s="31">
        <f t="shared" ref="V5:V30" si="2">T5/U5</f>
        <v>8.0756013745704472E-2</v>
      </c>
      <c r="W5" s="75" t="s">
        <v>199</v>
      </c>
      <c r="X5" s="76"/>
      <c r="Y5" s="30"/>
      <c r="Z5" s="30"/>
      <c r="AA5" s="31" t="e">
        <f t="shared" ref="AA5:AA30" si="3">Y5/Z5</f>
        <v>#DIV/0!</v>
      </c>
      <c r="AB5" s="30"/>
      <c r="AC5" s="30"/>
      <c r="AD5" s="31" t="e">
        <f t="shared" ref="AD5:AD30" si="4">AB5/AC5</f>
        <v>#DIV/0!</v>
      </c>
      <c r="AE5" s="30"/>
      <c r="AF5" s="30"/>
      <c r="AG5" s="31" t="e">
        <f t="shared" ref="AG5:AG30" si="5">AE5/AF5</f>
        <v>#DIV/0!</v>
      </c>
      <c r="AH5" s="75"/>
      <c r="AI5" s="76"/>
      <c r="AJ5" s="30"/>
      <c r="AK5" s="30"/>
      <c r="AL5" s="31" t="e">
        <f t="shared" ref="AL5:AL30" si="6">AJ5/AK5</f>
        <v>#DIV/0!</v>
      </c>
      <c r="AM5" s="30"/>
      <c r="AN5" s="30"/>
      <c r="AO5" s="31" t="e">
        <f t="shared" ref="AO5:AO30" si="7">AM5/AN5</f>
        <v>#DIV/0!</v>
      </c>
      <c r="AP5" s="30"/>
      <c r="AQ5" s="30"/>
      <c r="AR5" s="31" t="e">
        <f t="shared" ref="AR5:AR30" si="8">AP5/AQ5</f>
        <v>#DIV/0!</v>
      </c>
      <c r="AS5" s="75"/>
      <c r="AT5" s="76"/>
      <c r="AU5" s="30"/>
      <c r="AV5" s="30"/>
      <c r="AW5" s="31" t="e">
        <f t="shared" ref="AW5:AW30" si="9">AU5/AV5</f>
        <v>#DIV/0!</v>
      </c>
      <c r="AX5" s="30"/>
      <c r="AY5" s="30"/>
      <c r="AZ5" s="31" t="e">
        <f t="shared" ref="AZ5:AZ30" si="10">AX5/AY5</f>
        <v>#DIV/0!</v>
      </c>
      <c r="BA5" s="30"/>
      <c r="BB5" s="30"/>
      <c r="BC5" s="31" t="e">
        <f t="shared" ref="BC5:BC30" si="11">BA5/BB5</f>
        <v>#DIV/0!</v>
      </c>
      <c r="BD5" s="75"/>
      <c r="BE5" s="76"/>
    </row>
    <row r="6" spans="1:57" ht="120" customHeight="1">
      <c r="A6" s="34" t="s">
        <v>200</v>
      </c>
      <c r="B6" s="22" t="s">
        <v>86</v>
      </c>
      <c r="C6" s="21" t="s">
        <v>201</v>
      </c>
      <c r="D6" s="21" t="s">
        <v>202</v>
      </c>
      <c r="E6" s="22" t="s">
        <v>163</v>
      </c>
      <c r="F6" s="23">
        <v>1</v>
      </c>
      <c r="G6" s="22" t="s">
        <v>203</v>
      </c>
      <c r="H6" s="23">
        <v>0.8</v>
      </c>
      <c r="I6" s="23">
        <v>0.9</v>
      </c>
      <c r="J6" s="22" t="s">
        <v>171</v>
      </c>
      <c r="K6" s="22" t="s">
        <v>92</v>
      </c>
      <c r="L6" s="21" t="s">
        <v>204</v>
      </c>
      <c r="M6" s="3"/>
      <c r="N6" s="30">
        <v>0</v>
      </c>
      <c r="O6" s="30">
        <v>0</v>
      </c>
      <c r="P6" s="31" t="e">
        <f t="shared" si="0"/>
        <v>#DIV/0!</v>
      </c>
      <c r="Q6" s="30">
        <v>0</v>
      </c>
      <c r="R6" s="30">
        <v>0</v>
      </c>
      <c r="S6" s="31" t="e">
        <f t="shared" si="1"/>
        <v>#DIV/0!</v>
      </c>
      <c r="T6" s="30">
        <v>902</v>
      </c>
      <c r="U6" s="30">
        <v>902</v>
      </c>
      <c r="V6" s="31">
        <f t="shared" si="2"/>
        <v>1</v>
      </c>
      <c r="W6" s="75" t="s">
        <v>205</v>
      </c>
      <c r="X6" s="76"/>
      <c r="Y6" s="30"/>
      <c r="Z6" s="30"/>
      <c r="AA6" s="31" t="e">
        <f t="shared" si="3"/>
        <v>#DIV/0!</v>
      </c>
      <c r="AB6" s="30"/>
      <c r="AC6" s="30"/>
      <c r="AD6" s="31" t="e">
        <f t="shared" si="4"/>
        <v>#DIV/0!</v>
      </c>
      <c r="AE6" s="30"/>
      <c r="AF6" s="30"/>
      <c r="AG6" s="31" t="e">
        <f t="shared" si="5"/>
        <v>#DIV/0!</v>
      </c>
      <c r="AH6" s="75"/>
      <c r="AI6" s="76"/>
      <c r="AJ6" s="30"/>
      <c r="AK6" s="30"/>
      <c r="AL6" s="31" t="e">
        <f t="shared" si="6"/>
        <v>#DIV/0!</v>
      </c>
      <c r="AM6" s="30"/>
      <c r="AN6" s="30"/>
      <c r="AO6" s="31" t="e">
        <f t="shared" si="7"/>
        <v>#DIV/0!</v>
      </c>
      <c r="AP6" s="30"/>
      <c r="AQ6" s="30"/>
      <c r="AR6" s="31" t="e">
        <f t="shared" si="8"/>
        <v>#DIV/0!</v>
      </c>
      <c r="AS6" s="75"/>
      <c r="AT6" s="76"/>
      <c r="AU6" s="30"/>
      <c r="AV6" s="30"/>
      <c r="AW6" s="31" t="e">
        <f t="shared" si="9"/>
        <v>#DIV/0!</v>
      </c>
      <c r="AX6" s="30"/>
      <c r="AY6" s="30"/>
      <c r="AZ6" s="31" t="e">
        <f t="shared" si="10"/>
        <v>#DIV/0!</v>
      </c>
      <c r="BA6" s="30"/>
      <c r="BB6" s="30"/>
      <c r="BC6" s="31" t="e">
        <f t="shared" si="11"/>
        <v>#DIV/0!</v>
      </c>
      <c r="BD6" s="75"/>
      <c r="BE6" s="76"/>
    </row>
    <row r="7" spans="1:57" ht="120" customHeight="1">
      <c r="A7" s="34" t="s">
        <v>206</v>
      </c>
      <c r="B7" s="22" t="s">
        <v>86</v>
      </c>
      <c r="C7" s="21" t="s">
        <v>207</v>
      </c>
      <c r="D7" s="21" t="s">
        <v>208</v>
      </c>
      <c r="E7" s="22" t="s">
        <v>163</v>
      </c>
      <c r="F7" s="23">
        <v>1</v>
      </c>
      <c r="G7" s="22" t="s">
        <v>190</v>
      </c>
      <c r="H7" s="23">
        <v>0.6</v>
      </c>
      <c r="I7" s="23">
        <v>0.8</v>
      </c>
      <c r="J7" s="22" t="s">
        <v>209</v>
      </c>
      <c r="K7" s="22" t="s">
        <v>92</v>
      </c>
      <c r="L7" s="21" t="s">
        <v>210</v>
      </c>
      <c r="M7" s="3"/>
      <c r="N7" s="30">
        <v>0</v>
      </c>
      <c r="O7" s="30">
        <v>0</v>
      </c>
      <c r="P7" s="31" t="e">
        <f t="shared" si="0"/>
        <v>#DIV/0!</v>
      </c>
      <c r="Q7" s="30">
        <v>0</v>
      </c>
      <c r="R7" s="30">
        <v>0</v>
      </c>
      <c r="S7" s="31" t="e">
        <f t="shared" si="1"/>
        <v>#DIV/0!</v>
      </c>
      <c r="T7" s="30">
        <v>0</v>
      </c>
      <c r="U7" s="30">
        <v>0</v>
      </c>
      <c r="V7" s="31" t="e">
        <f t="shared" si="2"/>
        <v>#DIV/0!</v>
      </c>
      <c r="W7" s="75" t="s">
        <v>211</v>
      </c>
      <c r="X7" s="76"/>
      <c r="Y7" s="30"/>
      <c r="Z7" s="30"/>
      <c r="AA7" s="31" t="e">
        <f t="shared" si="3"/>
        <v>#DIV/0!</v>
      </c>
      <c r="AB7" s="30"/>
      <c r="AC7" s="30"/>
      <c r="AD7" s="31" t="e">
        <f t="shared" si="4"/>
        <v>#DIV/0!</v>
      </c>
      <c r="AE7" s="30"/>
      <c r="AF7" s="30"/>
      <c r="AG7" s="31" t="e">
        <f t="shared" si="5"/>
        <v>#DIV/0!</v>
      </c>
      <c r="AH7" s="75"/>
      <c r="AI7" s="76"/>
      <c r="AJ7" s="30"/>
      <c r="AK7" s="30"/>
      <c r="AL7" s="31" t="e">
        <f t="shared" si="6"/>
        <v>#DIV/0!</v>
      </c>
      <c r="AM7" s="30"/>
      <c r="AN7" s="30"/>
      <c r="AO7" s="31" t="e">
        <f t="shared" si="7"/>
        <v>#DIV/0!</v>
      </c>
      <c r="AP7" s="30"/>
      <c r="AQ7" s="30"/>
      <c r="AR7" s="31" t="e">
        <f t="shared" si="8"/>
        <v>#DIV/0!</v>
      </c>
      <c r="AS7" s="75"/>
      <c r="AT7" s="76"/>
      <c r="AU7" s="30"/>
      <c r="AV7" s="30"/>
      <c r="AW7" s="31" t="e">
        <f t="shared" si="9"/>
        <v>#DIV/0!</v>
      </c>
      <c r="AX7" s="30"/>
      <c r="AY7" s="30"/>
      <c r="AZ7" s="31" t="e">
        <f t="shared" si="10"/>
        <v>#DIV/0!</v>
      </c>
      <c r="BA7" s="30"/>
      <c r="BB7" s="30"/>
      <c r="BC7" s="31" t="e">
        <f t="shared" si="11"/>
        <v>#DIV/0!</v>
      </c>
      <c r="BD7" s="75"/>
      <c r="BE7" s="76"/>
    </row>
    <row r="8" spans="1:57" ht="120" customHeight="1">
      <c r="A8" s="34" t="s">
        <v>212</v>
      </c>
      <c r="B8" s="22" t="s">
        <v>86</v>
      </c>
      <c r="C8" s="21" t="s">
        <v>213</v>
      </c>
      <c r="D8" s="21" t="s">
        <v>214</v>
      </c>
      <c r="E8" s="22" t="s">
        <v>163</v>
      </c>
      <c r="F8" s="23">
        <v>1</v>
      </c>
      <c r="G8" s="22" t="s">
        <v>190</v>
      </c>
      <c r="H8" s="23">
        <v>0.6</v>
      </c>
      <c r="I8" s="23">
        <v>0.8</v>
      </c>
      <c r="J8" s="22" t="s">
        <v>209</v>
      </c>
      <c r="K8" s="22" t="s">
        <v>92</v>
      </c>
      <c r="L8" s="21" t="s">
        <v>204</v>
      </c>
      <c r="M8" s="3"/>
      <c r="N8" s="30"/>
      <c r="O8" s="30"/>
      <c r="P8" s="31" t="e">
        <f t="shared" si="0"/>
        <v>#DIV/0!</v>
      </c>
      <c r="Q8" s="30"/>
      <c r="R8" s="30"/>
      <c r="S8" s="31" t="e">
        <f t="shared" si="1"/>
        <v>#DIV/0!</v>
      </c>
      <c r="T8" s="30">
        <v>0</v>
      </c>
      <c r="U8" s="30">
        <v>0</v>
      </c>
      <c r="V8" s="31" t="e">
        <f t="shared" si="2"/>
        <v>#DIV/0!</v>
      </c>
      <c r="W8" s="75" t="s">
        <v>215</v>
      </c>
      <c r="X8" s="76"/>
      <c r="Y8" s="30"/>
      <c r="Z8" s="30"/>
      <c r="AA8" s="31" t="e">
        <f t="shared" si="3"/>
        <v>#DIV/0!</v>
      </c>
      <c r="AB8" s="30"/>
      <c r="AC8" s="30"/>
      <c r="AD8" s="31" t="e">
        <f t="shared" si="4"/>
        <v>#DIV/0!</v>
      </c>
      <c r="AE8" s="30"/>
      <c r="AF8" s="30"/>
      <c r="AG8" s="31" t="e">
        <f t="shared" si="5"/>
        <v>#DIV/0!</v>
      </c>
      <c r="AH8" s="75"/>
      <c r="AI8" s="76"/>
      <c r="AJ8" s="30"/>
      <c r="AK8" s="30"/>
      <c r="AL8" s="31" t="e">
        <f t="shared" si="6"/>
        <v>#DIV/0!</v>
      </c>
      <c r="AM8" s="30"/>
      <c r="AN8" s="30"/>
      <c r="AO8" s="31" t="e">
        <f t="shared" si="7"/>
        <v>#DIV/0!</v>
      </c>
      <c r="AP8" s="30"/>
      <c r="AQ8" s="30"/>
      <c r="AR8" s="31" t="e">
        <f t="shared" si="8"/>
        <v>#DIV/0!</v>
      </c>
      <c r="AS8" s="75"/>
      <c r="AT8" s="76"/>
      <c r="AU8" s="30"/>
      <c r="AV8" s="30"/>
      <c r="AW8" s="31" t="e">
        <f t="shared" si="9"/>
        <v>#DIV/0!</v>
      </c>
      <c r="AX8" s="30"/>
      <c r="AY8" s="30"/>
      <c r="AZ8" s="31" t="e">
        <f t="shared" si="10"/>
        <v>#DIV/0!</v>
      </c>
      <c r="BA8" s="30"/>
      <c r="BB8" s="30"/>
      <c r="BC8" s="31" t="e">
        <f t="shared" si="11"/>
        <v>#DIV/0!</v>
      </c>
      <c r="BD8" s="75"/>
      <c r="BE8" s="76"/>
    </row>
    <row r="9" spans="1:57" ht="120" hidden="1" customHeight="1">
      <c r="A9" s="3"/>
      <c r="B9" s="3"/>
      <c r="C9" s="18"/>
      <c r="D9" s="18"/>
      <c r="E9" s="3"/>
      <c r="F9" s="22"/>
      <c r="G9" s="22"/>
      <c r="H9" s="22"/>
      <c r="I9" s="22"/>
      <c r="J9" s="22"/>
      <c r="K9" s="3"/>
      <c r="L9" s="18"/>
      <c r="M9" s="3"/>
      <c r="N9" s="30"/>
      <c r="O9" s="30"/>
      <c r="P9" s="31" t="e">
        <f t="shared" si="0"/>
        <v>#DIV/0!</v>
      </c>
      <c r="Q9" s="30"/>
      <c r="R9" s="30"/>
      <c r="S9" s="31" t="e">
        <f t="shared" si="1"/>
        <v>#DIV/0!</v>
      </c>
      <c r="T9" s="30"/>
      <c r="U9" s="30"/>
      <c r="V9" s="31" t="e">
        <f t="shared" si="2"/>
        <v>#DIV/0!</v>
      </c>
      <c r="W9" s="75"/>
      <c r="X9" s="76"/>
      <c r="Y9" s="30"/>
      <c r="Z9" s="30"/>
      <c r="AA9" s="31" t="e">
        <f t="shared" si="3"/>
        <v>#DIV/0!</v>
      </c>
      <c r="AB9" s="30"/>
      <c r="AC9" s="30"/>
      <c r="AD9" s="31" t="e">
        <f t="shared" si="4"/>
        <v>#DIV/0!</v>
      </c>
      <c r="AE9" s="30"/>
      <c r="AF9" s="30"/>
      <c r="AG9" s="31" t="e">
        <f t="shared" si="5"/>
        <v>#DIV/0!</v>
      </c>
      <c r="AH9" s="75"/>
      <c r="AI9" s="76"/>
      <c r="AJ9" s="30"/>
      <c r="AK9" s="30"/>
      <c r="AL9" s="31" t="e">
        <f t="shared" si="6"/>
        <v>#DIV/0!</v>
      </c>
      <c r="AM9" s="30"/>
      <c r="AN9" s="30"/>
      <c r="AO9" s="31" t="e">
        <f t="shared" si="7"/>
        <v>#DIV/0!</v>
      </c>
      <c r="AP9" s="30"/>
      <c r="AQ9" s="30"/>
      <c r="AR9" s="31" t="e">
        <f t="shared" si="8"/>
        <v>#DIV/0!</v>
      </c>
      <c r="AS9" s="75"/>
      <c r="AT9" s="76"/>
      <c r="AU9" s="30"/>
      <c r="AV9" s="30"/>
      <c r="AW9" s="31" t="e">
        <f t="shared" si="9"/>
        <v>#DIV/0!</v>
      </c>
      <c r="AX9" s="30"/>
      <c r="AY9" s="30"/>
      <c r="AZ9" s="31" t="e">
        <f t="shared" si="10"/>
        <v>#DIV/0!</v>
      </c>
      <c r="BA9" s="30"/>
      <c r="BB9" s="30"/>
      <c r="BC9" s="31" t="e">
        <f t="shared" si="11"/>
        <v>#DIV/0!</v>
      </c>
      <c r="BD9" s="75"/>
      <c r="BE9" s="76"/>
    </row>
    <row r="10" spans="1:57" ht="120" hidden="1" customHeight="1">
      <c r="A10" s="3"/>
      <c r="B10" s="3"/>
      <c r="C10" s="18"/>
      <c r="D10" s="18"/>
      <c r="E10" s="3"/>
      <c r="F10" s="22"/>
      <c r="G10" s="22"/>
      <c r="H10" s="22"/>
      <c r="I10" s="22"/>
      <c r="J10" s="22"/>
      <c r="K10" s="3"/>
      <c r="L10" s="18"/>
      <c r="M10" s="3"/>
      <c r="N10" s="30"/>
      <c r="O10" s="30"/>
      <c r="P10" s="31" t="e">
        <f t="shared" si="0"/>
        <v>#DIV/0!</v>
      </c>
      <c r="Q10" s="30"/>
      <c r="R10" s="30"/>
      <c r="S10" s="31" t="e">
        <f t="shared" si="1"/>
        <v>#DIV/0!</v>
      </c>
      <c r="T10" s="30"/>
      <c r="U10" s="30"/>
      <c r="V10" s="31" t="e">
        <f t="shared" si="2"/>
        <v>#DIV/0!</v>
      </c>
      <c r="W10" s="75"/>
      <c r="X10" s="76"/>
      <c r="Y10" s="30"/>
      <c r="Z10" s="30"/>
      <c r="AA10" s="31" t="e">
        <f t="shared" si="3"/>
        <v>#DIV/0!</v>
      </c>
      <c r="AB10" s="30"/>
      <c r="AC10" s="30"/>
      <c r="AD10" s="31" t="e">
        <f t="shared" si="4"/>
        <v>#DIV/0!</v>
      </c>
      <c r="AE10" s="30"/>
      <c r="AF10" s="30"/>
      <c r="AG10" s="31" t="e">
        <f t="shared" si="5"/>
        <v>#DIV/0!</v>
      </c>
      <c r="AH10" s="75"/>
      <c r="AI10" s="76"/>
      <c r="AJ10" s="30"/>
      <c r="AK10" s="30"/>
      <c r="AL10" s="31" t="e">
        <f t="shared" si="6"/>
        <v>#DIV/0!</v>
      </c>
      <c r="AM10" s="30"/>
      <c r="AN10" s="30"/>
      <c r="AO10" s="31" t="e">
        <f t="shared" si="7"/>
        <v>#DIV/0!</v>
      </c>
      <c r="AP10" s="30"/>
      <c r="AQ10" s="30"/>
      <c r="AR10" s="31" t="e">
        <f t="shared" si="8"/>
        <v>#DIV/0!</v>
      </c>
      <c r="AS10" s="75"/>
      <c r="AT10" s="76"/>
      <c r="AU10" s="30"/>
      <c r="AV10" s="30"/>
      <c r="AW10" s="31" t="e">
        <f t="shared" si="9"/>
        <v>#DIV/0!</v>
      </c>
      <c r="AX10" s="30"/>
      <c r="AY10" s="30"/>
      <c r="AZ10" s="31" t="e">
        <f t="shared" si="10"/>
        <v>#DIV/0!</v>
      </c>
      <c r="BA10" s="30"/>
      <c r="BB10" s="30"/>
      <c r="BC10" s="31" t="e">
        <f t="shared" si="11"/>
        <v>#DIV/0!</v>
      </c>
      <c r="BD10" s="75"/>
      <c r="BE10" s="76"/>
    </row>
    <row r="11" spans="1:57" ht="120" hidden="1" customHeight="1">
      <c r="A11" s="3"/>
      <c r="B11" s="3"/>
      <c r="C11" s="18"/>
      <c r="D11" s="18"/>
      <c r="E11" s="3"/>
      <c r="F11" s="22"/>
      <c r="G11" s="22"/>
      <c r="H11" s="22"/>
      <c r="I11" s="22"/>
      <c r="J11" s="22"/>
      <c r="K11" s="3"/>
      <c r="L11" s="18"/>
      <c r="M11" s="3"/>
      <c r="N11" s="30"/>
      <c r="O11" s="30"/>
      <c r="P11" s="31" t="e">
        <f t="shared" si="0"/>
        <v>#DIV/0!</v>
      </c>
      <c r="Q11" s="30"/>
      <c r="R11" s="30"/>
      <c r="S11" s="31" t="e">
        <f t="shared" si="1"/>
        <v>#DIV/0!</v>
      </c>
      <c r="T11" s="30"/>
      <c r="U11" s="30"/>
      <c r="V11" s="31" t="e">
        <f t="shared" si="2"/>
        <v>#DIV/0!</v>
      </c>
      <c r="W11" s="75"/>
      <c r="X11" s="76"/>
      <c r="Y11" s="30"/>
      <c r="Z11" s="30"/>
      <c r="AA11" s="31" t="e">
        <f t="shared" si="3"/>
        <v>#DIV/0!</v>
      </c>
      <c r="AB11" s="30"/>
      <c r="AC11" s="30"/>
      <c r="AD11" s="31" t="e">
        <f t="shared" si="4"/>
        <v>#DIV/0!</v>
      </c>
      <c r="AE11" s="30"/>
      <c r="AF11" s="30"/>
      <c r="AG11" s="31" t="e">
        <f t="shared" si="5"/>
        <v>#DIV/0!</v>
      </c>
      <c r="AH11" s="75"/>
      <c r="AI11" s="76"/>
      <c r="AJ11" s="30"/>
      <c r="AK11" s="30"/>
      <c r="AL11" s="31" t="e">
        <f t="shared" si="6"/>
        <v>#DIV/0!</v>
      </c>
      <c r="AM11" s="30"/>
      <c r="AN11" s="30"/>
      <c r="AO11" s="31" t="e">
        <f t="shared" si="7"/>
        <v>#DIV/0!</v>
      </c>
      <c r="AP11" s="30"/>
      <c r="AQ11" s="30"/>
      <c r="AR11" s="31" t="e">
        <f t="shared" si="8"/>
        <v>#DIV/0!</v>
      </c>
      <c r="AS11" s="75"/>
      <c r="AT11" s="76"/>
      <c r="AU11" s="30"/>
      <c r="AV11" s="30"/>
      <c r="AW11" s="31" t="e">
        <f t="shared" si="9"/>
        <v>#DIV/0!</v>
      </c>
      <c r="AX11" s="30"/>
      <c r="AY11" s="30"/>
      <c r="AZ11" s="31" t="e">
        <f t="shared" si="10"/>
        <v>#DIV/0!</v>
      </c>
      <c r="BA11" s="30"/>
      <c r="BB11" s="30"/>
      <c r="BC11" s="31" t="e">
        <f t="shared" si="11"/>
        <v>#DIV/0!</v>
      </c>
      <c r="BD11" s="75"/>
      <c r="BE11" s="76"/>
    </row>
    <row r="12" spans="1:57" ht="120" hidden="1" customHeight="1">
      <c r="A12" s="3"/>
      <c r="B12" s="3"/>
      <c r="C12" s="18"/>
      <c r="D12" s="18"/>
      <c r="E12" s="3"/>
      <c r="F12" s="22"/>
      <c r="G12" s="22"/>
      <c r="H12" s="22"/>
      <c r="I12" s="22"/>
      <c r="J12" s="22"/>
      <c r="K12" s="3"/>
      <c r="L12" s="18"/>
      <c r="M12" s="3"/>
      <c r="N12" s="30"/>
      <c r="O12" s="30"/>
      <c r="P12" s="31" t="e">
        <f t="shared" si="0"/>
        <v>#DIV/0!</v>
      </c>
      <c r="Q12" s="30"/>
      <c r="R12" s="30"/>
      <c r="S12" s="31" t="e">
        <f t="shared" si="1"/>
        <v>#DIV/0!</v>
      </c>
      <c r="T12" s="30"/>
      <c r="U12" s="30"/>
      <c r="V12" s="31" t="e">
        <f t="shared" si="2"/>
        <v>#DIV/0!</v>
      </c>
      <c r="W12" s="75"/>
      <c r="X12" s="76"/>
      <c r="Y12" s="30"/>
      <c r="Z12" s="30"/>
      <c r="AA12" s="31" t="e">
        <f t="shared" si="3"/>
        <v>#DIV/0!</v>
      </c>
      <c r="AB12" s="30"/>
      <c r="AC12" s="30"/>
      <c r="AD12" s="31" t="e">
        <f t="shared" si="4"/>
        <v>#DIV/0!</v>
      </c>
      <c r="AE12" s="30"/>
      <c r="AF12" s="30"/>
      <c r="AG12" s="31" t="e">
        <f t="shared" si="5"/>
        <v>#DIV/0!</v>
      </c>
      <c r="AH12" s="75"/>
      <c r="AI12" s="76"/>
      <c r="AJ12" s="30"/>
      <c r="AK12" s="30"/>
      <c r="AL12" s="31" t="e">
        <f t="shared" si="6"/>
        <v>#DIV/0!</v>
      </c>
      <c r="AM12" s="30"/>
      <c r="AN12" s="30"/>
      <c r="AO12" s="31" t="e">
        <f t="shared" si="7"/>
        <v>#DIV/0!</v>
      </c>
      <c r="AP12" s="30"/>
      <c r="AQ12" s="30"/>
      <c r="AR12" s="31" t="e">
        <f t="shared" si="8"/>
        <v>#DIV/0!</v>
      </c>
      <c r="AS12" s="75"/>
      <c r="AT12" s="76"/>
      <c r="AU12" s="30"/>
      <c r="AV12" s="30"/>
      <c r="AW12" s="31" t="e">
        <f t="shared" si="9"/>
        <v>#DIV/0!</v>
      </c>
      <c r="AX12" s="30"/>
      <c r="AY12" s="30"/>
      <c r="AZ12" s="31" t="e">
        <f t="shared" si="10"/>
        <v>#DIV/0!</v>
      </c>
      <c r="BA12" s="30"/>
      <c r="BB12" s="30"/>
      <c r="BC12" s="31" t="e">
        <f t="shared" si="11"/>
        <v>#DIV/0!</v>
      </c>
      <c r="BD12" s="75"/>
      <c r="BE12" s="76"/>
    </row>
    <row r="13" spans="1:57" ht="120" hidden="1" customHeight="1">
      <c r="A13" s="3"/>
      <c r="B13" s="3"/>
      <c r="C13" s="18"/>
      <c r="D13" s="18"/>
      <c r="E13" s="3"/>
      <c r="F13" s="22"/>
      <c r="G13" s="22"/>
      <c r="H13" s="22"/>
      <c r="I13" s="22"/>
      <c r="J13" s="22"/>
      <c r="K13" s="3"/>
      <c r="L13" s="18"/>
      <c r="M13" s="3"/>
      <c r="N13" s="30"/>
      <c r="O13" s="30"/>
      <c r="P13" s="31" t="e">
        <f t="shared" si="0"/>
        <v>#DIV/0!</v>
      </c>
      <c r="Q13" s="30"/>
      <c r="R13" s="30"/>
      <c r="S13" s="31" t="e">
        <f t="shared" si="1"/>
        <v>#DIV/0!</v>
      </c>
      <c r="T13" s="30"/>
      <c r="U13" s="30"/>
      <c r="V13" s="31" t="e">
        <f t="shared" si="2"/>
        <v>#DIV/0!</v>
      </c>
      <c r="W13" s="75"/>
      <c r="X13" s="76"/>
      <c r="Y13" s="30"/>
      <c r="Z13" s="30"/>
      <c r="AA13" s="31" t="e">
        <f t="shared" si="3"/>
        <v>#DIV/0!</v>
      </c>
      <c r="AB13" s="30"/>
      <c r="AC13" s="30"/>
      <c r="AD13" s="31" t="e">
        <f t="shared" si="4"/>
        <v>#DIV/0!</v>
      </c>
      <c r="AE13" s="30"/>
      <c r="AF13" s="30"/>
      <c r="AG13" s="31" t="e">
        <f t="shared" si="5"/>
        <v>#DIV/0!</v>
      </c>
      <c r="AH13" s="75"/>
      <c r="AI13" s="76"/>
      <c r="AJ13" s="30"/>
      <c r="AK13" s="30"/>
      <c r="AL13" s="31" t="e">
        <f t="shared" si="6"/>
        <v>#DIV/0!</v>
      </c>
      <c r="AM13" s="30"/>
      <c r="AN13" s="30"/>
      <c r="AO13" s="31" t="e">
        <f t="shared" si="7"/>
        <v>#DIV/0!</v>
      </c>
      <c r="AP13" s="30"/>
      <c r="AQ13" s="30"/>
      <c r="AR13" s="31" t="e">
        <f t="shared" si="8"/>
        <v>#DIV/0!</v>
      </c>
      <c r="AS13" s="75"/>
      <c r="AT13" s="76"/>
      <c r="AU13" s="30"/>
      <c r="AV13" s="30"/>
      <c r="AW13" s="31" t="e">
        <f t="shared" si="9"/>
        <v>#DIV/0!</v>
      </c>
      <c r="AX13" s="30"/>
      <c r="AY13" s="30"/>
      <c r="AZ13" s="31" t="e">
        <f t="shared" si="10"/>
        <v>#DIV/0!</v>
      </c>
      <c r="BA13" s="30"/>
      <c r="BB13" s="30"/>
      <c r="BC13" s="31" t="e">
        <f t="shared" si="11"/>
        <v>#DIV/0!</v>
      </c>
      <c r="BD13" s="75"/>
      <c r="BE13" s="76"/>
    </row>
    <row r="14" spans="1:57" ht="120" hidden="1" customHeight="1">
      <c r="A14" s="3"/>
      <c r="B14" s="3"/>
      <c r="C14" s="18"/>
      <c r="D14" s="18"/>
      <c r="E14" s="3"/>
      <c r="F14" s="22"/>
      <c r="G14" s="22"/>
      <c r="H14" s="22"/>
      <c r="I14" s="22"/>
      <c r="J14" s="22"/>
      <c r="K14" s="3"/>
      <c r="L14" s="18"/>
      <c r="M14" s="3"/>
      <c r="N14" s="30"/>
      <c r="O14" s="30"/>
      <c r="P14" s="31" t="e">
        <f t="shared" si="0"/>
        <v>#DIV/0!</v>
      </c>
      <c r="Q14" s="30"/>
      <c r="R14" s="30"/>
      <c r="S14" s="31" t="e">
        <f t="shared" si="1"/>
        <v>#DIV/0!</v>
      </c>
      <c r="T14" s="30"/>
      <c r="U14" s="30"/>
      <c r="V14" s="31" t="e">
        <f t="shared" si="2"/>
        <v>#DIV/0!</v>
      </c>
      <c r="W14" s="75"/>
      <c r="X14" s="76"/>
      <c r="Y14" s="30"/>
      <c r="Z14" s="30"/>
      <c r="AA14" s="31" t="e">
        <f t="shared" si="3"/>
        <v>#DIV/0!</v>
      </c>
      <c r="AB14" s="30"/>
      <c r="AC14" s="30"/>
      <c r="AD14" s="31" t="e">
        <f t="shared" si="4"/>
        <v>#DIV/0!</v>
      </c>
      <c r="AE14" s="30"/>
      <c r="AF14" s="30"/>
      <c r="AG14" s="31" t="e">
        <f t="shared" si="5"/>
        <v>#DIV/0!</v>
      </c>
      <c r="AH14" s="75"/>
      <c r="AI14" s="76"/>
      <c r="AJ14" s="30"/>
      <c r="AK14" s="30"/>
      <c r="AL14" s="31" t="e">
        <f t="shared" si="6"/>
        <v>#DIV/0!</v>
      </c>
      <c r="AM14" s="30"/>
      <c r="AN14" s="30"/>
      <c r="AO14" s="31" t="e">
        <f t="shared" si="7"/>
        <v>#DIV/0!</v>
      </c>
      <c r="AP14" s="30"/>
      <c r="AQ14" s="30"/>
      <c r="AR14" s="31" t="e">
        <f t="shared" si="8"/>
        <v>#DIV/0!</v>
      </c>
      <c r="AS14" s="75"/>
      <c r="AT14" s="76"/>
      <c r="AU14" s="30"/>
      <c r="AV14" s="30"/>
      <c r="AW14" s="31" t="e">
        <f t="shared" si="9"/>
        <v>#DIV/0!</v>
      </c>
      <c r="AX14" s="30"/>
      <c r="AY14" s="30"/>
      <c r="AZ14" s="31" t="e">
        <f t="shared" si="10"/>
        <v>#DIV/0!</v>
      </c>
      <c r="BA14" s="30"/>
      <c r="BB14" s="30"/>
      <c r="BC14" s="31" t="e">
        <f t="shared" si="11"/>
        <v>#DIV/0!</v>
      </c>
      <c r="BD14" s="75"/>
      <c r="BE14" s="76"/>
    </row>
    <row r="15" spans="1:57" ht="120" hidden="1" customHeight="1">
      <c r="A15" s="3"/>
      <c r="B15" s="3"/>
      <c r="C15" s="18"/>
      <c r="D15" s="18"/>
      <c r="E15" s="3"/>
      <c r="F15" s="22"/>
      <c r="G15" s="22"/>
      <c r="H15" s="22"/>
      <c r="I15" s="22"/>
      <c r="J15" s="22"/>
      <c r="K15" s="3"/>
      <c r="L15" s="18"/>
      <c r="M15" s="3"/>
      <c r="N15" s="30"/>
      <c r="O15" s="30"/>
      <c r="P15" s="31" t="e">
        <f t="shared" si="0"/>
        <v>#DIV/0!</v>
      </c>
      <c r="Q15" s="30"/>
      <c r="R15" s="30"/>
      <c r="S15" s="31" t="e">
        <f t="shared" si="1"/>
        <v>#DIV/0!</v>
      </c>
      <c r="T15" s="30"/>
      <c r="U15" s="30"/>
      <c r="V15" s="31" t="e">
        <f t="shared" si="2"/>
        <v>#DIV/0!</v>
      </c>
      <c r="W15" s="75"/>
      <c r="X15" s="76"/>
      <c r="Y15" s="30"/>
      <c r="Z15" s="30"/>
      <c r="AA15" s="31" t="e">
        <f t="shared" si="3"/>
        <v>#DIV/0!</v>
      </c>
      <c r="AB15" s="30"/>
      <c r="AC15" s="30"/>
      <c r="AD15" s="31" t="e">
        <f t="shared" si="4"/>
        <v>#DIV/0!</v>
      </c>
      <c r="AE15" s="30"/>
      <c r="AF15" s="30"/>
      <c r="AG15" s="31" t="e">
        <f t="shared" si="5"/>
        <v>#DIV/0!</v>
      </c>
      <c r="AH15" s="75"/>
      <c r="AI15" s="76"/>
      <c r="AJ15" s="30"/>
      <c r="AK15" s="30"/>
      <c r="AL15" s="31" t="e">
        <f t="shared" si="6"/>
        <v>#DIV/0!</v>
      </c>
      <c r="AM15" s="30"/>
      <c r="AN15" s="30"/>
      <c r="AO15" s="31" t="e">
        <f t="shared" si="7"/>
        <v>#DIV/0!</v>
      </c>
      <c r="AP15" s="30"/>
      <c r="AQ15" s="30"/>
      <c r="AR15" s="31" t="e">
        <f t="shared" si="8"/>
        <v>#DIV/0!</v>
      </c>
      <c r="AS15" s="75"/>
      <c r="AT15" s="76"/>
      <c r="AU15" s="30"/>
      <c r="AV15" s="30"/>
      <c r="AW15" s="31" t="e">
        <f t="shared" si="9"/>
        <v>#DIV/0!</v>
      </c>
      <c r="AX15" s="30"/>
      <c r="AY15" s="30"/>
      <c r="AZ15" s="31" t="e">
        <f t="shared" si="10"/>
        <v>#DIV/0!</v>
      </c>
      <c r="BA15" s="30"/>
      <c r="BB15" s="30"/>
      <c r="BC15" s="31" t="e">
        <f t="shared" si="11"/>
        <v>#DIV/0!</v>
      </c>
      <c r="BD15" s="75"/>
      <c r="BE15" s="76"/>
    </row>
    <row r="16" spans="1:57" ht="120" hidden="1" customHeight="1">
      <c r="A16" s="3"/>
      <c r="B16" s="3"/>
      <c r="C16" s="18"/>
      <c r="D16" s="18"/>
      <c r="E16" s="3"/>
      <c r="F16" s="22"/>
      <c r="G16" s="22"/>
      <c r="H16" s="22"/>
      <c r="I16" s="22"/>
      <c r="J16" s="22"/>
      <c r="K16" s="3"/>
      <c r="L16" s="18"/>
      <c r="M16" s="3"/>
      <c r="N16" s="30"/>
      <c r="O16" s="30"/>
      <c r="P16" s="31" t="e">
        <f t="shared" si="0"/>
        <v>#DIV/0!</v>
      </c>
      <c r="Q16" s="30"/>
      <c r="R16" s="30"/>
      <c r="S16" s="31" t="e">
        <f t="shared" si="1"/>
        <v>#DIV/0!</v>
      </c>
      <c r="T16" s="30"/>
      <c r="U16" s="30"/>
      <c r="V16" s="31" t="e">
        <f t="shared" si="2"/>
        <v>#DIV/0!</v>
      </c>
      <c r="W16" s="75"/>
      <c r="X16" s="76"/>
      <c r="Y16" s="30"/>
      <c r="Z16" s="30"/>
      <c r="AA16" s="31" t="e">
        <f t="shared" si="3"/>
        <v>#DIV/0!</v>
      </c>
      <c r="AB16" s="30"/>
      <c r="AC16" s="30"/>
      <c r="AD16" s="31" t="e">
        <f t="shared" si="4"/>
        <v>#DIV/0!</v>
      </c>
      <c r="AE16" s="30"/>
      <c r="AF16" s="30"/>
      <c r="AG16" s="31" t="e">
        <f t="shared" si="5"/>
        <v>#DIV/0!</v>
      </c>
      <c r="AH16" s="75"/>
      <c r="AI16" s="76"/>
      <c r="AJ16" s="30"/>
      <c r="AK16" s="30"/>
      <c r="AL16" s="31" t="e">
        <f t="shared" si="6"/>
        <v>#DIV/0!</v>
      </c>
      <c r="AM16" s="30"/>
      <c r="AN16" s="30"/>
      <c r="AO16" s="31" t="e">
        <f t="shared" si="7"/>
        <v>#DIV/0!</v>
      </c>
      <c r="AP16" s="30"/>
      <c r="AQ16" s="30"/>
      <c r="AR16" s="31" t="e">
        <f t="shared" si="8"/>
        <v>#DIV/0!</v>
      </c>
      <c r="AS16" s="75"/>
      <c r="AT16" s="76"/>
      <c r="AU16" s="30"/>
      <c r="AV16" s="30"/>
      <c r="AW16" s="31" t="e">
        <f t="shared" si="9"/>
        <v>#DIV/0!</v>
      </c>
      <c r="AX16" s="30"/>
      <c r="AY16" s="30"/>
      <c r="AZ16" s="31" t="e">
        <f t="shared" si="10"/>
        <v>#DIV/0!</v>
      </c>
      <c r="BA16" s="30"/>
      <c r="BB16" s="30"/>
      <c r="BC16" s="31" t="e">
        <f t="shared" si="11"/>
        <v>#DIV/0!</v>
      </c>
      <c r="BD16" s="75"/>
      <c r="BE16" s="76"/>
    </row>
    <row r="17" spans="1:57" ht="120" hidden="1" customHeight="1">
      <c r="A17" s="3"/>
      <c r="B17" s="3"/>
      <c r="C17" s="18"/>
      <c r="D17" s="18"/>
      <c r="E17" s="3"/>
      <c r="F17" s="22"/>
      <c r="G17" s="22"/>
      <c r="H17" s="22"/>
      <c r="I17" s="22"/>
      <c r="J17" s="22"/>
      <c r="K17" s="3"/>
      <c r="L17" s="18"/>
      <c r="M17" s="3"/>
      <c r="N17" s="30"/>
      <c r="O17" s="30"/>
      <c r="P17" s="31" t="e">
        <f t="shared" si="0"/>
        <v>#DIV/0!</v>
      </c>
      <c r="Q17" s="30"/>
      <c r="R17" s="30"/>
      <c r="S17" s="31" t="e">
        <f t="shared" si="1"/>
        <v>#DIV/0!</v>
      </c>
      <c r="T17" s="30"/>
      <c r="U17" s="30"/>
      <c r="V17" s="31" t="e">
        <f t="shared" si="2"/>
        <v>#DIV/0!</v>
      </c>
      <c r="W17" s="75"/>
      <c r="X17" s="76"/>
      <c r="Y17" s="30"/>
      <c r="Z17" s="30"/>
      <c r="AA17" s="31" t="e">
        <f t="shared" si="3"/>
        <v>#DIV/0!</v>
      </c>
      <c r="AB17" s="30"/>
      <c r="AC17" s="30"/>
      <c r="AD17" s="31" t="e">
        <f t="shared" si="4"/>
        <v>#DIV/0!</v>
      </c>
      <c r="AE17" s="30"/>
      <c r="AF17" s="30"/>
      <c r="AG17" s="31" t="e">
        <f t="shared" si="5"/>
        <v>#DIV/0!</v>
      </c>
      <c r="AH17" s="75"/>
      <c r="AI17" s="76"/>
      <c r="AJ17" s="30"/>
      <c r="AK17" s="30"/>
      <c r="AL17" s="31" t="e">
        <f t="shared" si="6"/>
        <v>#DIV/0!</v>
      </c>
      <c r="AM17" s="30"/>
      <c r="AN17" s="30"/>
      <c r="AO17" s="31" t="e">
        <f t="shared" si="7"/>
        <v>#DIV/0!</v>
      </c>
      <c r="AP17" s="30"/>
      <c r="AQ17" s="30"/>
      <c r="AR17" s="31" t="e">
        <f t="shared" si="8"/>
        <v>#DIV/0!</v>
      </c>
      <c r="AS17" s="75"/>
      <c r="AT17" s="76"/>
      <c r="AU17" s="30"/>
      <c r="AV17" s="30"/>
      <c r="AW17" s="31" t="e">
        <f t="shared" si="9"/>
        <v>#DIV/0!</v>
      </c>
      <c r="AX17" s="30"/>
      <c r="AY17" s="30"/>
      <c r="AZ17" s="31" t="e">
        <f t="shared" si="10"/>
        <v>#DIV/0!</v>
      </c>
      <c r="BA17" s="30"/>
      <c r="BB17" s="30"/>
      <c r="BC17" s="31" t="e">
        <f t="shared" si="11"/>
        <v>#DIV/0!</v>
      </c>
      <c r="BD17" s="75"/>
      <c r="BE17" s="76"/>
    </row>
    <row r="18" spans="1:57" ht="120" hidden="1" customHeight="1">
      <c r="A18" s="3"/>
      <c r="B18" s="3"/>
      <c r="C18" s="18"/>
      <c r="D18" s="18"/>
      <c r="E18" s="3"/>
      <c r="F18" s="22"/>
      <c r="G18" s="22"/>
      <c r="H18" s="22"/>
      <c r="I18" s="22"/>
      <c r="J18" s="22"/>
      <c r="K18" s="3"/>
      <c r="L18" s="18"/>
      <c r="M18" s="3"/>
      <c r="N18" s="30"/>
      <c r="O18" s="30"/>
      <c r="P18" s="31" t="e">
        <f t="shared" si="0"/>
        <v>#DIV/0!</v>
      </c>
      <c r="Q18" s="30"/>
      <c r="R18" s="30"/>
      <c r="S18" s="31" t="e">
        <f t="shared" si="1"/>
        <v>#DIV/0!</v>
      </c>
      <c r="T18" s="30"/>
      <c r="U18" s="30"/>
      <c r="V18" s="31" t="e">
        <f t="shared" si="2"/>
        <v>#DIV/0!</v>
      </c>
      <c r="W18" s="75"/>
      <c r="X18" s="76"/>
      <c r="Y18" s="30"/>
      <c r="Z18" s="30"/>
      <c r="AA18" s="31" t="e">
        <f t="shared" si="3"/>
        <v>#DIV/0!</v>
      </c>
      <c r="AB18" s="30"/>
      <c r="AC18" s="30"/>
      <c r="AD18" s="31" t="e">
        <f t="shared" si="4"/>
        <v>#DIV/0!</v>
      </c>
      <c r="AE18" s="30"/>
      <c r="AF18" s="30"/>
      <c r="AG18" s="31" t="e">
        <f t="shared" si="5"/>
        <v>#DIV/0!</v>
      </c>
      <c r="AH18" s="75"/>
      <c r="AI18" s="76"/>
      <c r="AJ18" s="30"/>
      <c r="AK18" s="30"/>
      <c r="AL18" s="31" t="e">
        <f t="shared" si="6"/>
        <v>#DIV/0!</v>
      </c>
      <c r="AM18" s="30"/>
      <c r="AN18" s="30"/>
      <c r="AO18" s="31" t="e">
        <f t="shared" si="7"/>
        <v>#DIV/0!</v>
      </c>
      <c r="AP18" s="30"/>
      <c r="AQ18" s="30"/>
      <c r="AR18" s="31" t="e">
        <f t="shared" si="8"/>
        <v>#DIV/0!</v>
      </c>
      <c r="AS18" s="75"/>
      <c r="AT18" s="76"/>
      <c r="AU18" s="30"/>
      <c r="AV18" s="30"/>
      <c r="AW18" s="31" t="e">
        <f t="shared" si="9"/>
        <v>#DIV/0!</v>
      </c>
      <c r="AX18" s="30"/>
      <c r="AY18" s="30"/>
      <c r="AZ18" s="31" t="e">
        <f t="shared" si="10"/>
        <v>#DIV/0!</v>
      </c>
      <c r="BA18" s="30"/>
      <c r="BB18" s="30"/>
      <c r="BC18" s="31" t="e">
        <f t="shared" si="11"/>
        <v>#DIV/0!</v>
      </c>
      <c r="BD18" s="75"/>
      <c r="BE18" s="76"/>
    </row>
    <row r="19" spans="1:57" ht="120" hidden="1" customHeight="1">
      <c r="A19" s="3"/>
      <c r="B19" s="3"/>
      <c r="C19" s="18"/>
      <c r="D19" s="18"/>
      <c r="E19" s="3"/>
      <c r="F19" s="22"/>
      <c r="G19" s="22"/>
      <c r="H19" s="22"/>
      <c r="I19" s="22"/>
      <c r="J19" s="22"/>
      <c r="K19" s="3"/>
      <c r="L19" s="18"/>
      <c r="M19" s="3"/>
      <c r="N19" s="30"/>
      <c r="O19" s="30"/>
      <c r="P19" s="31" t="e">
        <f t="shared" si="0"/>
        <v>#DIV/0!</v>
      </c>
      <c r="Q19" s="30"/>
      <c r="R19" s="30"/>
      <c r="S19" s="31" t="e">
        <f t="shared" si="1"/>
        <v>#DIV/0!</v>
      </c>
      <c r="T19" s="30"/>
      <c r="U19" s="30"/>
      <c r="V19" s="31" t="e">
        <f t="shared" si="2"/>
        <v>#DIV/0!</v>
      </c>
      <c r="W19" s="75"/>
      <c r="X19" s="76"/>
      <c r="Y19" s="30"/>
      <c r="Z19" s="30"/>
      <c r="AA19" s="31" t="e">
        <f t="shared" si="3"/>
        <v>#DIV/0!</v>
      </c>
      <c r="AB19" s="30"/>
      <c r="AC19" s="30"/>
      <c r="AD19" s="31" t="e">
        <f t="shared" si="4"/>
        <v>#DIV/0!</v>
      </c>
      <c r="AE19" s="30"/>
      <c r="AF19" s="30"/>
      <c r="AG19" s="31" t="e">
        <f t="shared" si="5"/>
        <v>#DIV/0!</v>
      </c>
      <c r="AH19" s="75"/>
      <c r="AI19" s="76"/>
      <c r="AJ19" s="30"/>
      <c r="AK19" s="30"/>
      <c r="AL19" s="31" t="e">
        <f t="shared" si="6"/>
        <v>#DIV/0!</v>
      </c>
      <c r="AM19" s="30"/>
      <c r="AN19" s="30"/>
      <c r="AO19" s="31" t="e">
        <f t="shared" si="7"/>
        <v>#DIV/0!</v>
      </c>
      <c r="AP19" s="30"/>
      <c r="AQ19" s="30"/>
      <c r="AR19" s="31" t="e">
        <f t="shared" si="8"/>
        <v>#DIV/0!</v>
      </c>
      <c r="AS19" s="75"/>
      <c r="AT19" s="76"/>
      <c r="AU19" s="30"/>
      <c r="AV19" s="30"/>
      <c r="AW19" s="31" t="e">
        <f t="shared" si="9"/>
        <v>#DIV/0!</v>
      </c>
      <c r="AX19" s="30"/>
      <c r="AY19" s="30"/>
      <c r="AZ19" s="31" t="e">
        <f t="shared" si="10"/>
        <v>#DIV/0!</v>
      </c>
      <c r="BA19" s="30"/>
      <c r="BB19" s="30"/>
      <c r="BC19" s="31" t="e">
        <f t="shared" si="11"/>
        <v>#DIV/0!</v>
      </c>
      <c r="BD19" s="75"/>
      <c r="BE19" s="76"/>
    </row>
    <row r="20" spans="1:57" ht="120" hidden="1" customHeight="1">
      <c r="A20" s="3"/>
      <c r="B20" s="3"/>
      <c r="C20" s="18"/>
      <c r="D20" s="18"/>
      <c r="E20" s="3"/>
      <c r="F20" s="22"/>
      <c r="G20" s="22"/>
      <c r="H20" s="22"/>
      <c r="I20" s="22"/>
      <c r="J20" s="22"/>
      <c r="K20" s="3"/>
      <c r="L20" s="18"/>
      <c r="M20" s="3"/>
      <c r="N20" s="30"/>
      <c r="O20" s="30"/>
      <c r="P20" s="31" t="e">
        <f t="shared" si="0"/>
        <v>#DIV/0!</v>
      </c>
      <c r="Q20" s="30"/>
      <c r="R20" s="30"/>
      <c r="S20" s="31" t="e">
        <f t="shared" si="1"/>
        <v>#DIV/0!</v>
      </c>
      <c r="T20" s="30"/>
      <c r="U20" s="30"/>
      <c r="V20" s="31" t="e">
        <f t="shared" si="2"/>
        <v>#DIV/0!</v>
      </c>
      <c r="W20" s="75"/>
      <c r="X20" s="76"/>
      <c r="Y20" s="30"/>
      <c r="Z20" s="30"/>
      <c r="AA20" s="31" t="e">
        <f t="shared" si="3"/>
        <v>#DIV/0!</v>
      </c>
      <c r="AB20" s="30"/>
      <c r="AC20" s="30"/>
      <c r="AD20" s="31" t="e">
        <f t="shared" si="4"/>
        <v>#DIV/0!</v>
      </c>
      <c r="AE20" s="30"/>
      <c r="AF20" s="30"/>
      <c r="AG20" s="31" t="e">
        <f t="shared" si="5"/>
        <v>#DIV/0!</v>
      </c>
      <c r="AH20" s="75"/>
      <c r="AI20" s="76"/>
      <c r="AJ20" s="30"/>
      <c r="AK20" s="30"/>
      <c r="AL20" s="31" t="e">
        <f t="shared" si="6"/>
        <v>#DIV/0!</v>
      </c>
      <c r="AM20" s="30"/>
      <c r="AN20" s="30"/>
      <c r="AO20" s="31" t="e">
        <f t="shared" si="7"/>
        <v>#DIV/0!</v>
      </c>
      <c r="AP20" s="30"/>
      <c r="AQ20" s="30"/>
      <c r="AR20" s="31" t="e">
        <f t="shared" si="8"/>
        <v>#DIV/0!</v>
      </c>
      <c r="AS20" s="75"/>
      <c r="AT20" s="76"/>
      <c r="AU20" s="30"/>
      <c r="AV20" s="30"/>
      <c r="AW20" s="31" t="e">
        <f t="shared" si="9"/>
        <v>#DIV/0!</v>
      </c>
      <c r="AX20" s="30"/>
      <c r="AY20" s="30"/>
      <c r="AZ20" s="31" t="e">
        <f t="shared" si="10"/>
        <v>#DIV/0!</v>
      </c>
      <c r="BA20" s="30"/>
      <c r="BB20" s="30"/>
      <c r="BC20" s="31" t="e">
        <f t="shared" si="11"/>
        <v>#DIV/0!</v>
      </c>
      <c r="BD20" s="75"/>
      <c r="BE20" s="76"/>
    </row>
    <row r="21" spans="1:57" ht="120" hidden="1" customHeight="1">
      <c r="A21" s="3"/>
      <c r="B21" s="3"/>
      <c r="C21" s="18"/>
      <c r="D21" s="18"/>
      <c r="E21" s="3"/>
      <c r="F21" s="22"/>
      <c r="G21" s="22"/>
      <c r="H21" s="22"/>
      <c r="I21" s="22"/>
      <c r="J21" s="22"/>
      <c r="K21" s="3"/>
      <c r="L21" s="18"/>
      <c r="M21" s="3"/>
      <c r="N21" s="30"/>
      <c r="O21" s="30"/>
      <c r="P21" s="31" t="e">
        <f t="shared" si="0"/>
        <v>#DIV/0!</v>
      </c>
      <c r="Q21" s="30"/>
      <c r="R21" s="30"/>
      <c r="S21" s="31" t="e">
        <f t="shared" si="1"/>
        <v>#DIV/0!</v>
      </c>
      <c r="T21" s="30"/>
      <c r="U21" s="30"/>
      <c r="V21" s="31" t="e">
        <f t="shared" si="2"/>
        <v>#DIV/0!</v>
      </c>
      <c r="W21" s="75"/>
      <c r="X21" s="76"/>
      <c r="Y21" s="30"/>
      <c r="Z21" s="30"/>
      <c r="AA21" s="31" t="e">
        <f t="shared" si="3"/>
        <v>#DIV/0!</v>
      </c>
      <c r="AB21" s="30"/>
      <c r="AC21" s="30"/>
      <c r="AD21" s="31" t="e">
        <f t="shared" si="4"/>
        <v>#DIV/0!</v>
      </c>
      <c r="AE21" s="30"/>
      <c r="AF21" s="30"/>
      <c r="AG21" s="31" t="e">
        <f t="shared" si="5"/>
        <v>#DIV/0!</v>
      </c>
      <c r="AH21" s="75"/>
      <c r="AI21" s="76"/>
      <c r="AJ21" s="30"/>
      <c r="AK21" s="30"/>
      <c r="AL21" s="31" t="e">
        <f t="shared" si="6"/>
        <v>#DIV/0!</v>
      </c>
      <c r="AM21" s="30"/>
      <c r="AN21" s="30"/>
      <c r="AO21" s="31" t="e">
        <f t="shared" si="7"/>
        <v>#DIV/0!</v>
      </c>
      <c r="AP21" s="30"/>
      <c r="AQ21" s="30"/>
      <c r="AR21" s="31" t="e">
        <f t="shared" si="8"/>
        <v>#DIV/0!</v>
      </c>
      <c r="AS21" s="75"/>
      <c r="AT21" s="76"/>
      <c r="AU21" s="30"/>
      <c r="AV21" s="30"/>
      <c r="AW21" s="31" t="e">
        <f t="shared" si="9"/>
        <v>#DIV/0!</v>
      </c>
      <c r="AX21" s="30"/>
      <c r="AY21" s="30"/>
      <c r="AZ21" s="31" t="e">
        <f t="shared" si="10"/>
        <v>#DIV/0!</v>
      </c>
      <c r="BA21" s="30"/>
      <c r="BB21" s="30"/>
      <c r="BC21" s="31" t="e">
        <f t="shared" si="11"/>
        <v>#DIV/0!</v>
      </c>
      <c r="BD21" s="75"/>
      <c r="BE21" s="76"/>
    </row>
    <row r="22" spans="1:57" ht="120" hidden="1" customHeight="1">
      <c r="A22" s="3"/>
      <c r="B22" s="3"/>
      <c r="C22" s="18"/>
      <c r="D22" s="18"/>
      <c r="E22" s="3"/>
      <c r="F22" s="22"/>
      <c r="G22" s="22"/>
      <c r="H22" s="22"/>
      <c r="I22" s="22"/>
      <c r="J22" s="22"/>
      <c r="K22" s="3"/>
      <c r="L22" s="18"/>
      <c r="M22" s="3"/>
      <c r="N22" s="30"/>
      <c r="O22" s="30"/>
      <c r="P22" s="31" t="e">
        <f t="shared" si="0"/>
        <v>#DIV/0!</v>
      </c>
      <c r="Q22" s="30"/>
      <c r="R22" s="30"/>
      <c r="S22" s="31" t="e">
        <f t="shared" si="1"/>
        <v>#DIV/0!</v>
      </c>
      <c r="T22" s="30"/>
      <c r="U22" s="30"/>
      <c r="V22" s="31" t="e">
        <f t="shared" si="2"/>
        <v>#DIV/0!</v>
      </c>
      <c r="W22" s="75"/>
      <c r="X22" s="76"/>
      <c r="Y22" s="30"/>
      <c r="Z22" s="30"/>
      <c r="AA22" s="31" t="e">
        <f t="shared" si="3"/>
        <v>#DIV/0!</v>
      </c>
      <c r="AB22" s="30"/>
      <c r="AC22" s="30"/>
      <c r="AD22" s="31" t="e">
        <f t="shared" si="4"/>
        <v>#DIV/0!</v>
      </c>
      <c r="AE22" s="30"/>
      <c r="AF22" s="30"/>
      <c r="AG22" s="31" t="e">
        <f t="shared" si="5"/>
        <v>#DIV/0!</v>
      </c>
      <c r="AH22" s="75"/>
      <c r="AI22" s="76"/>
      <c r="AJ22" s="30"/>
      <c r="AK22" s="30"/>
      <c r="AL22" s="31" t="e">
        <f t="shared" si="6"/>
        <v>#DIV/0!</v>
      </c>
      <c r="AM22" s="30"/>
      <c r="AN22" s="30"/>
      <c r="AO22" s="31" t="e">
        <f t="shared" si="7"/>
        <v>#DIV/0!</v>
      </c>
      <c r="AP22" s="30"/>
      <c r="AQ22" s="30"/>
      <c r="AR22" s="31" t="e">
        <f t="shared" si="8"/>
        <v>#DIV/0!</v>
      </c>
      <c r="AS22" s="75"/>
      <c r="AT22" s="76"/>
      <c r="AU22" s="30"/>
      <c r="AV22" s="30"/>
      <c r="AW22" s="31" t="e">
        <f t="shared" si="9"/>
        <v>#DIV/0!</v>
      </c>
      <c r="AX22" s="30"/>
      <c r="AY22" s="30"/>
      <c r="AZ22" s="31" t="e">
        <f t="shared" si="10"/>
        <v>#DIV/0!</v>
      </c>
      <c r="BA22" s="30"/>
      <c r="BB22" s="30"/>
      <c r="BC22" s="31" t="e">
        <f t="shared" si="11"/>
        <v>#DIV/0!</v>
      </c>
      <c r="BD22" s="75"/>
      <c r="BE22" s="76"/>
    </row>
    <row r="23" spans="1:57" ht="120" hidden="1" customHeight="1">
      <c r="A23" s="3"/>
      <c r="B23" s="3"/>
      <c r="C23" s="18"/>
      <c r="D23" s="18"/>
      <c r="E23" s="3"/>
      <c r="F23" s="22"/>
      <c r="G23" s="22"/>
      <c r="H23" s="22"/>
      <c r="I23" s="22"/>
      <c r="J23" s="22"/>
      <c r="K23" s="3"/>
      <c r="L23" s="18"/>
      <c r="M23" s="3"/>
      <c r="N23" s="30"/>
      <c r="O23" s="30"/>
      <c r="P23" s="31" t="e">
        <f t="shared" si="0"/>
        <v>#DIV/0!</v>
      </c>
      <c r="Q23" s="30"/>
      <c r="R23" s="30"/>
      <c r="S23" s="31" t="e">
        <f t="shared" si="1"/>
        <v>#DIV/0!</v>
      </c>
      <c r="T23" s="30"/>
      <c r="U23" s="30"/>
      <c r="V23" s="31" t="e">
        <f t="shared" si="2"/>
        <v>#DIV/0!</v>
      </c>
      <c r="W23" s="75"/>
      <c r="X23" s="76"/>
      <c r="Y23" s="30"/>
      <c r="Z23" s="30"/>
      <c r="AA23" s="31" t="e">
        <f t="shared" si="3"/>
        <v>#DIV/0!</v>
      </c>
      <c r="AB23" s="30"/>
      <c r="AC23" s="30"/>
      <c r="AD23" s="31" t="e">
        <f t="shared" si="4"/>
        <v>#DIV/0!</v>
      </c>
      <c r="AE23" s="30"/>
      <c r="AF23" s="30"/>
      <c r="AG23" s="31" t="e">
        <f t="shared" si="5"/>
        <v>#DIV/0!</v>
      </c>
      <c r="AH23" s="75"/>
      <c r="AI23" s="76"/>
      <c r="AJ23" s="30"/>
      <c r="AK23" s="30"/>
      <c r="AL23" s="31" t="e">
        <f t="shared" si="6"/>
        <v>#DIV/0!</v>
      </c>
      <c r="AM23" s="30"/>
      <c r="AN23" s="30"/>
      <c r="AO23" s="31" t="e">
        <f t="shared" si="7"/>
        <v>#DIV/0!</v>
      </c>
      <c r="AP23" s="30"/>
      <c r="AQ23" s="30"/>
      <c r="AR23" s="31" t="e">
        <f t="shared" si="8"/>
        <v>#DIV/0!</v>
      </c>
      <c r="AS23" s="75"/>
      <c r="AT23" s="76"/>
      <c r="AU23" s="30"/>
      <c r="AV23" s="30"/>
      <c r="AW23" s="31" t="e">
        <f t="shared" si="9"/>
        <v>#DIV/0!</v>
      </c>
      <c r="AX23" s="30"/>
      <c r="AY23" s="30"/>
      <c r="AZ23" s="31" t="e">
        <f t="shared" si="10"/>
        <v>#DIV/0!</v>
      </c>
      <c r="BA23" s="30"/>
      <c r="BB23" s="30"/>
      <c r="BC23" s="31" t="e">
        <f t="shared" si="11"/>
        <v>#DIV/0!</v>
      </c>
      <c r="BD23" s="75"/>
      <c r="BE23" s="76"/>
    </row>
    <row r="24" spans="1:57" ht="120" hidden="1" customHeight="1">
      <c r="A24" s="3"/>
      <c r="B24" s="3"/>
      <c r="C24" s="18"/>
      <c r="D24" s="18"/>
      <c r="E24" s="3"/>
      <c r="F24" s="22"/>
      <c r="G24" s="22"/>
      <c r="H24" s="22"/>
      <c r="I24" s="22"/>
      <c r="J24" s="22"/>
      <c r="K24" s="3"/>
      <c r="L24" s="18"/>
      <c r="M24" s="3"/>
      <c r="N24" s="30"/>
      <c r="O24" s="30"/>
      <c r="P24" s="31" t="e">
        <f t="shared" si="0"/>
        <v>#DIV/0!</v>
      </c>
      <c r="Q24" s="30"/>
      <c r="R24" s="30"/>
      <c r="S24" s="31" t="e">
        <f t="shared" si="1"/>
        <v>#DIV/0!</v>
      </c>
      <c r="T24" s="30"/>
      <c r="U24" s="30"/>
      <c r="V24" s="31" t="e">
        <f t="shared" si="2"/>
        <v>#DIV/0!</v>
      </c>
      <c r="W24" s="75"/>
      <c r="X24" s="76"/>
      <c r="Y24" s="30"/>
      <c r="Z24" s="30"/>
      <c r="AA24" s="31" t="e">
        <f t="shared" si="3"/>
        <v>#DIV/0!</v>
      </c>
      <c r="AB24" s="30"/>
      <c r="AC24" s="30"/>
      <c r="AD24" s="31" t="e">
        <f t="shared" si="4"/>
        <v>#DIV/0!</v>
      </c>
      <c r="AE24" s="30"/>
      <c r="AF24" s="30"/>
      <c r="AG24" s="31" t="e">
        <f t="shared" si="5"/>
        <v>#DIV/0!</v>
      </c>
      <c r="AH24" s="75"/>
      <c r="AI24" s="76"/>
      <c r="AJ24" s="30"/>
      <c r="AK24" s="30"/>
      <c r="AL24" s="31" t="e">
        <f t="shared" si="6"/>
        <v>#DIV/0!</v>
      </c>
      <c r="AM24" s="30"/>
      <c r="AN24" s="30"/>
      <c r="AO24" s="31" t="e">
        <f t="shared" si="7"/>
        <v>#DIV/0!</v>
      </c>
      <c r="AP24" s="30"/>
      <c r="AQ24" s="30"/>
      <c r="AR24" s="31" t="e">
        <f t="shared" si="8"/>
        <v>#DIV/0!</v>
      </c>
      <c r="AS24" s="75"/>
      <c r="AT24" s="76"/>
      <c r="AU24" s="30"/>
      <c r="AV24" s="30"/>
      <c r="AW24" s="31" t="e">
        <f t="shared" si="9"/>
        <v>#DIV/0!</v>
      </c>
      <c r="AX24" s="30"/>
      <c r="AY24" s="30"/>
      <c r="AZ24" s="31" t="e">
        <f t="shared" si="10"/>
        <v>#DIV/0!</v>
      </c>
      <c r="BA24" s="30"/>
      <c r="BB24" s="30"/>
      <c r="BC24" s="31" t="e">
        <f t="shared" si="11"/>
        <v>#DIV/0!</v>
      </c>
      <c r="BD24" s="75"/>
      <c r="BE24" s="76"/>
    </row>
    <row r="25" spans="1:57" ht="120" hidden="1" customHeight="1">
      <c r="A25" s="3"/>
      <c r="B25" s="3"/>
      <c r="C25" s="18"/>
      <c r="D25" s="18"/>
      <c r="E25" s="3"/>
      <c r="F25" s="22"/>
      <c r="G25" s="22"/>
      <c r="H25" s="22"/>
      <c r="I25" s="22"/>
      <c r="J25" s="22"/>
      <c r="K25" s="3"/>
      <c r="L25" s="18"/>
      <c r="M25" s="3"/>
      <c r="N25" s="30"/>
      <c r="O25" s="30"/>
      <c r="P25" s="31" t="e">
        <f t="shared" si="0"/>
        <v>#DIV/0!</v>
      </c>
      <c r="Q25" s="30"/>
      <c r="R25" s="30"/>
      <c r="S25" s="31" t="e">
        <f t="shared" si="1"/>
        <v>#DIV/0!</v>
      </c>
      <c r="T25" s="30"/>
      <c r="U25" s="30"/>
      <c r="V25" s="31" t="e">
        <f t="shared" si="2"/>
        <v>#DIV/0!</v>
      </c>
      <c r="W25" s="75"/>
      <c r="X25" s="76"/>
      <c r="Y25" s="30"/>
      <c r="Z25" s="30"/>
      <c r="AA25" s="31" t="e">
        <f t="shared" si="3"/>
        <v>#DIV/0!</v>
      </c>
      <c r="AB25" s="30"/>
      <c r="AC25" s="30"/>
      <c r="AD25" s="31" t="e">
        <f t="shared" si="4"/>
        <v>#DIV/0!</v>
      </c>
      <c r="AE25" s="30"/>
      <c r="AF25" s="30"/>
      <c r="AG25" s="31" t="e">
        <f t="shared" si="5"/>
        <v>#DIV/0!</v>
      </c>
      <c r="AH25" s="75"/>
      <c r="AI25" s="76"/>
      <c r="AJ25" s="30"/>
      <c r="AK25" s="30"/>
      <c r="AL25" s="31" t="e">
        <f t="shared" si="6"/>
        <v>#DIV/0!</v>
      </c>
      <c r="AM25" s="30"/>
      <c r="AN25" s="30"/>
      <c r="AO25" s="31" t="e">
        <f t="shared" si="7"/>
        <v>#DIV/0!</v>
      </c>
      <c r="AP25" s="30"/>
      <c r="AQ25" s="30"/>
      <c r="AR25" s="31" t="e">
        <f t="shared" si="8"/>
        <v>#DIV/0!</v>
      </c>
      <c r="AS25" s="75"/>
      <c r="AT25" s="76"/>
      <c r="AU25" s="30"/>
      <c r="AV25" s="30"/>
      <c r="AW25" s="31" t="e">
        <f t="shared" si="9"/>
        <v>#DIV/0!</v>
      </c>
      <c r="AX25" s="30"/>
      <c r="AY25" s="30"/>
      <c r="AZ25" s="31" t="e">
        <f t="shared" si="10"/>
        <v>#DIV/0!</v>
      </c>
      <c r="BA25" s="30"/>
      <c r="BB25" s="30"/>
      <c r="BC25" s="31" t="e">
        <f t="shared" si="11"/>
        <v>#DIV/0!</v>
      </c>
      <c r="BD25" s="75"/>
      <c r="BE25" s="76"/>
    </row>
    <row r="26" spans="1:57" ht="120" hidden="1" customHeight="1">
      <c r="A26" s="3"/>
      <c r="B26" s="3"/>
      <c r="C26" s="18"/>
      <c r="D26" s="18"/>
      <c r="E26" s="3"/>
      <c r="F26" s="22"/>
      <c r="G26" s="22"/>
      <c r="H26" s="22"/>
      <c r="I26" s="22"/>
      <c r="J26" s="22"/>
      <c r="K26" s="3"/>
      <c r="L26" s="18"/>
      <c r="M26" s="3"/>
      <c r="N26" s="30"/>
      <c r="O26" s="30"/>
      <c r="P26" s="31" t="e">
        <f t="shared" si="0"/>
        <v>#DIV/0!</v>
      </c>
      <c r="Q26" s="30"/>
      <c r="R26" s="30"/>
      <c r="S26" s="31" t="e">
        <f t="shared" si="1"/>
        <v>#DIV/0!</v>
      </c>
      <c r="T26" s="30"/>
      <c r="U26" s="30"/>
      <c r="V26" s="31" t="e">
        <f t="shared" si="2"/>
        <v>#DIV/0!</v>
      </c>
      <c r="W26" s="75"/>
      <c r="X26" s="76"/>
      <c r="Y26" s="30"/>
      <c r="Z26" s="30"/>
      <c r="AA26" s="31" t="e">
        <f t="shared" si="3"/>
        <v>#DIV/0!</v>
      </c>
      <c r="AB26" s="30"/>
      <c r="AC26" s="30"/>
      <c r="AD26" s="31" t="e">
        <f t="shared" si="4"/>
        <v>#DIV/0!</v>
      </c>
      <c r="AE26" s="30"/>
      <c r="AF26" s="30"/>
      <c r="AG26" s="31" t="e">
        <f t="shared" si="5"/>
        <v>#DIV/0!</v>
      </c>
      <c r="AH26" s="75"/>
      <c r="AI26" s="76"/>
      <c r="AJ26" s="30"/>
      <c r="AK26" s="30"/>
      <c r="AL26" s="31" t="e">
        <f t="shared" si="6"/>
        <v>#DIV/0!</v>
      </c>
      <c r="AM26" s="30"/>
      <c r="AN26" s="30"/>
      <c r="AO26" s="31" t="e">
        <f t="shared" si="7"/>
        <v>#DIV/0!</v>
      </c>
      <c r="AP26" s="30"/>
      <c r="AQ26" s="30"/>
      <c r="AR26" s="31" t="e">
        <f t="shared" si="8"/>
        <v>#DIV/0!</v>
      </c>
      <c r="AS26" s="75"/>
      <c r="AT26" s="76"/>
      <c r="AU26" s="30"/>
      <c r="AV26" s="30"/>
      <c r="AW26" s="31" t="e">
        <f t="shared" si="9"/>
        <v>#DIV/0!</v>
      </c>
      <c r="AX26" s="30"/>
      <c r="AY26" s="30"/>
      <c r="AZ26" s="31" t="e">
        <f t="shared" si="10"/>
        <v>#DIV/0!</v>
      </c>
      <c r="BA26" s="30"/>
      <c r="BB26" s="30"/>
      <c r="BC26" s="31" t="e">
        <f t="shared" si="11"/>
        <v>#DIV/0!</v>
      </c>
      <c r="BD26" s="75"/>
      <c r="BE26" s="76"/>
    </row>
    <row r="27" spans="1:57" ht="120" hidden="1" customHeight="1">
      <c r="A27" s="3"/>
      <c r="B27" s="3"/>
      <c r="C27" s="18"/>
      <c r="D27" s="18"/>
      <c r="E27" s="3"/>
      <c r="F27" s="22"/>
      <c r="G27" s="22"/>
      <c r="H27" s="22"/>
      <c r="I27" s="22"/>
      <c r="J27" s="22"/>
      <c r="K27" s="3"/>
      <c r="L27" s="18"/>
      <c r="M27" s="3"/>
      <c r="N27" s="30"/>
      <c r="O27" s="30"/>
      <c r="P27" s="31" t="e">
        <f t="shared" si="0"/>
        <v>#DIV/0!</v>
      </c>
      <c r="Q27" s="30"/>
      <c r="R27" s="30"/>
      <c r="S27" s="31" t="e">
        <f t="shared" si="1"/>
        <v>#DIV/0!</v>
      </c>
      <c r="T27" s="30"/>
      <c r="U27" s="30"/>
      <c r="V27" s="31" t="e">
        <f t="shared" si="2"/>
        <v>#DIV/0!</v>
      </c>
      <c r="W27" s="75"/>
      <c r="X27" s="76"/>
      <c r="Y27" s="30"/>
      <c r="Z27" s="30"/>
      <c r="AA27" s="31" t="e">
        <f t="shared" si="3"/>
        <v>#DIV/0!</v>
      </c>
      <c r="AB27" s="30"/>
      <c r="AC27" s="30"/>
      <c r="AD27" s="31" t="e">
        <f t="shared" si="4"/>
        <v>#DIV/0!</v>
      </c>
      <c r="AE27" s="30"/>
      <c r="AF27" s="30"/>
      <c r="AG27" s="31" t="e">
        <f t="shared" si="5"/>
        <v>#DIV/0!</v>
      </c>
      <c r="AH27" s="75"/>
      <c r="AI27" s="76"/>
      <c r="AJ27" s="30"/>
      <c r="AK27" s="30"/>
      <c r="AL27" s="31" t="e">
        <f t="shared" si="6"/>
        <v>#DIV/0!</v>
      </c>
      <c r="AM27" s="30"/>
      <c r="AN27" s="30"/>
      <c r="AO27" s="31" t="e">
        <f t="shared" si="7"/>
        <v>#DIV/0!</v>
      </c>
      <c r="AP27" s="30"/>
      <c r="AQ27" s="30"/>
      <c r="AR27" s="31" t="e">
        <f t="shared" si="8"/>
        <v>#DIV/0!</v>
      </c>
      <c r="AS27" s="75"/>
      <c r="AT27" s="76"/>
      <c r="AU27" s="30"/>
      <c r="AV27" s="30"/>
      <c r="AW27" s="31" t="e">
        <f t="shared" si="9"/>
        <v>#DIV/0!</v>
      </c>
      <c r="AX27" s="30"/>
      <c r="AY27" s="30"/>
      <c r="AZ27" s="31" t="e">
        <f t="shared" si="10"/>
        <v>#DIV/0!</v>
      </c>
      <c r="BA27" s="30"/>
      <c r="BB27" s="30"/>
      <c r="BC27" s="31" t="e">
        <f t="shared" si="11"/>
        <v>#DIV/0!</v>
      </c>
      <c r="BD27" s="75"/>
      <c r="BE27" s="76"/>
    </row>
    <row r="28" spans="1:57" ht="120" hidden="1" customHeight="1">
      <c r="A28" s="3"/>
      <c r="B28" s="3"/>
      <c r="C28" s="18"/>
      <c r="D28" s="18"/>
      <c r="E28" s="3"/>
      <c r="F28" s="22"/>
      <c r="G28" s="22"/>
      <c r="H28" s="22"/>
      <c r="I28" s="22"/>
      <c r="J28" s="22"/>
      <c r="K28" s="3"/>
      <c r="L28" s="18"/>
      <c r="M28" s="3"/>
      <c r="N28" s="30"/>
      <c r="O28" s="30"/>
      <c r="P28" s="31" t="e">
        <f t="shared" si="0"/>
        <v>#DIV/0!</v>
      </c>
      <c r="Q28" s="30"/>
      <c r="R28" s="30"/>
      <c r="S28" s="31" t="e">
        <f t="shared" si="1"/>
        <v>#DIV/0!</v>
      </c>
      <c r="T28" s="30"/>
      <c r="U28" s="30"/>
      <c r="V28" s="31" t="e">
        <f t="shared" si="2"/>
        <v>#DIV/0!</v>
      </c>
      <c r="W28" s="75"/>
      <c r="X28" s="76"/>
      <c r="Y28" s="30"/>
      <c r="Z28" s="30"/>
      <c r="AA28" s="31" t="e">
        <f t="shared" si="3"/>
        <v>#DIV/0!</v>
      </c>
      <c r="AB28" s="30"/>
      <c r="AC28" s="30"/>
      <c r="AD28" s="31" t="e">
        <f t="shared" si="4"/>
        <v>#DIV/0!</v>
      </c>
      <c r="AE28" s="30"/>
      <c r="AF28" s="30"/>
      <c r="AG28" s="31" t="e">
        <f t="shared" si="5"/>
        <v>#DIV/0!</v>
      </c>
      <c r="AH28" s="75"/>
      <c r="AI28" s="76"/>
      <c r="AJ28" s="30"/>
      <c r="AK28" s="30"/>
      <c r="AL28" s="31" t="e">
        <f t="shared" si="6"/>
        <v>#DIV/0!</v>
      </c>
      <c r="AM28" s="30"/>
      <c r="AN28" s="30"/>
      <c r="AO28" s="31" t="e">
        <f t="shared" si="7"/>
        <v>#DIV/0!</v>
      </c>
      <c r="AP28" s="30"/>
      <c r="AQ28" s="30"/>
      <c r="AR28" s="31" t="e">
        <f t="shared" si="8"/>
        <v>#DIV/0!</v>
      </c>
      <c r="AS28" s="75"/>
      <c r="AT28" s="76"/>
      <c r="AU28" s="30"/>
      <c r="AV28" s="30"/>
      <c r="AW28" s="31" t="e">
        <f t="shared" si="9"/>
        <v>#DIV/0!</v>
      </c>
      <c r="AX28" s="30"/>
      <c r="AY28" s="30"/>
      <c r="AZ28" s="31" t="e">
        <f t="shared" si="10"/>
        <v>#DIV/0!</v>
      </c>
      <c r="BA28" s="30"/>
      <c r="BB28" s="30"/>
      <c r="BC28" s="31" t="e">
        <f t="shared" si="11"/>
        <v>#DIV/0!</v>
      </c>
      <c r="BD28" s="75"/>
      <c r="BE28" s="76"/>
    </row>
    <row r="29" spans="1:57" ht="120" hidden="1" customHeight="1">
      <c r="A29" s="3"/>
      <c r="B29" s="3"/>
      <c r="C29" s="18"/>
      <c r="D29" s="18"/>
      <c r="E29" s="3"/>
      <c r="F29" s="22"/>
      <c r="G29" s="22"/>
      <c r="H29" s="22"/>
      <c r="I29" s="22"/>
      <c r="J29" s="22"/>
      <c r="K29" s="3"/>
      <c r="L29" s="18"/>
      <c r="M29" s="3"/>
      <c r="N29" s="30"/>
      <c r="O29" s="30"/>
      <c r="P29" s="31" t="e">
        <f t="shared" si="0"/>
        <v>#DIV/0!</v>
      </c>
      <c r="Q29" s="30"/>
      <c r="R29" s="30"/>
      <c r="S29" s="31" t="e">
        <f t="shared" si="1"/>
        <v>#DIV/0!</v>
      </c>
      <c r="T29" s="30"/>
      <c r="U29" s="30"/>
      <c r="V29" s="31" t="e">
        <f t="shared" si="2"/>
        <v>#DIV/0!</v>
      </c>
      <c r="W29" s="75"/>
      <c r="X29" s="76"/>
      <c r="Y29" s="30"/>
      <c r="Z29" s="30"/>
      <c r="AA29" s="31" t="e">
        <f t="shared" si="3"/>
        <v>#DIV/0!</v>
      </c>
      <c r="AB29" s="30"/>
      <c r="AC29" s="30"/>
      <c r="AD29" s="31" t="e">
        <f t="shared" si="4"/>
        <v>#DIV/0!</v>
      </c>
      <c r="AE29" s="30"/>
      <c r="AF29" s="30"/>
      <c r="AG29" s="31" t="e">
        <f t="shared" si="5"/>
        <v>#DIV/0!</v>
      </c>
      <c r="AH29" s="75"/>
      <c r="AI29" s="76"/>
      <c r="AJ29" s="30"/>
      <c r="AK29" s="30"/>
      <c r="AL29" s="31" t="e">
        <f t="shared" si="6"/>
        <v>#DIV/0!</v>
      </c>
      <c r="AM29" s="30"/>
      <c r="AN29" s="30"/>
      <c r="AO29" s="31" t="e">
        <f t="shared" si="7"/>
        <v>#DIV/0!</v>
      </c>
      <c r="AP29" s="30"/>
      <c r="AQ29" s="30"/>
      <c r="AR29" s="31" t="e">
        <f t="shared" si="8"/>
        <v>#DIV/0!</v>
      </c>
      <c r="AS29" s="75"/>
      <c r="AT29" s="76"/>
      <c r="AU29" s="30"/>
      <c r="AV29" s="30"/>
      <c r="AW29" s="31" t="e">
        <f t="shared" si="9"/>
        <v>#DIV/0!</v>
      </c>
      <c r="AX29" s="30"/>
      <c r="AY29" s="30"/>
      <c r="AZ29" s="31" t="e">
        <f t="shared" si="10"/>
        <v>#DIV/0!</v>
      </c>
      <c r="BA29" s="30"/>
      <c r="BB29" s="30"/>
      <c r="BC29" s="31" t="e">
        <f t="shared" si="11"/>
        <v>#DIV/0!</v>
      </c>
      <c r="BD29" s="75"/>
      <c r="BE29" s="76"/>
    </row>
    <row r="30" spans="1:57" ht="120" hidden="1" customHeight="1">
      <c r="A30" s="3"/>
      <c r="B30" s="3"/>
      <c r="C30" s="18"/>
      <c r="D30" s="18"/>
      <c r="E30" s="3"/>
      <c r="F30" s="22"/>
      <c r="G30" s="22"/>
      <c r="H30" s="22"/>
      <c r="I30" s="22"/>
      <c r="J30" s="22"/>
      <c r="K30" s="3"/>
      <c r="L30" s="18"/>
      <c r="M30" s="3"/>
      <c r="N30" s="30"/>
      <c r="O30" s="30"/>
      <c r="P30" s="31" t="e">
        <f t="shared" si="0"/>
        <v>#DIV/0!</v>
      </c>
      <c r="Q30" s="30"/>
      <c r="R30" s="30"/>
      <c r="S30" s="31" t="e">
        <f t="shared" si="1"/>
        <v>#DIV/0!</v>
      </c>
      <c r="T30" s="30"/>
      <c r="U30" s="30"/>
      <c r="V30" s="31" t="e">
        <f t="shared" si="2"/>
        <v>#DIV/0!</v>
      </c>
      <c r="W30" s="75"/>
      <c r="X30" s="76"/>
      <c r="Y30" s="30"/>
      <c r="Z30" s="30"/>
      <c r="AA30" s="31" t="e">
        <f t="shared" si="3"/>
        <v>#DIV/0!</v>
      </c>
      <c r="AB30" s="30"/>
      <c r="AC30" s="30"/>
      <c r="AD30" s="31" t="e">
        <f t="shared" si="4"/>
        <v>#DIV/0!</v>
      </c>
      <c r="AE30" s="30"/>
      <c r="AF30" s="30"/>
      <c r="AG30" s="31" t="e">
        <f t="shared" si="5"/>
        <v>#DIV/0!</v>
      </c>
      <c r="AH30" s="75"/>
      <c r="AI30" s="76"/>
      <c r="AJ30" s="30"/>
      <c r="AK30" s="30"/>
      <c r="AL30" s="31" t="e">
        <f t="shared" si="6"/>
        <v>#DIV/0!</v>
      </c>
      <c r="AM30" s="30"/>
      <c r="AN30" s="30"/>
      <c r="AO30" s="31" t="e">
        <f t="shared" si="7"/>
        <v>#DIV/0!</v>
      </c>
      <c r="AP30" s="30"/>
      <c r="AQ30" s="30"/>
      <c r="AR30" s="31" t="e">
        <f t="shared" si="8"/>
        <v>#DIV/0!</v>
      </c>
      <c r="AS30" s="75"/>
      <c r="AT30" s="76"/>
      <c r="AU30" s="30"/>
      <c r="AV30" s="30"/>
      <c r="AW30" s="31" t="e">
        <f t="shared" si="9"/>
        <v>#DIV/0!</v>
      </c>
      <c r="AX30" s="30"/>
      <c r="AY30" s="30"/>
      <c r="AZ30" s="31" t="e">
        <f t="shared" si="10"/>
        <v>#DIV/0!</v>
      </c>
      <c r="BA30" s="30"/>
      <c r="BB30" s="30"/>
      <c r="BC30" s="31" t="e">
        <f t="shared" si="11"/>
        <v>#DIV/0!</v>
      </c>
      <c r="BD30" s="75"/>
      <c r="BE30" s="76"/>
    </row>
  </sheetData>
  <sheetProtection algorithmName="SHA-512" hashValue="dL+p35q27C/xgaDVR3ApQKdYlWPkD43/bYTicqF7IsvT0H/ulGH90KrEzawqVjWRBcmdaYynYzIiYAEw4nXzWg==" saltValue="UAzDusHBqgeufuz1HDP72g==" spinCount="100000" sheet="1" objects="1" scenarios="1"/>
  <mergeCells count="139">
    <mergeCell ref="W29:X29"/>
    <mergeCell ref="AH29:AI29"/>
    <mergeCell ref="AS29:AT29"/>
    <mergeCell ref="BD29:BE29"/>
    <mergeCell ref="W30:X30"/>
    <mergeCell ref="AH30:AI30"/>
    <mergeCell ref="AS30:AT30"/>
    <mergeCell ref="BD30:BE30"/>
    <mergeCell ref="W27:X27"/>
    <mergeCell ref="AH27:AI27"/>
    <mergeCell ref="AS27:AT27"/>
    <mergeCell ref="BD27:BE27"/>
    <mergeCell ref="W28:X28"/>
    <mergeCell ref="AH28:AI28"/>
    <mergeCell ref="AS28:AT28"/>
    <mergeCell ref="BD28:BE28"/>
    <mergeCell ref="W25:X25"/>
    <mergeCell ref="AH25:AI25"/>
    <mergeCell ref="AS25:AT25"/>
    <mergeCell ref="BD25:BE25"/>
    <mergeCell ref="W26:X26"/>
    <mergeCell ref="AH26:AI26"/>
    <mergeCell ref="AS26:AT26"/>
    <mergeCell ref="BD26:BE26"/>
    <mergeCell ref="W23:X23"/>
    <mergeCell ref="AH23:AI23"/>
    <mergeCell ref="AS23:AT23"/>
    <mergeCell ref="BD23:BE23"/>
    <mergeCell ref="W24:X24"/>
    <mergeCell ref="AH24:AI24"/>
    <mergeCell ref="AS24:AT24"/>
    <mergeCell ref="BD24:BE24"/>
    <mergeCell ref="W21:X21"/>
    <mergeCell ref="AH21:AI21"/>
    <mergeCell ref="AS21:AT21"/>
    <mergeCell ref="BD21:BE21"/>
    <mergeCell ref="W22:X22"/>
    <mergeCell ref="AH22:AI22"/>
    <mergeCell ref="AS22:AT22"/>
    <mergeCell ref="BD22:BE22"/>
    <mergeCell ref="W19:X19"/>
    <mergeCell ref="AH19:AI19"/>
    <mergeCell ref="AS19:AT19"/>
    <mergeCell ref="BD19:BE19"/>
    <mergeCell ref="W20:X20"/>
    <mergeCell ref="AH20:AI20"/>
    <mergeCell ref="AS20:AT20"/>
    <mergeCell ref="BD20:BE20"/>
    <mergeCell ref="W17:X17"/>
    <mergeCell ref="AH17:AI17"/>
    <mergeCell ref="AS17:AT17"/>
    <mergeCell ref="BD17:BE17"/>
    <mergeCell ref="W18:X18"/>
    <mergeCell ref="AH18:AI18"/>
    <mergeCell ref="AS18:AT18"/>
    <mergeCell ref="BD18:BE18"/>
    <mergeCell ref="W15:X15"/>
    <mergeCell ref="AH15:AI15"/>
    <mergeCell ref="AS15:AT15"/>
    <mergeCell ref="BD15:BE15"/>
    <mergeCell ref="W16:X16"/>
    <mergeCell ref="AH16:AI16"/>
    <mergeCell ref="AS16:AT16"/>
    <mergeCell ref="BD16:BE16"/>
    <mergeCell ref="W13:X13"/>
    <mergeCell ref="AH13:AI13"/>
    <mergeCell ref="AS13:AT13"/>
    <mergeCell ref="BD13:BE13"/>
    <mergeCell ref="W14:X14"/>
    <mergeCell ref="AH14:AI14"/>
    <mergeCell ref="AS14:AT14"/>
    <mergeCell ref="BD14:BE14"/>
    <mergeCell ref="W11:X11"/>
    <mergeCell ref="AH11:AI11"/>
    <mergeCell ref="AS11:AT11"/>
    <mergeCell ref="BD11:BE11"/>
    <mergeCell ref="W12:X12"/>
    <mergeCell ref="AH12:AI12"/>
    <mergeCell ref="AS12:AT12"/>
    <mergeCell ref="BD12:BE12"/>
    <mergeCell ref="W9:X9"/>
    <mergeCell ref="AH9:AI9"/>
    <mergeCell ref="AS9:AT9"/>
    <mergeCell ref="BD9:BE9"/>
    <mergeCell ref="W10:X10"/>
    <mergeCell ref="AH10:AI10"/>
    <mergeCell ref="AS10:AT10"/>
    <mergeCell ref="BD10:BE10"/>
    <mergeCell ref="W7:X7"/>
    <mergeCell ref="AH7:AI7"/>
    <mergeCell ref="AS7:AT7"/>
    <mergeCell ref="BD7:BE7"/>
    <mergeCell ref="W8:X8"/>
    <mergeCell ref="AH8:AI8"/>
    <mergeCell ref="AS8:AT8"/>
    <mergeCell ref="BD8:BE8"/>
    <mergeCell ref="W5:X5"/>
    <mergeCell ref="AH5:AI5"/>
    <mergeCell ref="AS5:AT5"/>
    <mergeCell ref="BD5:BE5"/>
    <mergeCell ref="W6:X6"/>
    <mergeCell ref="AH6:AI6"/>
    <mergeCell ref="AS6:AT6"/>
    <mergeCell ref="BD6:BE6"/>
    <mergeCell ref="BA2:BC2"/>
    <mergeCell ref="BD2:BE3"/>
    <mergeCell ref="W4:X4"/>
    <mergeCell ref="AH4:AI4"/>
    <mergeCell ref="AS4:AT4"/>
    <mergeCell ref="BD4:BE4"/>
    <mergeCell ref="AJ2:AL2"/>
    <mergeCell ref="AM2:AO2"/>
    <mergeCell ref="AP2:AR2"/>
    <mergeCell ref="AS2:AT3"/>
    <mergeCell ref="AU2:AW2"/>
    <mergeCell ref="AX2:AZ2"/>
    <mergeCell ref="AJ1:AT1"/>
    <mergeCell ref="AU1:BE1"/>
    <mergeCell ref="N2:P2"/>
    <mergeCell ref="Q2:S2"/>
    <mergeCell ref="T2:V2"/>
    <mergeCell ref="W2:X3"/>
    <mergeCell ref="Y2:AA2"/>
    <mergeCell ref="AB2:AD2"/>
    <mergeCell ref="AE2:AG2"/>
    <mergeCell ref="AH2:AI3"/>
    <mergeCell ref="K1:K3"/>
    <mergeCell ref="L1:L3"/>
    <mergeCell ref="M1:M3"/>
    <mergeCell ref="N1:X1"/>
    <mergeCell ref="Y1:AI1"/>
    <mergeCell ref="G1:J2"/>
    <mergeCell ref="H3:I3"/>
    <mergeCell ref="A1:A3"/>
    <mergeCell ref="B1:B3"/>
    <mergeCell ref="C1:C3"/>
    <mergeCell ref="D1:D3"/>
    <mergeCell ref="E1:E3"/>
    <mergeCell ref="F1:F3"/>
  </mergeCells>
  <conditionalFormatting sqref="AW4 AZ4 BC4 AR4 AO4 AL4 AG4 AD4 AA4 V4 S4 P4">
    <cfRule type="cellIs" dxfId="546" priority="10" operator="greaterThan">
      <formula>0.9</formula>
    </cfRule>
    <cfRule type="cellIs" dxfId="545" priority="11" operator="between">
      <formula>0.6</formula>
      <formula>0.9</formula>
    </cfRule>
    <cfRule type="cellIs" dxfId="544" priority="12" operator="lessThan">
      <formula>0.6</formula>
    </cfRule>
  </conditionalFormatting>
  <conditionalFormatting sqref="P5 S5 V5 AA5 AD5 AG5 AL5 AO5 AR5 AW5 AZ5 BC5">
    <cfRule type="cellIs" dxfId="543" priority="7" operator="lessThan">
      <formula>0.1</formula>
    </cfRule>
    <cfRule type="cellIs" dxfId="542" priority="8" operator="between">
      <formula>0.1</formula>
      <formula>0.2</formula>
    </cfRule>
    <cfRule type="cellIs" dxfId="541" priority="9" operator="greaterThan">
      <formula>0.2</formula>
    </cfRule>
  </conditionalFormatting>
  <conditionalFormatting sqref="BC6 AZ6 AW6 AR6 AO6 AL6 AG6 AD6 AA6 V6 S6 P6">
    <cfRule type="cellIs" dxfId="540" priority="4" operator="greaterThan">
      <formula>0.9</formula>
    </cfRule>
    <cfRule type="cellIs" dxfId="539" priority="5" operator="between">
      <formula>0.8</formula>
      <formula>0.9</formula>
    </cfRule>
    <cfRule type="cellIs" dxfId="538" priority="6" operator="lessThan">
      <formula>0.8</formula>
    </cfRule>
  </conditionalFormatting>
  <conditionalFormatting sqref="P7:P8 S7:S8 V7:V8 AA7:AA8 AD7:AD8 AG7:AG8 AL7:AL8 AO7:AO8 AR7:AR8 AW7:AW8 AZ7:AZ8 BC7:BC8">
    <cfRule type="cellIs" dxfId="537" priority="3" operator="lessThan">
      <formula>0.6</formula>
    </cfRule>
  </conditionalFormatting>
  <conditionalFormatting sqref="P7:P8 S7:S8 V7:V8 AA7:AA8 AD7:AD8 AG7:AG8 AL7:AL8 AO7:AO8 AR7:AR8 AW7:AW8 AZ7:AZ8 BC7:BC8">
    <cfRule type="cellIs" dxfId="536" priority="2" operator="between">
      <formula>0.6</formula>
      <formula>0.8</formula>
    </cfRule>
  </conditionalFormatting>
  <conditionalFormatting sqref="P7:P8 S7:S8 V7:V8 AA7:AA8 AD7:AD8 AG7:AG8 AL7:AL8 AO7:AO8 AR7:AR8 AW7:AW8 AZ7:AZ8 BC7:BC8">
    <cfRule type="cellIs" dxfId="535" priority="1" operator="greaterThan">
      <formula>0.8</formula>
    </cfRule>
  </conditionalFormatting>
  <dataValidations count="2">
    <dataValidation type="list" allowBlank="1" showInputMessage="1" showErrorMessage="1" sqref="K4:K30" xr:uid="{00000000-0002-0000-0300-000000000000}">
      <formula1>"MENSUAL, BIMENSUAL, TRIMESTRAL, SEMESTRAL, ANUAL"</formula1>
    </dataValidation>
    <dataValidation type="list" allowBlank="1" showInputMessage="1" showErrorMessage="1" sqref="E4:E30" xr:uid="{00000000-0002-0000-0300-000001000000}">
      <formula1>"PORCENTAJE,NUMERO"</formula1>
    </dataValidation>
  </dataValidation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E30"/>
  <sheetViews>
    <sheetView zoomScale="68" zoomScaleNormal="68" workbookViewId="0">
      <pane xSplit="4" ySplit="3" topLeftCell="M4" activePane="bottomRight" state="frozen"/>
      <selection pane="topRight" activeCell="E1" sqref="E1"/>
      <selection pane="bottomLeft" activeCell="A4" sqref="A4"/>
      <selection pane="bottomRight" activeCell="P4" sqref="P4"/>
    </sheetView>
  </sheetViews>
  <sheetFormatPr baseColWidth="10" defaultColWidth="11.42578125" defaultRowHeight="15"/>
  <cols>
    <col min="1" max="1" width="19.85546875" bestFit="1" customWidth="1"/>
    <col min="2" max="2" width="17.85546875" customWidth="1"/>
    <col min="3" max="3" width="26.7109375" customWidth="1"/>
    <col min="4" max="4" width="34.42578125" customWidth="1"/>
    <col min="5" max="5" width="26.140625" bestFit="1" customWidth="1"/>
    <col min="7" max="7" width="14.28515625" customWidth="1"/>
    <col min="10" max="10" width="24.7109375" customWidth="1"/>
    <col min="11" max="11" width="18" customWidth="1"/>
    <col min="12" max="12" width="20.7109375" customWidth="1"/>
    <col min="13" max="13" width="60.7109375" customWidth="1"/>
    <col min="14" max="14" width="11.5703125" bestFit="1" customWidth="1"/>
    <col min="15" max="15" width="13.42578125" bestFit="1" customWidth="1"/>
    <col min="16" max="16" width="10.85546875" bestFit="1" customWidth="1"/>
    <col min="17" max="17" width="11.5703125" bestFit="1" customWidth="1"/>
    <col min="18" max="18" width="13.42578125" bestFit="1" customWidth="1"/>
    <col min="19" max="19" width="10.85546875" bestFit="1" customWidth="1"/>
    <col min="20" max="20" width="11.5703125" bestFit="1" customWidth="1"/>
    <col min="21" max="21" width="13.42578125" bestFit="1" customWidth="1"/>
    <col min="22" max="22" width="10.85546875" bestFit="1" customWidth="1"/>
    <col min="23" max="23" width="25.7109375" customWidth="1"/>
    <col min="24" max="24" width="34.7109375" customWidth="1"/>
    <col min="25" max="25" width="11.5703125" bestFit="1" customWidth="1"/>
    <col min="26" max="26" width="13.42578125" bestFit="1" customWidth="1"/>
    <col min="27" max="27" width="10.85546875" bestFit="1" customWidth="1"/>
    <col min="28" max="28" width="11.5703125" bestFit="1" customWidth="1"/>
    <col min="29" max="29" width="13.42578125" bestFit="1" customWidth="1"/>
    <col min="30" max="30" width="10.85546875" bestFit="1" customWidth="1"/>
    <col min="31" max="31" width="11.5703125" bestFit="1" customWidth="1"/>
    <col min="32" max="32" width="13.42578125" bestFit="1" customWidth="1"/>
    <col min="33" max="33" width="10.85546875" bestFit="1" customWidth="1"/>
    <col min="34" max="34" width="25.7109375" customWidth="1"/>
    <col min="35" max="35" width="34.7109375" customWidth="1"/>
    <col min="36" max="36" width="11.5703125" bestFit="1" customWidth="1"/>
    <col min="37" max="37" width="13.42578125" bestFit="1" customWidth="1"/>
    <col min="38" max="38" width="10.85546875" bestFit="1" customWidth="1"/>
    <col min="39" max="39" width="11.5703125" bestFit="1" customWidth="1"/>
    <col min="40" max="40" width="13.42578125" bestFit="1" customWidth="1"/>
    <col min="41" max="41" width="10.85546875" bestFit="1" customWidth="1"/>
    <col min="42" max="42" width="11.5703125" bestFit="1" customWidth="1"/>
    <col min="43" max="43" width="13.42578125" bestFit="1" customWidth="1"/>
    <col min="44" max="44" width="10.85546875" bestFit="1" customWidth="1"/>
    <col min="45" max="45" width="25.7109375" customWidth="1"/>
    <col min="46" max="46" width="34.7109375" customWidth="1"/>
    <col min="47" max="47" width="11.5703125" bestFit="1" customWidth="1"/>
    <col min="48" max="48" width="13.42578125" bestFit="1" customWidth="1"/>
    <col min="49" max="49" width="10.85546875" bestFit="1" customWidth="1"/>
    <col min="50" max="50" width="11.5703125" bestFit="1" customWidth="1"/>
    <col min="51" max="51" width="13.42578125" bestFit="1" customWidth="1"/>
    <col min="52" max="52" width="10.85546875" bestFit="1" customWidth="1"/>
    <col min="53" max="53" width="11.5703125" bestFit="1" customWidth="1"/>
    <col min="54" max="54" width="13.42578125" bestFit="1" customWidth="1"/>
    <col min="55" max="55" width="10.85546875" bestFit="1" customWidth="1"/>
    <col min="56" max="56" width="25.7109375" customWidth="1"/>
    <col min="57" max="57" width="34.7109375" customWidth="1"/>
  </cols>
  <sheetData>
    <row r="1" spans="1:57" ht="25.5" customHeight="1">
      <c r="A1" s="58" t="s">
        <v>52</v>
      </c>
      <c r="B1" s="58" t="s">
        <v>53</v>
      </c>
      <c r="C1" s="58" t="s">
        <v>54</v>
      </c>
      <c r="D1" s="58" t="s">
        <v>55</v>
      </c>
      <c r="E1" s="58" t="s">
        <v>56</v>
      </c>
      <c r="F1" s="58" t="s">
        <v>57</v>
      </c>
      <c r="G1" s="58" t="s">
        <v>58</v>
      </c>
      <c r="H1" s="58"/>
      <c r="I1" s="58"/>
      <c r="J1" s="58"/>
      <c r="K1" s="58" t="s">
        <v>59</v>
      </c>
      <c r="L1" s="58" t="s">
        <v>60</v>
      </c>
      <c r="M1" s="59" t="s">
        <v>61</v>
      </c>
      <c r="N1" s="62" t="s">
        <v>62</v>
      </c>
      <c r="O1" s="62"/>
      <c r="P1" s="62"/>
      <c r="Q1" s="62"/>
      <c r="R1" s="62"/>
      <c r="S1" s="62"/>
      <c r="T1" s="62"/>
      <c r="U1" s="62"/>
      <c r="V1" s="62"/>
      <c r="W1" s="62"/>
      <c r="X1" s="62"/>
      <c r="Y1" s="63" t="s">
        <v>63</v>
      </c>
      <c r="Z1" s="63"/>
      <c r="AA1" s="63"/>
      <c r="AB1" s="63"/>
      <c r="AC1" s="63"/>
      <c r="AD1" s="63"/>
      <c r="AE1" s="63"/>
      <c r="AF1" s="63"/>
      <c r="AG1" s="63"/>
      <c r="AH1" s="63"/>
      <c r="AI1" s="63"/>
      <c r="AJ1" s="62" t="s">
        <v>64</v>
      </c>
      <c r="AK1" s="62"/>
      <c r="AL1" s="62"/>
      <c r="AM1" s="62"/>
      <c r="AN1" s="62"/>
      <c r="AO1" s="62"/>
      <c r="AP1" s="62"/>
      <c r="AQ1" s="62"/>
      <c r="AR1" s="62"/>
      <c r="AS1" s="62"/>
      <c r="AT1" s="62"/>
      <c r="AU1" s="63" t="s">
        <v>65</v>
      </c>
      <c r="AV1" s="63"/>
      <c r="AW1" s="63"/>
      <c r="AX1" s="63"/>
      <c r="AY1" s="63"/>
      <c r="AZ1" s="63"/>
      <c r="BA1" s="63"/>
      <c r="BB1" s="63"/>
      <c r="BC1" s="63"/>
      <c r="BD1" s="63"/>
      <c r="BE1" s="63"/>
    </row>
    <row r="2" spans="1:57">
      <c r="A2" s="58"/>
      <c r="B2" s="58"/>
      <c r="C2" s="58"/>
      <c r="D2" s="58"/>
      <c r="E2" s="58"/>
      <c r="F2" s="58"/>
      <c r="G2" s="58"/>
      <c r="H2" s="58"/>
      <c r="I2" s="58"/>
      <c r="J2" s="58"/>
      <c r="K2" s="58"/>
      <c r="L2" s="58"/>
      <c r="M2" s="60"/>
      <c r="N2" s="65" t="s">
        <v>66</v>
      </c>
      <c r="O2" s="65"/>
      <c r="P2" s="65"/>
      <c r="Q2" s="65" t="s">
        <v>67</v>
      </c>
      <c r="R2" s="65"/>
      <c r="S2" s="65"/>
      <c r="T2" s="65" t="s">
        <v>68</v>
      </c>
      <c r="U2" s="65"/>
      <c r="V2" s="65"/>
      <c r="W2" s="66" t="s">
        <v>69</v>
      </c>
      <c r="X2" s="67"/>
      <c r="Y2" s="70" t="s">
        <v>70</v>
      </c>
      <c r="Z2" s="70"/>
      <c r="AA2" s="70"/>
      <c r="AB2" s="70" t="s">
        <v>71</v>
      </c>
      <c r="AC2" s="70"/>
      <c r="AD2" s="70"/>
      <c r="AE2" s="70" t="s">
        <v>72</v>
      </c>
      <c r="AF2" s="70"/>
      <c r="AG2" s="70"/>
      <c r="AH2" s="71" t="s">
        <v>69</v>
      </c>
      <c r="AI2" s="72"/>
      <c r="AJ2" s="65" t="s">
        <v>73</v>
      </c>
      <c r="AK2" s="65"/>
      <c r="AL2" s="65"/>
      <c r="AM2" s="65" t="s">
        <v>74</v>
      </c>
      <c r="AN2" s="65"/>
      <c r="AO2" s="65"/>
      <c r="AP2" s="65" t="s">
        <v>75</v>
      </c>
      <c r="AQ2" s="65"/>
      <c r="AR2" s="65"/>
      <c r="AS2" s="66" t="s">
        <v>69</v>
      </c>
      <c r="AT2" s="67"/>
      <c r="AU2" s="70" t="s">
        <v>76</v>
      </c>
      <c r="AV2" s="70"/>
      <c r="AW2" s="70"/>
      <c r="AX2" s="70" t="s">
        <v>77</v>
      </c>
      <c r="AY2" s="70"/>
      <c r="AZ2" s="70"/>
      <c r="BA2" s="70" t="s">
        <v>78</v>
      </c>
      <c r="BB2" s="70"/>
      <c r="BC2" s="70"/>
      <c r="BD2" s="71" t="s">
        <v>69</v>
      </c>
      <c r="BE2" s="72"/>
    </row>
    <row r="3" spans="1:57" ht="22.5" customHeight="1">
      <c r="A3" s="58"/>
      <c r="B3" s="58"/>
      <c r="C3" s="58"/>
      <c r="D3" s="58"/>
      <c r="E3" s="58"/>
      <c r="F3" s="58"/>
      <c r="G3" s="16" t="s">
        <v>79</v>
      </c>
      <c r="H3" s="64" t="s">
        <v>80</v>
      </c>
      <c r="I3" s="64"/>
      <c r="J3" s="17" t="s">
        <v>81</v>
      </c>
      <c r="K3" s="58"/>
      <c r="L3" s="58"/>
      <c r="M3" s="61"/>
      <c r="N3" s="1" t="s">
        <v>82</v>
      </c>
      <c r="O3" s="1" t="s">
        <v>83</v>
      </c>
      <c r="P3" s="1" t="s">
        <v>84</v>
      </c>
      <c r="Q3" s="1" t="s">
        <v>82</v>
      </c>
      <c r="R3" s="1" t="s">
        <v>83</v>
      </c>
      <c r="S3" s="1" t="s">
        <v>84</v>
      </c>
      <c r="T3" s="1" t="s">
        <v>82</v>
      </c>
      <c r="U3" s="1" t="s">
        <v>83</v>
      </c>
      <c r="V3" s="1" t="s">
        <v>84</v>
      </c>
      <c r="W3" s="68"/>
      <c r="X3" s="69"/>
      <c r="Y3" s="2" t="s">
        <v>82</v>
      </c>
      <c r="Z3" s="2" t="s">
        <v>83</v>
      </c>
      <c r="AA3" s="2" t="s">
        <v>84</v>
      </c>
      <c r="AB3" s="2" t="s">
        <v>82</v>
      </c>
      <c r="AC3" s="2" t="s">
        <v>83</v>
      </c>
      <c r="AD3" s="2" t="s">
        <v>84</v>
      </c>
      <c r="AE3" s="2" t="s">
        <v>82</v>
      </c>
      <c r="AF3" s="2" t="s">
        <v>83</v>
      </c>
      <c r="AG3" s="2" t="s">
        <v>84</v>
      </c>
      <c r="AH3" s="73"/>
      <c r="AI3" s="74"/>
      <c r="AJ3" s="1" t="s">
        <v>82</v>
      </c>
      <c r="AK3" s="1" t="s">
        <v>83</v>
      </c>
      <c r="AL3" s="1" t="s">
        <v>84</v>
      </c>
      <c r="AM3" s="1" t="s">
        <v>82</v>
      </c>
      <c r="AN3" s="1" t="s">
        <v>83</v>
      </c>
      <c r="AO3" s="1" t="s">
        <v>84</v>
      </c>
      <c r="AP3" s="1" t="s">
        <v>82</v>
      </c>
      <c r="AQ3" s="1" t="s">
        <v>83</v>
      </c>
      <c r="AR3" s="1" t="s">
        <v>84</v>
      </c>
      <c r="AS3" s="68"/>
      <c r="AT3" s="69"/>
      <c r="AU3" s="2" t="s">
        <v>82</v>
      </c>
      <c r="AV3" s="2" t="s">
        <v>83</v>
      </c>
      <c r="AW3" s="2" t="s">
        <v>84</v>
      </c>
      <c r="AX3" s="2" t="s">
        <v>82</v>
      </c>
      <c r="AY3" s="2" t="s">
        <v>83</v>
      </c>
      <c r="AZ3" s="2" t="s">
        <v>84</v>
      </c>
      <c r="BA3" s="2" t="s">
        <v>82</v>
      </c>
      <c r="BB3" s="2" t="s">
        <v>83</v>
      </c>
      <c r="BC3" s="2" t="s">
        <v>84</v>
      </c>
      <c r="BD3" s="73"/>
      <c r="BE3" s="74"/>
    </row>
    <row r="4" spans="1:57" ht="120" customHeight="1">
      <c r="A4" s="34" t="s">
        <v>269</v>
      </c>
      <c r="B4" s="22" t="s">
        <v>247</v>
      </c>
      <c r="C4" s="21" t="s">
        <v>270</v>
      </c>
      <c r="D4" s="21" t="s">
        <v>271</v>
      </c>
      <c r="E4" s="22" t="s">
        <v>163</v>
      </c>
      <c r="F4" s="23">
        <v>1</v>
      </c>
      <c r="G4" s="22" t="s">
        <v>243</v>
      </c>
      <c r="H4" s="23">
        <v>0.5</v>
      </c>
      <c r="I4" s="23">
        <v>0.8</v>
      </c>
      <c r="J4" s="22" t="s">
        <v>209</v>
      </c>
      <c r="K4" s="22" t="s">
        <v>92</v>
      </c>
      <c r="L4" s="21" t="s">
        <v>272</v>
      </c>
      <c r="M4" s="3"/>
      <c r="N4" s="30"/>
      <c r="O4" s="30"/>
      <c r="P4" s="31" t="e">
        <f>N4/O4</f>
        <v>#DIV/0!</v>
      </c>
      <c r="Q4" s="30"/>
      <c r="R4" s="30"/>
      <c r="S4" s="31" t="e">
        <f>Q4/R4</f>
        <v>#DIV/0!</v>
      </c>
      <c r="T4" s="30"/>
      <c r="U4" s="30"/>
      <c r="V4" s="31" t="e">
        <f>T4/U4</f>
        <v>#DIV/0!</v>
      </c>
      <c r="W4" s="75"/>
      <c r="X4" s="76"/>
      <c r="Y4" s="30"/>
      <c r="Z4" s="30"/>
      <c r="AA4" s="31" t="e">
        <f>Y4/Z4</f>
        <v>#DIV/0!</v>
      </c>
      <c r="AB4" s="30"/>
      <c r="AC4" s="30"/>
      <c r="AD4" s="31" t="e">
        <f>AB4/AC4</f>
        <v>#DIV/0!</v>
      </c>
      <c r="AE4" s="30"/>
      <c r="AF4" s="30"/>
      <c r="AG4" s="31" t="e">
        <f>AE4/AF4</f>
        <v>#DIV/0!</v>
      </c>
      <c r="AH4" s="75"/>
      <c r="AI4" s="76"/>
      <c r="AJ4" s="30"/>
      <c r="AK4" s="30"/>
      <c r="AL4" s="31" t="e">
        <f>AJ4/AK4</f>
        <v>#DIV/0!</v>
      </c>
      <c r="AM4" s="30"/>
      <c r="AN4" s="30"/>
      <c r="AO4" s="31" t="e">
        <f>AM4/AN4</f>
        <v>#DIV/0!</v>
      </c>
      <c r="AP4" s="30"/>
      <c r="AQ4" s="30"/>
      <c r="AR4" s="31" t="e">
        <f>AP4/AQ4</f>
        <v>#DIV/0!</v>
      </c>
      <c r="AS4" s="75"/>
      <c r="AT4" s="76"/>
      <c r="AU4" s="30"/>
      <c r="AV4" s="30"/>
      <c r="AW4" s="31" t="e">
        <f>AU4/AV4</f>
        <v>#DIV/0!</v>
      </c>
      <c r="AX4" s="30"/>
      <c r="AY4" s="30"/>
      <c r="AZ4" s="31" t="e">
        <f>AX4/AY4</f>
        <v>#DIV/0!</v>
      </c>
      <c r="BA4" s="30"/>
      <c r="BB4" s="30"/>
      <c r="BC4" s="31" t="e">
        <f>BA4/BB4</f>
        <v>#DIV/0!</v>
      </c>
      <c r="BD4" s="75"/>
      <c r="BE4" s="76"/>
    </row>
    <row r="5" spans="1:57" ht="120" customHeight="1">
      <c r="A5" s="34" t="s">
        <v>273</v>
      </c>
      <c r="B5" s="22" t="s">
        <v>274</v>
      </c>
      <c r="C5" s="21" t="s">
        <v>275</v>
      </c>
      <c r="D5" s="21" t="s">
        <v>276</v>
      </c>
      <c r="E5" s="22" t="s">
        <v>163</v>
      </c>
      <c r="F5" s="23">
        <v>1</v>
      </c>
      <c r="G5" s="22" t="s">
        <v>243</v>
      </c>
      <c r="H5" s="23">
        <v>0.5</v>
      </c>
      <c r="I5" s="23">
        <v>0.8</v>
      </c>
      <c r="J5" s="22" t="s">
        <v>209</v>
      </c>
      <c r="K5" s="22" t="s">
        <v>92</v>
      </c>
      <c r="L5" s="21" t="s">
        <v>272</v>
      </c>
      <c r="M5" s="3"/>
      <c r="N5" s="30"/>
      <c r="O5" s="30"/>
      <c r="P5" s="31" t="e">
        <f t="shared" ref="P5:P30" si="0">N5/O5</f>
        <v>#DIV/0!</v>
      </c>
      <c r="Q5" s="30"/>
      <c r="R5" s="30"/>
      <c r="S5" s="31" t="e">
        <f t="shared" ref="S5:S30" si="1">Q5/R5</f>
        <v>#DIV/0!</v>
      </c>
      <c r="T5" s="30"/>
      <c r="U5" s="30"/>
      <c r="V5" s="31" t="e">
        <f t="shared" ref="V5:V30" si="2">T5/U5</f>
        <v>#DIV/0!</v>
      </c>
      <c r="W5" s="75"/>
      <c r="X5" s="76"/>
      <c r="Y5" s="30"/>
      <c r="Z5" s="30"/>
      <c r="AA5" s="31" t="e">
        <f t="shared" ref="AA5:AA30" si="3">Y5/Z5</f>
        <v>#DIV/0!</v>
      </c>
      <c r="AB5" s="30"/>
      <c r="AC5" s="30"/>
      <c r="AD5" s="31" t="e">
        <f t="shared" ref="AD5:AD30" si="4">AB5/AC5</f>
        <v>#DIV/0!</v>
      </c>
      <c r="AE5" s="30"/>
      <c r="AF5" s="30"/>
      <c r="AG5" s="31" t="e">
        <f t="shared" ref="AG5:AG30" si="5">AE5/AF5</f>
        <v>#DIV/0!</v>
      </c>
      <c r="AH5" s="75"/>
      <c r="AI5" s="76"/>
      <c r="AJ5" s="30"/>
      <c r="AK5" s="30"/>
      <c r="AL5" s="31" t="e">
        <f t="shared" ref="AL5:AL30" si="6">AJ5/AK5</f>
        <v>#DIV/0!</v>
      </c>
      <c r="AM5" s="30"/>
      <c r="AN5" s="30"/>
      <c r="AO5" s="31" t="e">
        <f t="shared" ref="AO5:AO30" si="7">AM5/AN5</f>
        <v>#DIV/0!</v>
      </c>
      <c r="AP5" s="30"/>
      <c r="AQ5" s="30"/>
      <c r="AR5" s="31" t="e">
        <f t="shared" ref="AR5:AR30" si="8">AP5/AQ5</f>
        <v>#DIV/0!</v>
      </c>
      <c r="AS5" s="75"/>
      <c r="AT5" s="76"/>
      <c r="AU5" s="30"/>
      <c r="AV5" s="30"/>
      <c r="AW5" s="31" t="e">
        <f t="shared" ref="AW5:AW30" si="9">AU5/AV5</f>
        <v>#DIV/0!</v>
      </c>
      <c r="AX5" s="30"/>
      <c r="AY5" s="30"/>
      <c r="AZ5" s="31" t="e">
        <f t="shared" ref="AZ5:AZ30" si="10">AX5/AY5</f>
        <v>#DIV/0!</v>
      </c>
      <c r="BA5" s="30"/>
      <c r="BB5" s="30"/>
      <c r="BC5" s="31" t="e">
        <f t="shared" ref="BC5:BC30" si="11">BA5/BB5</f>
        <v>#DIV/0!</v>
      </c>
      <c r="BD5" s="75"/>
      <c r="BE5" s="76"/>
    </row>
    <row r="6" spans="1:57" ht="120" customHeight="1">
      <c r="A6" s="34" t="s">
        <v>277</v>
      </c>
      <c r="B6" s="22" t="s">
        <v>274</v>
      </c>
      <c r="C6" s="21" t="s">
        <v>278</v>
      </c>
      <c r="D6" s="21" t="s">
        <v>279</v>
      </c>
      <c r="E6" s="22" t="s">
        <v>163</v>
      </c>
      <c r="F6" s="23">
        <v>1</v>
      </c>
      <c r="G6" s="22" t="s">
        <v>243</v>
      </c>
      <c r="H6" s="23">
        <v>0.5</v>
      </c>
      <c r="I6" s="23">
        <v>0.8</v>
      </c>
      <c r="J6" s="22" t="s">
        <v>209</v>
      </c>
      <c r="K6" s="22" t="s">
        <v>92</v>
      </c>
      <c r="L6" s="21" t="s">
        <v>272</v>
      </c>
      <c r="M6" s="3"/>
      <c r="N6" s="30"/>
      <c r="O6" s="30"/>
      <c r="P6" s="31" t="e">
        <f t="shared" si="0"/>
        <v>#DIV/0!</v>
      </c>
      <c r="Q6" s="30"/>
      <c r="R6" s="30"/>
      <c r="S6" s="31" t="e">
        <f t="shared" si="1"/>
        <v>#DIV/0!</v>
      </c>
      <c r="T6" s="30"/>
      <c r="U6" s="30"/>
      <c r="V6" s="31" t="e">
        <f t="shared" si="2"/>
        <v>#DIV/0!</v>
      </c>
      <c r="W6" s="75"/>
      <c r="X6" s="76"/>
      <c r="Y6" s="30"/>
      <c r="Z6" s="30"/>
      <c r="AA6" s="31" t="e">
        <f t="shared" si="3"/>
        <v>#DIV/0!</v>
      </c>
      <c r="AB6" s="30"/>
      <c r="AC6" s="30"/>
      <c r="AD6" s="31" t="e">
        <f t="shared" si="4"/>
        <v>#DIV/0!</v>
      </c>
      <c r="AE6" s="30"/>
      <c r="AF6" s="30"/>
      <c r="AG6" s="31" t="e">
        <f t="shared" si="5"/>
        <v>#DIV/0!</v>
      </c>
      <c r="AH6" s="75"/>
      <c r="AI6" s="76"/>
      <c r="AJ6" s="30"/>
      <c r="AK6" s="30"/>
      <c r="AL6" s="31" t="e">
        <f t="shared" si="6"/>
        <v>#DIV/0!</v>
      </c>
      <c r="AM6" s="30"/>
      <c r="AN6" s="30"/>
      <c r="AO6" s="31" t="e">
        <f t="shared" si="7"/>
        <v>#DIV/0!</v>
      </c>
      <c r="AP6" s="30"/>
      <c r="AQ6" s="30"/>
      <c r="AR6" s="31" t="e">
        <f t="shared" si="8"/>
        <v>#DIV/0!</v>
      </c>
      <c r="AS6" s="75"/>
      <c r="AT6" s="76"/>
      <c r="AU6" s="30"/>
      <c r="AV6" s="30"/>
      <c r="AW6" s="31" t="e">
        <f t="shared" si="9"/>
        <v>#DIV/0!</v>
      </c>
      <c r="AX6" s="30"/>
      <c r="AY6" s="30"/>
      <c r="AZ6" s="31" t="e">
        <f t="shared" si="10"/>
        <v>#DIV/0!</v>
      </c>
      <c r="BA6" s="30"/>
      <c r="BB6" s="30"/>
      <c r="BC6" s="31" t="e">
        <f t="shared" si="11"/>
        <v>#DIV/0!</v>
      </c>
      <c r="BD6" s="75"/>
      <c r="BE6" s="76"/>
    </row>
    <row r="7" spans="1:57" ht="120" customHeight="1">
      <c r="A7" s="34" t="s">
        <v>280</v>
      </c>
      <c r="B7" s="22" t="s">
        <v>274</v>
      </c>
      <c r="C7" s="21" t="s">
        <v>281</v>
      </c>
      <c r="D7" s="21" t="s">
        <v>282</v>
      </c>
      <c r="E7" s="22" t="s">
        <v>163</v>
      </c>
      <c r="F7" s="23">
        <v>1</v>
      </c>
      <c r="G7" s="22" t="s">
        <v>243</v>
      </c>
      <c r="H7" s="23">
        <v>0.5</v>
      </c>
      <c r="I7" s="23">
        <v>0.8</v>
      </c>
      <c r="J7" s="22" t="s">
        <v>209</v>
      </c>
      <c r="K7" s="22" t="s">
        <v>92</v>
      </c>
      <c r="L7" s="21" t="s">
        <v>272</v>
      </c>
      <c r="M7" s="3"/>
      <c r="N7" s="30"/>
      <c r="O7" s="30"/>
      <c r="P7" s="31" t="e">
        <f t="shared" si="0"/>
        <v>#DIV/0!</v>
      </c>
      <c r="Q7" s="30"/>
      <c r="R7" s="30"/>
      <c r="S7" s="31" t="e">
        <f t="shared" si="1"/>
        <v>#DIV/0!</v>
      </c>
      <c r="T7" s="30"/>
      <c r="U7" s="30"/>
      <c r="V7" s="31" t="e">
        <f t="shared" si="2"/>
        <v>#DIV/0!</v>
      </c>
      <c r="W7" s="75"/>
      <c r="X7" s="76"/>
      <c r="Y7" s="30"/>
      <c r="Z7" s="30"/>
      <c r="AA7" s="31" t="e">
        <f t="shared" si="3"/>
        <v>#DIV/0!</v>
      </c>
      <c r="AB7" s="30"/>
      <c r="AC7" s="30"/>
      <c r="AD7" s="31" t="e">
        <f t="shared" si="4"/>
        <v>#DIV/0!</v>
      </c>
      <c r="AE7" s="30"/>
      <c r="AF7" s="30"/>
      <c r="AG7" s="31" t="e">
        <f t="shared" si="5"/>
        <v>#DIV/0!</v>
      </c>
      <c r="AH7" s="75"/>
      <c r="AI7" s="76"/>
      <c r="AJ7" s="30"/>
      <c r="AK7" s="30"/>
      <c r="AL7" s="31" t="e">
        <f t="shared" si="6"/>
        <v>#DIV/0!</v>
      </c>
      <c r="AM7" s="30"/>
      <c r="AN7" s="30"/>
      <c r="AO7" s="31" t="e">
        <f t="shared" si="7"/>
        <v>#DIV/0!</v>
      </c>
      <c r="AP7" s="30"/>
      <c r="AQ7" s="30"/>
      <c r="AR7" s="31" t="e">
        <f t="shared" si="8"/>
        <v>#DIV/0!</v>
      </c>
      <c r="AS7" s="75"/>
      <c r="AT7" s="76"/>
      <c r="AU7" s="30"/>
      <c r="AV7" s="30"/>
      <c r="AW7" s="31" t="e">
        <f t="shared" si="9"/>
        <v>#DIV/0!</v>
      </c>
      <c r="AX7" s="30"/>
      <c r="AY7" s="30"/>
      <c r="AZ7" s="31" t="e">
        <f t="shared" si="10"/>
        <v>#DIV/0!</v>
      </c>
      <c r="BA7" s="30"/>
      <c r="BB7" s="30"/>
      <c r="BC7" s="31" t="e">
        <f t="shared" si="11"/>
        <v>#DIV/0!</v>
      </c>
      <c r="BD7" s="75"/>
      <c r="BE7" s="76"/>
    </row>
    <row r="8" spans="1:57" ht="120" customHeight="1">
      <c r="A8" s="34" t="s">
        <v>283</v>
      </c>
      <c r="B8" s="22" t="s">
        <v>274</v>
      </c>
      <c r="C8" s="21" t="s">
        <v>284</v>
      </c>
      <c r="D8" s="21" t="s">
        <v>285</v>
      </c>
      <c r="E8" s="22" t="s">
        <v>163</v>
      </c>
      <c r="F8" s="23">
        <v>1</v>
      </c>
      <c r="G8" s="22" t="s">
        <v>243</v>
      </c>
      <c r="H8" s="23">
        <v>0.5</v>
      </c>
      <c r="I8" s="23">
        <v>0.8</v>
      </c>
      <c r="J8" s="22" t="s">
        <v>209</v>
      </c>
      <c r="K8" s="22" t="s">
        <v>92</v>
      </c>
      <c r="L8" s="21" t="s">
        <v>272</v>
      </c>
      <c r="M8" s="3"/>
      <c r="N8" s="30"/>
      <c r="O8" s="30"/>
      <c r="P8" s="31" t="e">
        <f t="shared" si="0"/>
        <v>#DIV/0!</v>
      </c>
      <c r="Q8" s="30"/>
      <c r="R8" s="30"/>
      <c r="S8" s="31" t="e">
        <f t="shared" si="1"/>
        <v>#DIV/0!</v>
      </c>
      <c r="T8" s="30"/>
      <c r="U8" s="30"/>
      <c r="V8" s="31" t="e">
        <f t="shared" si="2"/>
        <v>#DIV/0!</v>
      </c>
      <c r="W8" s="75"/>
      <c r="X8" s="76"/>
      <c r="Y8" s="30"/>
      <c r="Z8" s="30"/>
      <c r="AA8" s="31" t="e">
        <f t="shared" si="3"/>
        <v>#DIV/0!</v>
      </c>
      <c r="AB8" s="30"/>
      <c r="AC8" s="30"/>
      <c r="AD8" s="31" t="e">
        <f t="shared" si="4"/>
        <v>#DIV/0!</v>
      </c>
      <c r="AE8" s="30"/>
      <c r="AF8" s="30"/>
      <c r="AG8" s="31" t="e">
        <f t="shared" si="5"/>
        <v>#DIV/0!</v>
      </c>
      <c r="AH8" s="75"/>
      <c r="AI8" s="76"/>
      <c r="AJ8" s="30"/>
      <c r="AK8" s="30"/>
      <c r="AL8" s="31" t="e">
        <f t="shared" si="6"/>
        <v>#DIV/0!</v>
      </c>
      <c r="AM8" s="30"/>
      <c r="AN8" s="30"/>
      <c r="AO8" s="31" t="e">
        <f t="shared" si="7"/>
        <v>#DIV/0!</v>
      </c>
      <c r="AP8" s="30"/>
      <c r="AQ8" s="30"/>
      <c r="AR8" s="31" t="e">
        <f t="shared" si="8"/>
        <v>#DIV/0!</v>
      </c>
      <c r="AS8" s="75"/>
      <c r="AT8" s="76"/>
      <c r="AU8" s="30"/>
      <c r="AV8" s="30"/>
      <c r="AW8" s="31" t="e">
        <f t="shared" si="9"/>
        <v>#DIV/0!</v>
      </c>
      <c r="AX8" s="30"/>
      <c r="AY8" s="30"/>
      <c r="AZ8" s="31" t="e">
        <f t="shared" si="10"/>
        <v>#DIV/0!</v>
      </c>
      <c r="BA8" s="30"/>
      <c r="BB8" s="30"/>
      <c r="BC8" s="31" t="e">
        <f t="shared" si="11"/>
        <v>#DIV/0!</v>
      </c>
      <c r="BD8" s="75"/>
      <c r="BE8" s="76"/>
    </row>
    <row r="9" spans="1:57" ht="120" hidden="1" customHeight="1">
      <c r="A9" s="22"/>
      <c r="B9" s="22"/>
      <c r="C9" s="21"/>
      <c r="D9" s="21"/>
      <c r="E9" s="22"/>
      <c r="F9" s="22"/>
      <c r="G9" s="22"/>
      <c r="H9" s="22"/>
      <c r="I9" s="22"/>
      <c r="J9" s="22"/>
      <c r="K9" s="22"/>
      <c r="L9" s="21"/>
      <c r="M9" s="3"/>
      <c r="N9" s="30"/>
      <c r="O9" s="30"/>
      <c r="P9" s="31" t="e">
        <f t="shared" si="0"/>
        <v>#DIV/0!</v>
      </c>
      <c r="Q9" s="30"/>
      <c r="R9" s="30"/>
      <c r="S9" s="31" t="e">
        <f t="shared" si="1"/>
        <v>#DIV/0!</v>
      </c>
      <c r="T9" s="30"/>
      <c r="U9" s="30"/>
      <c r="V9" s="31" t="e">
        <f t="shared" si="2"/>
        <v>#DIV/0!</v>
      </c>
      <c r="W9" s="75"/>
      <c r="X9" s="76"/>
      <c r="Y9" s="30"/>
      <c r="Z9" s="30"/>
      <c r="AA9" s="31" t="e">
        <f t="shared" si="3"/>
        <v>#DIV/0!</v>
      </c>
      <c r="AB9" s="30"/>
      <c r="AC9" s="30"/>
      <c r="AD9" s="31" t="e">
        <f t="shared" si="4"/>
        <v>#DIV/0!</v>
      </c>
      <c r="AE9" s="30"/>
      <c r="AF9" s="30"/>
      <c r="AG9" s="31" t="e">
        <f t="shared" si="5"/>
        <v>#DIV/0!</v>
      </c>
      <c r="AH9" s="75"/>
      <c r="AI9" s="76"/>
      <c r="AJ9" s="30"/>
      <c r="AK9" s="30"/>
      <c r="AL9" s="31" t="e">
        <f t="shared" si="6"/>
        <v>#DIV/0!</v>
      </c>
      <c r="AM9" s="30"/>
      <c r="AN9" s="30"/>
      <c r="AO9" s="31" t="e">
        <f t="shared" si="7"/>
        <v>#DIV/0!</v>
      </c>
      <c r="AP9" s="30"/>
      <c r="AQ9" s="30"/>
      <c r="AR9" s="31" t="e">
        <f t="shared" si="8"/>
        <v>#DIV/0!</v>
      </c>
      <c r="AS9" s="75"/>
      <c r="AT9" s="76"/>
      <c r="AU9" s="30"/>
      <c r="AV9" s="30"/>
      <c r="AW9" s="31" t="e">
        <f t="shared" si="9"/>
        <v>#DIV/0!</v>
      </c>
      <c r="AX9" s="30"/>
      <c r="AY9" s="30"/>
      <c r="AZ9" s="31" t="e">
        <f t="shared" si="10"/>
        <v>#DIV/0!</v>
      </c>
      <c r="BA9" s="30"/>
      <c r="BB9" s="30"/>
      <c r="BC9" s="31" t="e">
        <f t="shared" si="11"/>
        <v>#DIV/0!</v>
      </c>
      <c r="BD9" s="75"/>
      <c r="BE9" s="76"/>
    </row>
    <row r="10" spans="1:57" ht="120" hidden="1" customHeight="1">
      <c r="A10" s="22"/>
      <c r="B10" s="22"/>
      <c r="C10" s="21"/>
      <c r="D10" s="21"/>
      <c r="E10" s="22"/>
      <c r="F10" s="22"/>
      <c r="G10" s="22"/>
      <c r="H10" s="22"/>
      <c r="I10" s="22"/>
      <c r="J10" s="22"/>
      <c r="K10" s="22"/>
      <c r="L10" s="21"/>
      <c r="M10" s="3"/>
      <c r="N10" s="30"/>
      <c r="O10" s="30"/>
      <c r="P10" s="31" t="e">
        <f t="shared" si="0"/>
        <v>#DIV/0!</v>
      </c>
      <c r="Q10" s="30"/>
      <c r="R10" s="30"/>
      <c r="S10" s="31" t="e">
        <f t="shared" si="1"/>
        <v>#DIV/0!</v>
      </c>
      <c r="T10" s="30"/>
      <c r="U10" s="30"/>
      <c r="V10" s="31" t="e">
        <f t="shared" si="2"/>
        <v>#DIV/0!</v>
      </c>
      <c r="W10" s="75"/>
      <c r="X10" s="76"/>
      <c r="Y10" s="30"/>
      <c r="Z10" s="30"/>
      <c r="AA10" s="31" t="e">
        <f t="shared" si="3"/>
        <v>#DIV/0!</v>
      </c>
      <c r="AB10" s="30"/>
      <c r="AC10" s="30"/>
      <c r="AD10" s="31" t="e">
        <f t="shared" si="4"/>
        <v>#DIV/0!</v>
      </c>
      <c r="AE10" s="30"/>
      <c r="AF10" s="30"/>
      <c r="AG10" s="31" t="e">
        <f t="shared" si="5"/>
        <v>#DIV/0!</v>
      </c>
      <c r="AH10" s="75"/>
      <c r="AI10" s="76"/>
      <c r="AJ10" s="30"/>
      <c r="AK10" s="30"/>
      <c r="AL10" s="31" t="e">
        <f t="shared" si="6"/>
        <v>#DIV/0!</v>
      </c>
      <c r="AM10" s="30"/>
      <c r="AN10" s="30"/>
      <c r="AO10" s="31" t="e">
        <f t="shared" si="7"/>
        <v>#DIV/0!</v>
      </c>
      <c r="AP10" s="30"/>
      <c r="AQ10" s="30"/>
      <c r="AR10" s="31" t="e">
        <f t="shared" si="8"/>
        <v>#DIV/0!</v>
      </c>
      <c r="AS10" s="75"/>
      <c r="AT10" s="76"/>
      <c r="AU10" s="30"/>
      <c r="AV10" s="30"/>
      <c r="AW10" s="31" t="e">
        <f t="shared" si="9"/>
        <v>#DIV/0!</v>
      </c>
      <c r="AX10" s="30"/>
      <c r="AY10" s="30"/>
      <c r="AZ10" s="31" t="e">
        <f t="shared" si="10"/>
        <v>#DIV/0!</v>
      </c>
      <c r="BA10" s="30"/>
      <c r="BB10" s="30"/>
      <c r="BC10" s="31" t="e">
        <f t="shared" si="11"/>
        <v>#DIV/0!</v>
      </c>
      <c r="BD10" s="75"/>
      <c r="BE10" s="76"/>
    </row>
    <row r="11" spans="1:57" ht="120" hidden="1" customHeight="1">
      <c r="A11" s="22"/>
      <c r="B11" s="22"/>
      <c r="C11" s="21"/>
      <c r="D11" s="21"/>
      <c r="E11" s="22"/>
      <c r="F11" s="22"/>
      <c r="G11" s="22"/>
      <c r="H11" s="22"/>
      <c r="I11" s="22"/>
      <c r="J11" s="22"/>
      <c r="K11" s="22"/>
      <c r="L11" s="21"/>
      <c r="M11" s="3"/>
      <c r="N11" s="30"/>
      <c r="O11" s="30"/>
      <c r="P11" s="31" t="e">
        <f t="shared" si="0"/>
        <v>#DIV/0!</v>
      </c>
      <c r="Q11" s="30"/>
      <c r="R11" s="30"/>
      <c r="S11" s="31" t="e">
        <f t="shared" si="1"/>
        <v>#DIV/0!</v>
      </c>
      <c r="T11" s="30"/>
      <c r="U11" s="30"/>
      <c r="V11" s="31" t="e">
        <f t="shared" si="2"/>
        <v>#DIV/0!</v>
      </c>
      <c r="W11" s="75"/>
      <c r="X11" s="76"/>
      <c r="Y11" s="30"/>
      <c r="Z11" s="30"/>
      <c r="AA11" s="31" t="e">
        <f t="shared" si="3"/>
        <v>#DIV/0!</v>
      </c>
      <c r="AB11" s="30"/>
      <c r="AC11" s="30"/>
      <c r="AD11" s="31" t="e">
        <f t="shared" si="4"/>
        <v>#DIV/0!</v>
      </c>
      <c r="AE11" s="30"/>
      <c r="AF11" s="30"/>
      <c r="AG11" s="31" t="e">
        <f t="shared" si="5"/>
        <v>#DIV/0!</v>
      </c>
      <c r="AH11" s="75"/>
      <c r="AI11" s="76"/>
      <c r="AJ11" s="30"/>
      <c r="AK11" s="30"/>
      <c r="AL11" s="31" t="e">
        <f t="shared" si="6"/>
        <v>#DIV/0!</v>
      </c>
      <c r="AM11" s="30"/>
      <c r="AN11" s="30"/>
      <c r="AO11" s="31" t="e">
        <f t="shared" si="7"/>
        <v>#DIV/0!</v>
      </c>
      <c r="AP11" s="30"/>
      <c r="AQ11" s="30"/>
      <c r="AR11" s="31" t="e">
        <f t="shared" si="8"/>
        <v>#DIV/0!</v>
      </c>
      <c r="AS11" s="75"/>
      <c r="AT11" s="76"/>
      <c r="AU11" s="30"/>
      <c r="AV11" s="30"/>
      <c r="AW11" s="31" t="e">
        <f t="shared" si="9"/>
        <v>#DIV/0!</v>
      </c>
      <c r="AX11" s="30"/>
      <c r="AY11" s="30"/>
      <c r="AZ11" s="31" t="e">
        <f t="shared" si="10"/>
        <v>#DIV/0!</v>
      </c>
      <c r="BA11" s="30"/>
      <c r="BB11" s="30"/>
      <c r="BC11" s="31" t="e">
        <f t="shared" si="11"/>
        <v>#DIV/0!</v>
      </c>
      <c r="BD11" s="75"/>
      <c r="BE11" s="76"/>
    </row>
    <row r="12" spans="1:57" ht="120" hidden="1" customHeight="1">
      <c r="A12" s="22"/>
      <c r="B12" s="22"/>
      <c r="C12" s="21"/>
      <c r="D12" s="21"/>
      <c r="E12" s="22"/>
      <c r="F12" s="22"/>
      <c r="G12" s="22"/>
      <c r="H12" s="22"/>
      <c r="I12" s="22"/>
      <c r="J12" s="22"/>
      <c r="K12" s="22"/>
      <c r="L12" s="21"/>
      <c r="M12" s="3"/>
      <c r="N12" s="30"/>
      <c r="O12" s="30"/>
      <c r="P12" s="31" t="e">
        <f t="shared" si="0"/>
        <v>#DIV/0!</v>
      </c>
      <c r="Q12" s="30"/>
      <c r="R12" s="30"/>
      <c r="S12" s="31" t="e">
        <f t="shared" si="1"/>
        <v>#DIV/0!</v>
      </c>
      <c r="T12" s="30"/>
      <c r="U12" s="30"/>
      <c r="V12" s="31" t="e">
        <f t="shared" si="2"/>
        <v>#DIV/0!</v>
      </c>
      <c r="W12" s="75"/>
      <c r="X12" s="76"/>
      <c r="Y12" s="30"/>
      <c r="Z12" s="30"/>
      <c r="AA12" s="31" t="e">
        <f t="shared" si="3"/>
        <v>#DIV/0!</v>
      </c>
      <c r="AB12" s="30"/>
      <c r="AC12" s="30"/>
      <c r="AD12" s="31" t="e">
        <f t="shared" si="4"/>
        <v>#DIV/0!</v>
      </c>
      <c r="AE12" s="30"/>
      <c r="AF12" s="30"/>
      <c r="AG12" s="31" t="e">
        <f t="shared" si="5"/>
        <v>#DIV/0!</v>
      </c>
      <c r="AH12" s="75"/>
      <c r="AI12" s="76"/>
      <c r="AJ12" s="30"/>
      <c r="AK12" s="30"/>
      <c r="AL12" s="31" t="e">
        <f t="shared" si="6"/>
        <v>#DIV/0!</v>
      </c>
      <c r="AM12" s="30"/>
      <c r="AN12" s="30"/>
      <c r="AO12" s="31" t="e">
        <f t="shared" si="7"/>
        <v>#DIV/0!</v>
      </c>
      <c r="AP12" s="30"/>
      <c r="AQ12" s="30"/>
      <c r="AR12" s="31" t="e">
        <f t="shared" si="8"/>
        <v>#DIV/0!</v>
      </c>
      <c r="AS12" s="75"/>
      <c r="AT12" s="76"/>
      <c r="AU12" s="30"/>
      <c r="AV12" s="30"/>
      <c r="AW12" s="31" t="e">
        <f t="shared" si="9"/>
        <v>#DIV/0!</v>
      </c>
      <c r="AX12" s="30"/>
      <c r="AY12" s="30"/>
      <c r="AZ12" s="31" t="e">
        <f t="shared" si="10"/>
        <v>#DIV/0!</v>
      </c>
      <c r="BA12" s="30"/>
      <c r="BB12" s="30"/>
      <c r="BC12" s="31" t="e">
        <f t="shared" si="11"/>
        <v>#DIV/0!</v>
      </c>
      <c r="BD12" s="75"/>
      <c r="BE12" s="76"/>
    </row>
    <row r="13" spans="1:57" ht="120" hidden="1" customHeight="1">
      <c r="A13" s="22"/>
      <c r="B13" s="22"/>
      <c r="C13" s="21"/>
      <c r="D13" s="21"/>
      <c r="E13" s="22"/>
      <c r="F13" s="22"/>
      <c r="G13" s="22"/>
      <c r="H13" s="22"/>
      <c r="I13" s="22"/>
      <c r="J13" s="22"/>
      <c r="K13" s="22"/>
      <c r="L13" s="21"/>
      <c r="M13" s="3"/>
      <c r="N13" s="30"/>
      <c r="O13" s="30"/>
      <c r="P13" s="31" t="e">
        <f t="shared" si="0"/>
        <v>#DIV/0!</v>
      </c>
      <c r="Q13" s="30"/>
      <c r="R13" s="30"/>
      <c r="S13" s="31" t="e">
        <f t="shared" si="1"/>
        <v>#DIV/0!</v>
      </c>
      <c r="T13" s="30"/>
      <c r="U13" s="30"/>
      <c r="V13" s="31" t="e">
        <f t="shared" si="2"/>
        <v>#DIV/0!</v>
      </c>
      <c r="W13" s="75"/>
      <c r="X13" s="76"/>
      <c r="Y13" s="30"/>
      <c r="Z13" s="30"/>
      <c r="AA13" s="31" t="e">
        <f t="shared" si="3"/>
        <v>#DIV/0!</v>
      </c>
      <c r="AB13" s="30"/>
      <c r="AC13" s="30"/>
      <c r="AD13" s="31" t="e">
        <f t="shared" si="4"/>
        <v>#DIV/0!</v>
      </c>
      <c r="AE13" s="30"/>
      <c r="AF13" s="30"/>
      <c r="AG13" s="31" t="e">
        <f t="shared" si="5"/>
        <v>#DIV/0!</v>
      </c>
      <c r="AH13" s="75"/>
      <c r="AI13" s="76"/>
      <c r="AJ13" s="30"/>
      <c r="AK13" s="30"/>
      <c r="AL13" s="31" t="e">
        <f t="shared" si="6"/>
        <v>#DIV/0!</v>
      </c>
      <c r="AM13" s="30"/>
      <c r="AN13" s="30"/>
      <c r="AO13" s="31" t="e">
        <f t="shared" si="7"/>
        <v>#DIV/0!</v>
      </c>
      <c r="AP13" s="30"/>
      <c r="AQ13" s="30"/>
      <c r="AR13" s="31" t="e">
        <f t="shared" si="8"/>
        <v>#DIV/0!</v>
      </c>
      <c r="AS13" s="75"/>
      <c r="AT13" s="76"/>
      <c r="AU13" s="30"/>
      <c r="AV13" s="30"/>
      <c r="AW13" s="31" t="e">
        <f t="shared" si="9"/>
        <v>#DIV/0!</v>
      </c>
      <c r="AX13" s="30"/>
      <c r="AY13" s="30"/>
      <c r="AZ13" s="31" t="e">
        <f t="shared" si="10"/>
        <v>#DIV/0!</v>
      </c>
      <c r="BA13" s="30"/>
      <c r="BB13" s="30"/>
      <c r="BC13" s="31" t="e">
        <f t="shared" si="11"/>
        <v>#DIV/0!</v>
      </c>
      <c r="BD13" s="75"/>
      <c r="BE13" s="76"/>
    </row>
    <row r="14" spans="1:57" ht="120" hidden="1" customHeight="1">
      <c r="A14" s="22"/>
      <c r="B14" s="22"/>
      <c r="C14" s="21"/>
      <c r="D14" s="21"/>
      <c r="E14" s="22"/>
      <c r="F14" s="22"/>
      <c r="G14" s="22"/>
      <c r="H14" s="22"/>
      <c r="I14" s="22"/>
      <c r="J14" s="22"/>
      <c r="K14" s="22"/>
      <c r="L14" s="21"/>
      <c r="M14" s="3"/>
      <c r="N14" s="30"/>
      <c r="O14" s="30"/>
      <c r="P14" s="31" t="e">
        <f t="shared" si="0"/>
        <v>#DIV/0!</v>
      </c>
      <c r="Q14" s="30"/>
      <c r="R14" s="30"/>
      <c r="S14" s="31" t="e">
        <f t="shared" si="1"/>
        <v>#DIV/0!</v>
      </c>
      <c r="T14" s="30"/>
      <c r="U14" s="30"/>
      <c r="V14" s="31" t="e">
        <f t="shared" si="2"/>
        <v>#DIV/0!</v>
      </c>
      <c r="W14" s="75"/>
      <c r="X14" s="76"/>
      <c r="Y14" s="30"/>
      <c r="Z14" s="30"/>
      <c r="AA14" s="31" t="e">
        <f t="shared" si="3"/>
        <v>#DIV/0!</v>
      </c>
      <c r="AB14" s="30"/>
      <c r="AC14" s="30"/>
      <c r="AD14" s="31" t="e">
        <f t="shared" si="4"/>
        <v>#DIV/0!</v>
      </c>
      <c r="AE14" s="30"/>
      <c r="AF14" s="30"/>
      <c r="AG14" s="31" t="e">
        <f t="shared" si="5"/>
        <v>#DIV/0!</v>
      </c>
      <c r="AH14" s="75"/>
      <c r="AI14" s="76"/>
      <c r="AJ14" s="30"/>
      <c r="AK14" s="30"/>
      <c r="AL14" s="31" t="e">
        <f t="shared" si="6"/>
        <v>#DIV/0!</v>
      </c>
      <c r="AM14" s="30"/>
      <c r="AN14" s="30"/>
      <c r="AO14" s="31" t="e">
        <f t="shared" si="7"/>
        <v>#DIV/0!</v>
      </c>
      <c r="AP14" s="30"/>
      <c r="AQ14" s="30"/>
      <c r="AR14" s="31" t="e">
        <f t="shared" si="8"/>
        <v>#DIV/0!</v>
      </c>
      <c r="AS14" s="75"/>
      <c r="AT14" s="76"/>
      <c r="AU14" s="30"/>
      <c r="AV14" s="30"/>
      <c r="AW14" s="31" t="e">
        <f t="shared" si="9"/>
        <v>#DIV/0!</v>
      </c>
      <c r="AX14" s="30"/>
      <c r="AY14" s="30"/>
      <c r="AZ14" s="31" t="e">
        <f t="shared" si="10"/>
        <v>#DIV/0!</v>
      </c>
      <c r="BA14" s="30"/>
      <c r="BB14" s="30"/>
      <c r="BC14" s="31" t="e">
        <f t="shared" si="11"/>
        <v>#DIV/0!</v>
      </c>
      <c r="BD14" s="75"/>
      <c r="BE14" s="76"/>
    </row>
    <row r="15" spans="1:57" ht="120" hidden="1" customHeight="1">
      <c r="A15" s="22"/>
      <c r="B15" s="22"/>
      <c r="C15" s="21"/>
      <c r="D15" s="21"/>
      <c r="E15" s="22"/>
      <c r="F15" s="22"/>
      <c r="G15" s="22"/>
      <c r="H15" s="22"/>
      <c r="I15" s="22"/>
      <c r="J15" s="22"/>
      <c r="K15" s="22"/>
      <c r="L15" s="21"/>
      <c r="M15" s="3"/>
      <c r="N15" s="30"/>
      <c r="O15" s="30"/>
      <c r="P15" s="31" t="e">
        <f t="shared" si="0"/>
        <v>#DIV/0!</v>
      </c>
      <c r="Q15" s="30"/>
      <c r="R15" s="30"/>
      <c r="S15" s="31" t="e">
        <f t="shared" si="1"/>
        <v>#DIV/0!</v>
      </c>
      <c r="T15" s="30"/>
      <c r="U15" s="30"/>
      <c r="V15" s="31" t="e">
        <f t="shared" si="2"/>
        <v>#DIV/0!</v>
      </c>
      <c r="W15" s="75"/>
      <c r="X15" s="76"/>
      <c r="Y15" s="30"/>
      <c r="Z15" s="30"/>
      <c r="AA15" s="31" t="e">
        <f t="shared" si="3"/>
        <v>#DIV/0!</v>
      </c>
      <c r="AB15" s="30"/>
      <c r="AC15" s="30"/>
      <c r="AD15" s="31" t="e">
        <f t="shared" si="4"/>
        <v>#DIV/0!</v>
      </c>
      <c r="AE15" s="30"/>
      <c r="AF15" s="30"/>
      <c r="AG15" s="31" t="e">
        <f t="shared" si="5"/>
        <v>#DIV/0!</v>
      </c>
      <c r="AH15" s="75"/>
      <c r="AI15" s="76"/>
      <c r="AJ15" s="30"/>
      <c r="AK15" s="30"/>
      <c r="AL15" s="31" t="e">
        <f t="shared" si="6"/>
        <v>#DIV/0!</v>
      </c>
      <c r="AM15" s="30"/>
      <c r="AN15" s="30"/>
      <c r="AO15" s="31" t="e">
        <f t="shared" si="7"/>
        <v>#DIV/0!</v>
      </c>
      <c r="AP15" s="30"/>
      <c r="AQ15" s="30"/>
      <c r="AR15" s="31" t="e">
        <f t="shared" si="8"/>
        <v>#DIV/0!</v>
      </c>
      <c r="AS15" s="75"/>
      <c r="AT15" s="76"/>
      <c r="AU15" s="30"/>
      <c r="AV15" s="30"/>
      <c r="AW15" s="31" t="e">
        <f t="shared" si="9"/>
        <v>#DIV/0!</v>
      </c>
      <c r="AX15" s="30"/>
      <c r="AY15" s="30"/>
      <c r="AZ15" s="31" t="e">
        <f t="shared" si="10"/>
        <v>#DIV/0!</v>
      </c>
      <c r="BA15" s="30"/>
      <c r="BB15" s="30"/>
      <c r="BC15" s="31" t="e">
        <f t="shared" si="11"/>
        <v>#DIV/0!</v>
      </c>
      <c r="BD15" s="75"/>
      <c r="BE15" s="76"/>
    </row>
    <row r="16" spans="1:57" ht="120" hidden="1" customHeight="1">
      <c r="A16" s="22"/>
      <c r="B16" s="22"/>
      <c r="C16" s="21"/>
      <c r="D16" s="21"/>
      <c r="E16" s="22"/>
      <c r="F16" s="22"/>
      <c r="G16" s="22"/>
      <c r="H16" s="22"/>
      <c r="I16" s="22"/>
      <c r="J16" s="22"/>
      <c r="K16" s="22"/>
      <c r="L16" s="21"/>
      <c r="M16" s="3"/>
      <c r="N16" s="30"/>
      <c r="O16" s="30"/>
      <c r="P16" s="31" t="e">
        <f t="shared" si="0"/>
        <v>#DIV/0!</v>
      </c>
      <c r="Q16" s="30"/>
      <c r="R16" s="30"/>
      <c r="S16" s="31" t="e">
        <f t="shared" si="1"/>
        <v>#DIV/0!</v>
      </c>
      <c r="T16" s="30"/>
      <c r="U16" s="30"/>
      <c r="V16" s="31" t="e">
        <f t="shared" si="2"/>
        <v>#DIV/0!</v>
      </c>
      <c r="W16" s="75"/>
      <c r="X16" s="76"/>
      <c r="Y16" s="30"/>
      <c r="Z16" s="30"/>
      <c r="AA16" s="31" t="e">
        <f t="shared" si="3"/>
        <v>#DIV/0!</v>
      </c>
      <c r="AB16" s="30"/>
      <c r="AC16" s="30"/>
      <c r="AD16" s="31" t="e">
        <f t="shared" si="4"/>
        <v>#DIV/0!</v>
      </c>
      <c r="AE16" s="30"/>
      <c r="AF16" s="30"/>
      <c r="AG16" s="31" t="e">
        <f t="shared" si="5"/>
        <v>#DIV/0!</v>
      </c>
      <c r="AH16" s="75"/>
      <c r="AI16" s="76"/>
      <c r="AJ16" s="30"/>
      <c r="AK16" s="30"/>
      <c r="AL16" s="31" t="e">
        <f t="shared" si="6"/>
        <v>#DIV/0!</v>
      </c>
      <c r="AM16" s="30"/>
      <c r="AN16" s="30"/>
      <c r="AO16" s="31" t="e">
        <f t="shared" si="7"/>
        <v>#DIV/0!</v>
      </c>
      <c r="AP16" s="30"/>
      <c r="AQ16" s="30"/>
      <c r="AR16" s="31" t="e">
        <f t="shared" si="8"/>
        <v>#DIV/0!</v>
      </c>
      <c r="AS16" s="75"/>
      <c r="AT16" s="76"/>
      <c r="AU16" s="30"/>
      <c r="AV16" s="30"/>
      <c r="AW16" s="31" t="e">
        <f t="shared" si="9"/>
        <v>#DIV/0!</v>
      </c>
      <c r="AX16" s="30"/>
      <c r="AY16" s="30"/>
      <c r="AZ16" s="31" t="e">
        <f t="shared" si="10"/>
        <v>#DIV/0!</v>
      </c>
      <c r="BA16" s="30"/>
      <c r="BB16" s="30"/>
      <c r="BC16" s="31" t="e">
        <f t="shared" si="11"/>
        <v>#DIV/0!</v>
      </c>
      <c r="BD16" s="75"/>
      <c r="BE16" s="76"/>
    </row>
    <row r="17" spans="1:57" ht="120" hidden="1" customHeight="1">
      <c r="A17" s="22"/>
      <c r="B17" s="22"/>
      <c r="C17" s="21"/>
      <c r="D17" s="21"/>
      <c r="E17" s="22"/>
      <c r="F17" s="22"/>
      <c r="G17" s="22"/>
      <c r="H17" s="22"/>
      <c r="I17" s="22"/>
      <c r="J17" s="22"/>
      <c r="K17" s="22"/>
      <c r="L17" s="21"/>
      <c r="M17" s="3"/>
      <c r="N17" s="30"/>
      <c r="O17" s="30"/>
      <c r="P17" s="31" t="e">
        <f t="shared" si="0"/>
        <v>#DIV/0!</v>
      </c>
      <c r="Q17" s="30"/>
      <c r="R17" s="30"/>
      <c r="S17" s="31" t="e">
        <f t="shared" si="1"/>
        <v>#DIV/0!</v>
      </c>
      <c r="T17" s="30"/>
      <c r="U17" s="30"/>
      <c r="V17" s="31" t="e">
        <f t="shared" si="2"/>
        <v>#DIV/0!</v>
      </c>
      <c r="W17" s="75"/>
      <c r="X17" s="76"/>
      <c r="Y17" s="30"/>
      <c r="Z17" s="30"/>
      <c r="AA17" s="31" t="e">
        <f t="shared" si="3"/>
        <v>#DIV/0!</v>
      </c>
      <c r="AB17" s="30"/>
      <c r="AC17" s="30"/>
      <c r="AD17" s="31" t="e">
        <f t="shared" si="4"/>
        <v>#DIV/0!</v>
      </c>
      <c r="AE17" s="30"/>
      <c r="AF17" s="30"/>
      <c r="AG17" s="31" t="e">
        <f t="shared" si="5"/>
        <v>#DIV/0!</v>
      </c>
      <c r="AH17" s="75"/>
      <c r="AI17" s="76"/>
      <c r="AJ17" s="30"/>
      <c r="AK17" s="30"/>
      <c r="AL17" s="31" t="e">
        <f t="shared" si="6"/>
        <v>#DIV/0!</v>
      </c>
      <c r="AM17" s="30"/>
      <c r="AN17" s="30"/>
      <c r="AO17" s="31" t="e">
        <f t="shared" si="7"/>
        <v>#DIV/0!</v>
      </c>
      <c r="AP17" s="30"/>
      <c r="AQ17" s="30"/>
      <c r="AR17" s="31" t="e">
        <f t="shared" si="8"/>
        <v>#DIV/0!</v>
      </c>
      <c r="AS17" s="75"/>
      <c r="AT17" s="76"/>
      <c r="AU17" s="30"/>
      <c r="AV17" s="30"/>
      <c r="AW17" s="31" t="e">
        <f t="shared" si="9"/>
        <v>#DIV/0!</v>
      </c>
      <c r="AX17" s="30"/>
      <c r="AY17" s="30"/>
      <c r="AZ17" s="31" t="e">
        <f t="shared" si="10"/>
        <v>#DIV/0!</v>
      </c>
      <c r="BA17" s="30"/>
      <c r="BB17" s="30"/>
      <c r="BC17" s="31" t="e">
        <f t="shared" si="11"/>
        <v>#DIV/0!</v>
      </c>
      <c r="BD17" s="75"/>
      <c r="BE17" s="76"/>
    </row>
    <row r="18" spans="1:57" ht="120" hidden="1" customHeight="1">
      <c r="A18" s="22"/>
      <c r="B18" s="22"/>
      <c r="C18" s="21"/>
      <c r="D18" s="21"/>
      <c r="E18" s="22"/>
      <c r="F18" s="22"/>
      <c r="G18" s="22"/>
      <c r="H18" s="22"/>
      <c r="I18" s="22"/>
      <c r="J18" s="22"/>
      <c r="K18" s="22"/>
      <c r="L18" s="21"/>
      <c r="M18" s="3"/>
      <c r="N18" s="30"/>
      <c r="O18" s="30"/>
      <c r="P18" s="31" t="e">
        <f t="shared" si="0"/>
        <v>#DIV/0!</v>
      </c>
      <c r="Q18" s="30"/>
      <c r="R18" s="30"/>
      <c r="S18" s="31" t="e">
        <f t="shared" si="1"/>
        <v>#DIV/0!</v>
      </c>
      <c r="T18" s="30"/>
      <c r="U18" s="30"/>
      <c r="V18" s="31" t="e">
        <f t="shared" si="2"/>
        <v>#DIV/0!</v>
      </c>
      <c r="W18" s="75"/>
      <c r="X18" s="76"/>
      <c r="Y18" s="30"/>
      <c r="Z18" s="30"/>
      <c r="AA18" s="31" t="e">
        <f t="shared" si="3"/>
        <v>#DIV/0!</v>
      </c>
      <c r="AB18" s="30"/>
      <c r="AC18" s="30"/>
      <c r="AD18" s="31" t="e">
        <f t="shared" si="4"/>
        <v>#DIV/0!</v>
      </c>
      <c r="AE18" s="30"/>
      <c r="AF18" s="30"/>
      <c r="AG18" s="31" t="e">
        <f t="shared" si="5"/>
        <v>#DIV/0!</v>
      </c>
      <c r="AH18" s="75"/>
      <c r="AI18" s="76"/>
      <c r="AJ18" s="30"/>
      <c r="AK18" s="30"/>
      <c r="AL18" s="31" t="e">
        <f t="shared" si="6"/>
        <v>#DIV/0!</v>
      </c>
      <c r="AM18" s="30"/>
      <c r="AN18" s="30"/>
      <c r="AO18" s="31" t="e">
        <f t="shared" si="7"/>
        <v>#DIV/0!</v>
      </c>
      <c r="AP18" s="30"/>
      <c r="AQ18" s="30"/>
      <c r="AR18" s="31" t="e">
        <f t="shared" si="8"/>
        <v>#DIV/0!</v>
      </c>
      <c r="AS18" s="75"/>
      <c r="AT18" s="76"/>
      <c r="AU18" s="30"/>
      <c r="AV18" s="30"/>
      <c r="AW18" s="31" t="e">
        <f t="shared" si="9"/>
        <v>#DIV/0!</v>
      </c>
      <c r="AX18" s="30"/>
      <c r="AY18" s="30"/>
      <c r="AZ18" s="31" t="e">
        <f t="shared" si="10"/>
        <v>#DIV/0!</v>
      </c>
      <c r="BA18" s="30"/>
      <c r="BB18" s="30"/>
      <c r="BC18" s="31" t="e">
        <f t="shared" si="11"/>
        <v>#DIV/0!</v>
      </c>
      <c r="BD18" s="75"/>
      <c r="BE18" s="76"/>
    </row>
    <row r="19" spans="1:57" ht="120" hidden="1" customHeight="1">
      <c r="A19" s="22"/>
      <c r="B19" s="22"/>
      <c r="C19" s="21"/>
      <c r="D19" s="21"/>
      <c r="E19" s="22"/>
      <c r="F19" s="22"/>
      <c r="G19" s="22"/>
      <c r="H19" s="22"/>
      <c r="I19" s="22"/>
      <c r="J19" s="22"/>
      <c r="K19" s="22"/>
      <c r="L19" s="21"/>
      <c r="M19" s="3"/>
      <c r="N19" s="30"/>
      <c r="O19" s="30"/>
      <c r="P19" s="31" t="e">
        <f t="shared" si="0"/>
        <v>#DIV/0!</v>
      </c>
      <c r="Q19" s="30"/>
      <c r="R19" s="30"/>
      <c r="S19" s="31" t="e">
        <f t="shared" si="1"/>
        <v>#DIV/0!</v>
      </c>
      <c r="T19" s="30"/>
      <c r="U19" s="30"/>
      <c r="V19" s="31" t="e">
        <f t="shared" si="2"/>
        <v>#DIV/0!</v>
      </c>
      <c r="W19" s="75"/>
      <c r="X19" s="76"/>
      <c r="Y19" s="30"/>
      <c r="Z19" s="30"/>
      <c r="AA19" s="31" t="e">
        <f t="shared" si="3"/>
        <v>#DIV/0!</v>
      </c>
      <c r="AB19" s="30"/>
      <c r="AC19" s="30"/>
      <c r="AD19" s="31" t="e">
        <f t="shared" si="4"/>
        <v>#DIV/0!</v>
      </c>
      <c r="AE19" s="30"/>
      <c r="AF19" s="30"/>
      <c r="AG19" s="31" t="e">
        <f t="shared" si="5"/>
        <v>#DIV/0!</v>
      </c>
      <c r="AH19" s="75"/>
      <c r="AI19" s="76"/>
      <c r="AJ19" s="30"/>
      <c r="AK19" s="30"/>
      <c r="AL19" s="31" t="e">
        <f t="shared" si="6"/>
        <v>#DIV/0!</v>
      </c>
      <c r="AM19" s="30"/>
      <c r="AN19" s="30"/>
      <c r="AO19" s="31" t="e">
        <f t="shared" si="7"/>
        <v>#DIV/0!</v>
      </c>
      <c r="AP19" s="30"/>
      <c r="AQ19" s="30"/>
      <c r="AR19" s="31" t="e">
        <f t="shared" si="8"/>
        <v>#DIV/0!</v>
      </c>
      <c r="AS19" s="75"/>
      <c r="AT19" s="76"/>
      <c r="AU19" s="30"/>
      <c r="AV19" s="30"/>
      <c r="AW19" s="31" t="e">
        <f t="shared" si="9"/>
        <v>#DIV/0!</v>
      </c>
      <c r="AX19" s="30"/>
      <c r="AY19" s="30"/>
      <c r="AZ19" s="31" t="e">
        <f t="shared" si="10"/>
        <v>#DIV/0!</v>
      </c>
      <c r="BA19" s="30"/>
      <c r="BB19" s="30"/>
      <c r="BC19" s="31" t="e">
        <f t="shared" si="11"/>
        <v>#DIV/0!</v>
      </c>
      <c r="BD19" s="75"/>
      <c r="BE19" s="76"/>
    </row>
    <row r="20" spans="1:57" ht="120" hidden="1" customHeight="1">
      <c r="A20" s="22"/>
      <c r="B20" s="22"/>
      <c r="C20" s="21"/>
      <c r="D20" s="21"/>
      <c r="E20" s="22"/>
      <c r="F20" s="22"/>
      <c r="G20" s="22"/>
      <c r="H20" s="22"/>
      <c r="I20" s="22"/>
      <c r="J20" s="22"/>
      <c r="K20" s="22"/>
      <c r="L20" s="21"/>
      <c r="M20" s="3"/>
      <c r="N20" s="30"/>
      <c r="O20" s="30"/>
      <c r="P20" s="31" t="e">
        <f t="shared" si="0"/>
        <v>#DIV/0!</v>
      </c>
      <c r="Q20" s="30"/>
      <c r="R20" s="30"/>
      <c r="S20" s="31" t="e">
        <f t="shared" si="1"/>
        <v>#DIV/0!</v>
      </c>
      <c r="T20" s="30"/>
      <c r="U20" s="30"/>
      <c r="V20" s="31" t="e">
        <f t="shared" si="2"/>
        <v>#DIV/0!</v>
      </c>
      <c r="W20" s="75"/>
      <c r="X20" s="76"/>
      <c r="Y20" s="30"/>
      <c r="Z20" s="30"/>
      <c r="AA20" s="31" t="e">
        <f t="shared" si="3"/>
        <v>#DIV/0!</v>
      </c>
      <c r="AB20" s="30"/>
      <c r="AC20" s="30"/>
      <c r="AD20" s="31" t="e">
        <f t="shared" si="4"/>
        <v>#DIV/0!</v>
      </c>
      <c r="AE20" s="30"/>
      <c r="AF20" s="30"/>
      <c r="AG20" s="31" t="e">
        <f t="shared" si="5"/>
        <v>#DIV/0!</v>
      </c>
      <c r="AH20" s="75"/>
      <c r="AI20" s="76"/>
      <c r="AJ20" s="30"/>
      <c r="AK20" s="30"/>
      <c r="AL20" s="31" t="e">
        <f t="shared" si="6"/>
        <v>#DIV/0!</v>
      </c>
      <c r="AM20" s="30"/>
      <c r="AN20" s="30"/>
      <c r="AO20" s="31" t="e">
        <f t="shared" si="7"/>
        <v>#DIV/0!</v>
      </c>
      <c r="AP20" s="30"/>
      <c r="AQ20" s="30"/>
      <c r="AR20" s="31" t="e">
        <f t="shared" si="8"/>
        <v>#DIV/0!</v>
      </c>
      <c r="AS20" s="75"/>
      <c r="AT20" s="76"/>
      <c r="AU20" s="30"/>
      <c r="AV20" s="30"/>
      <c r="AW20" s="31" t="e">
        <f t="shared" si="9"/>
        <v>#DIV/0!</v>
      </c>
      <c r="AX20" s="30"/>
      <c r="AY20" s="30"/>
      <c r="AZ20" s="31" t="e">
        <f t="shared" si="10"/>
        <v>#DIV/0!</v>
      </c>
      <c r="BA20" s="30"/>
      <c r="BB20" s="30"/>
      <c r="BC20" s="31" t="e">
        <f t="shared" si="11"/>
        <v>#DIV/0!</v>
      </c>
      <c r="BD20" s="75"/>
      <c r="BE20" s="76"/>
    </row>
    <row r="21" spans="1:57" ht="120" hidden="1" customHeight="1">
      <c r="A21" s="22"/>
      <c r="B21" s="22"/>
      <c r="C21" s="21"/>
      <c r="D21" s="21"/>
      <c r="E21" s="22"/>
      <c r="F21" s="22"/>
      <c r="G21" s="22"/>
      <c r="H21" s="22"/>
      <c r="I21" s="22"/>
      <c r="J21" s="22"/>
      <c r="K21" s="22"/>
      <c r="L21" s="21"/>
      <c r="M21" s="3"/>
      <c r="N21" s="30"/>
      <c r="O21" s="30"/>
      <c r="P21" s="31" t="e">
        <f t="shared" si="0"/>
        <v>#DIV/0!</v>
      </c>
      <c r="Q21" s="30"/>
      <c r="R21" s="30"/>
      <c r="S21" s="31" t="e">
        <f t="shared" si="1"/>
        <v>#DIV/0!</v>
      </c>
      <c r="T21" s="30"/>
      <c r="U21" s="30"/>
      <c r="V21" s="31" t="e">
        <f t="shared" si="2"/>
        <v>#DIV/0!</v>
      </c>
      <c r="W21" s="75"/>
      <c r="X21" s="76"/>
      <c r="Y21" s="30"/>
      <c r="Z21" s="30"/>
      <c r="AA21" s="31" t="e">
        <f t="shared" si="3"/>
        <v>#DIV/0!</v>
      </c>
      <c r="AB21" s="30"/>
      <c r="AC21" s="30"/>
      <c r="AD21" s="31" t="e">
        <f t="shared" si="4"/>
        <v>#DIV/0!</v>
      </c>
      <c r="AE21" s="30"/>
      <c r="AF21" s="30"/>
      <c r="AG21" s="31" t="e">
        <f t="shared" si="5"/>
        <v>#DIV/0!</v>
      </c>
      <c r="AH21" s="75"/>
      <c r="AI21" s="76"/>
      <c r="AJ21" s="30"/>
      <c r="AK21" s="30"/>
      <c r="AL21" s="31" t="e">
        <f t="shared" si="6"/>
        <v>#DIV/0!</v>
      </c>
      <c r="AM21" s="30"/>
      <c r="AN21" s="30"/>
      <c r="AO21" s="31" t="e">
        <f t="shared" si="7"/>
        <v>#DIV/0!</v>
      </c>
      <c r="AP21" s="30"/>
      <c r="AQ21" s="30"/>
      <c r="AR21" s="31" t="e">
        <f t="shared" si="8"/>
        <v>#DIV/0!</v>
      </c>
      <c r="AS21" s="75"/>
      <c r="AT21" s="76"/>
      <c r="AU21" s="30"/>
      <c r="AV21" s="30"/>
      <c r="AW21" s="31" t="e">
        <f t="shared" si="9"/>
        <v>#DIV/0!</v>
      </c>
      <c r="AX21" s="30"/>
      <c r="AY21" s="30"/>
      <c r="AZ21" s="31" t="e">
        <f t="shared" si="10"/>
        <v>#DIV/0!</v>
      </c>
      <c r="BA21" s="30"/>
      <c r="BB21" s="30"/>
      <c r="BC21" s="31" t="e">
        <f t="shared" si="11"/>
        <v>#DIV/0!</v>
      </c>
      <c r="BD21" s="75"/>
      <c r="BE21" s="76"/>
    </row>
    <row r="22" spans="1:57" ht="120" hidden="1" customHeight="1">
      <c r="A22" s="22"/>
      <c r="B22" s="22"/>
      <c r="C22" s="21"/>
      <c r="D22" s="21"/>
      <c r="E22" s="22"/>
      <c r="F22" s="22"/>
      <c r="G22" s="22"/>
      <c r="H22" s="22"/>
      <c r="I22" s="22"/>
      <c r="J22" s="22"/>
      <c r="K22" s="22"/>
      <c r="L22" s="21"/>
      <c r="M22" s="3"/>
      <c r="N22" s="30"/>
      <c r="O22" s="30"/>
      <c r="P22" s="31" t="e">
        <f t="shared" si="0"/>
        <v>#DIV/0!</v>
      </c>
      <c r="Q22" s="30"/>
      <c r="R22" s="30"/>
      <c r="S22" s="31" t="e">
        <f t="shared" si="1"/>
        <v>#DIV/0!</v>
      </c>
      <c r="T22" s="30"/>
      <c r="U22" s="30"/>
      <c r="V22" s="31" t="e">
        <f t="shared" si="2"/>
        <v>#DIV/0!</v>
      </c>
      <c r="W22" s="75"/>
      <c r="X22" s="76"/>
      <c r="Y22" s="30"/>
      <c r="Z22" s="30"/>
      <c r="AA22" s="31" t="e">
        <f t="shared" si="3"/>
        <v>#DIV/0!</v>
      </c>
      <c r="AB22" s="30"/>
      <c r="AC22" s="30"/>
      <c r="AD22" s="31" t="e">
        <f t="shared" si="4"/>
        <v>#DIV/0!</v>
      </c>
      <c r="AE22" s="30"/>
      <c r="AF22" s="30"/>
      <c r="AG22" s="31" t="e">
        <f t="shared" si="5"/>
        <v>#DIV/0!</v>
      </c>
      <c r="AH22" s="75"/>
      <c r="AI22" s="76"/>
      <c r="AJ22" s="30"/>
      <c r="AK22" s="30"/>
      <c r="AL22" s="31" t="e">
        <f t="shared" si="6"/>
        <v>#DIV/0!</v>
      </c>
      <c r="AM22" s="30"/>
      <c r="AN22" s="30"/>
      <c r="AO22" s="31" t="e">
        <f t="shared" si="7"/>
        <v>#DIV/0!</v>
      </c>
      <c r="AP22" s="30"/>
      <c r="AQ22" s="30"/>
      <c r="AR22" s="31" t="e">
        <f t="shared" si="8"/>
        <v>#DIV/0!</v>
      </c>
      <c r="AS22" s="75"/>
      <c r="AT22" s="76"/>
      <c r="AU22" s="30"/>
      <c r="AV22" s="30"/>
      <c r="AW22" s="31" t="e">
        <f t="shared" si="9"/>
        <v>#DIV/0!</v>
      </c>
      <c r="AX22" s="30"/>
      <c r="AY22" s="30"/>
      <c r="AZ22" s="31" t="e">
        <f t="shared" si="10"/>
        <v>#DIV/0!</v>
      </c>
      <c r="BA22" s="30"/>
      <c r="BB22" s="30"/>
      <c r="BC22" s="31" t="e">
        <f t="shared" si="11"/>
        <v>#DIV/0!</v>
      </c>
      <c r="BD22" s="75"/>
      <c r="BE22" s="76"/>
    </row>
    <row r="23" spans="1:57" ht="120" hidden="1" customHeight="1">
      <c r="A23" s="22"/>
      <c r="B23" s="22"/>
      <c r="C23" s="21"/>
      <c r="D23" s="21"/>
      <c r="E23" s="22"/>
      <c r="F23" s="22"/>
      <c r="G23" s="22"/>
      <c r="H23" s="22"/>
      <c r="I23" s="22"/>
      <c r="J23" s="22"/>
      <c r="K23" s="22"/>
      <c r="L23" s="21"/>
      <c r="M23" s="3"/>
      <c r="N23" s="30"/>
      <c r="O23" s="30"/>
      <c r="P23" s="31" t="e">
        <f t="shared" si="0"/>
        <v>#DIV/0!</v>
      </c>
      <c r="Q23" s="30"/>
      <c r="R23" s="30"/>
      <c r="S23" s="31" t="e">
        <f t="shared" si="1"/>
        <v>#DIV/0!</v>
      </c>
      <c r="T23" s="30"/>
      <c r="U23" s="30"/>
      <c r="V23" s="31" t="e">
        <f t="shared" si="2"/>
        <v>#DIV/0!</v>
      </c>
      <c r="W23" s="75"/>
      <c r="X23" s="76"/>
      <c r="Y23" s="30"/>
      <c r="Z23" s="30"/>
      <c r="AA23" s="31" t="e">
        <f t="shared" si="3"/>
        <v>#DIV/0!</v>
      </c>
      <c r="AB23" s="30"/>
      <c r="AC23" s="30"/>
      <c r="AD23" s="31" t="e">
        <f t="shared" si="4"/>
        <v>#DIV/0!</v>
      </c>
      <c r="AE23" s="30"/>
      <c r="AF23" s="30"/>
      <c r="AG23" s="31" t="e">
        <f t="shared" si="5"/>
        <v>#DIV/0!</v>
      </c>
      <c r="AH23" s="75"/>
      <c r="AI23" s="76"/>
      <c r="AJ23" s="30"/>
      <c r="AK23" s="30"/>
      <c r="AL23" s="31" t="e">
        <f t="shared" si="6"/>
        <v>#DIV/0!</v>
      </c>
      <c r="AM23" s="30"/>
      <c r="AN23" s="30"/>
      <c r="AO23" s="31" t="e">
        <f t="shared" si="7"/>
        <v>#DIV/0!</v>
      </c>
      <c r="AP23" s="30"/>
      <c r="AQ23" s="30"/>
      <c r="AR23" s="31" t="e">
        <f t="shared" si="8"/>
        <v>#DIV/0!</v>
      </c>
      <c r="AS23" s="75"/>
      <c r="AT23" s="76"/>
      <c r="AU23" s="30"/>
      <c r="AV23" s="30"/>
      <c r="AW23" s="31" t="e">
        <f t="shared" si="9"/>
        <v>#DIV/0!</v>
      </c>
      <c r="AX23" s="30"/>
      <c r="AY23" s="30"/>
      <c r="AZ23" s="31" t="e">
        <f t="shared" si="10"/>
        <v>#DIV/0!</v>
      </c>
      <c r="BA23" s="30"/>
      <c r="BB23" s="30"/>
      <c r="BC23" s="31" t="e">
        <f t="shared" si="11"/>
        <v>#DIV/0!</v>
      </c>
      <c r="BD23" s="75"/>
      <c r="BE23" s="76"/>
    </row>
    <row r="24" spans="1:57" ht="120" hidden="1" customHeight="1">
      <c r="A24" s="22"/>
      <c r="B24" s="22"/>
      <c r="C24" s="21"/>
      <c r="D24" s="21"/>
      <c r="E24" s="22"/>
      <c r="F24" s="22"/>
      <c r="G24" s="22"/>
      <c r="H24" s="22"/>
      <c r="I24" s="22"/>
      <c r="J24" s="22"/>
      <c r="K24" s="22"/>
      <c r="L24" s="21"/>
      <c r="M24" s="3"/>
      <c r="N24" s="30"/>
      <c r="O24" s="30"/>
      <c r="P24" s="31" t="e">
        <f t="shared" si="0"/>
        <v>#DIV/0!</v>
      </c>
      <c r="Q24" s="30"/>
      <c r="R24" s="30"/>
      <c r="S24" s="31" t="e">
        <f t="shared" si="1"/>
        <v>#DIV/0!</v>
      </c>
      <c r="T24" s="30"/>
      <c r="U24" s="30"/>
      <c r="V24" s="31" t="e">
        <f t="shared" si="2"/>
        <v>#DIV/0!</v>
      </c>
      <c r="W24" s="75"/>
      <c r="X24" s="76"/>
      <c r="Y24" s="30"/>
      <c r="Z24" s="30"/>
      <c r="AA24" s="31" t="e">
        <f t="shared" si="3"/>
        <v>#DIV/0!</v>
      </c>
      <c r="AB24" s="30"/>
      <c r="AC24" s="30"/>
      <c r="AD24" s="31" t="e">
        <f t="shared" si="4"/>
        <v>#DIV/0!</v>
      </c>
      <c r="AE24" s="30"/>
      <c r="AF24" s="30"/>
      <c r="AG24" s="31" t="e">
        <f t="shared" si="5"/>
        <v>#DIV/0!</v>
      </c>
      <c r="AH24" s="75"/>
      <c r="AI24" s="76"/>
      <c r="AJ24" s="30"/>
      <c r="AK24" s="30"/>
      <c r="AL24" s="31" t="e">
        <f t="shared" si="6"/>
        <v>#DIV/0!</v>
      </c>
      <c r="AM24" s="30"/>
      <c r="AN24" s="30"/>
      <c r="AO24" s="31" t="e">
        <f t="shared" si="7"/>
        <v>#DIV/0!</v>
      </c>
      <c r="AP24" s="30"/>
      <c r="AQ24" s="30"/>
      <c r="AR24" s="31" t="e">
        <f t="shared" si="8"/>
        <v>#DIV/0!</v>
      </c>
      <c r="AS24" s="75"/>
      <c r="AT24" s="76"/>
      <c r="AU24" s="30"/>
      <c r="AV24" s="30"/>
      <c r="AW24" s="31" t="e">
        <f t="shared" si="9"/>
        <v>#DIV/0!</v>
      </c>
      <c r="AX24" s="30"/>
      <c r="AY24" s="30"/>
      <c r="AZ24" s="31" t="e">
        <f t="shared" si="10"/>
        <v>#DIV/0!</v>
      </c>
      <c r="BA24" s="30"/>
      <c r="BB24" s="30"/>
      <c r="BC24" s="31" t="e">
        <f t="shared" si="11"/>
        <v>#DIV/0!</v>
      </c>
      <c r="BD24" s="75"/>
      <c r="BE24" s="76"/>
    </row>
    <row r="25" spans="1:57" ht="120" hidden="1" customHeight="1">
      <c r="A25" s="22"/>
      <c r="B25" s="22"/>
      <c r="C25" s="21"/>
      <c r="D25" s="21"/>
      <c r="E25" s="22"/>
      <c r="F25" s="22"/>
      <c r="G25" s="22"/>
      <c r="H25" s="22"/>
      <c r="I25" s="22"/>
      <c r="J25" s="22"/>
      <c r="K25" s="22"/>
      <c r="L25" s="21"/>
      <c r="M25" s="3"/>
      <c r="N25" s="30"/>
      <c r="O25" s="30"/>
      <c r="P25" s="31" t="e">
        <f t="shared" si="0"/>
        <v>#DIV/0!</v>
      </c>
      <c r="Q25" s="30"/>
      <c r="R25" s="30"/>
      <c r="S25" s="31" t="e">
        <f t="shared" si="1"/>
        <v>#DIV/0!</v>
      </c>
      <c r="T25" s="30"/>
      <c r="U25" s="30"/>
      <c r="V25" s="31" t="e">
        <f t="shared" si="2"/>
        <v>#DIV/0!</v>
      </c>
      <c r="W25" s="75"/>
      <c r="X25" s="76"/>
      <c r="Y25" s="30"/>
      <c r="Z25" s="30"/>
      <c r="AA25" s="31" t="e">
        <f t="shared" si="3"/>
        <v>#DIV/0!</v>
      </c>
      <c r="AB25" s="30"/>
      <c r="AC25" s="30"/>
      <c r="AD25" s="31" t="e">
        <f t="shared" si="4"/>
        <v>#DIV/0!</v>
      </c>
      <c r="AE25" s="30"/>
      <c r="AF25" s="30"/>
      <c r="AG25" s="31" t="e">
        <f t="shared" si="5"/>
        <v>#DIV/0!</v>
      </c>
      <c r="AH25" s="75"/>
      <c r="AI25" s="76"/>
      <c r="AJ25" s="30"/>
      <c r="AK25" s="30"/>
      <c r="AL25" s="31" t="e">
        <f t="shared" si="6"/>
        <v>#DIV/0!</v>
      </c>
      <c r="AM25" s="30"/>
      <c r="AN25" s="30"/>
      <c r="AO25" s="31" t="e">
        <f t="shared" si="7"/>
        <v>#DIV/0!</v>
      </c>
      <c r="AP25" s="30"/>
      <c r="AQ25" s="30"/>
      <c r="AR25" s="31" t="e">
        <f t="shared" si="8"/>
        <v>#DIV/0!</v>
      </c>
      <c r="AS25" s="75"/>
      <c r="AT25" s="76"/>
      <c r="AU25" s="30"/>
      <c r="AV25" s="30"/>
      <c r="AW25" s="31" t="e">
        <f t="shared" si="9"/>
        <v>#DIV/0!</v>
      </c>
      <c r="AX25" s="30"/>
      <c r="AY25" s="30"/>
      <c r="AZ25" s="31" t="e">
        <f t="shared" si="10"/>
        <v>#DIV/0!</v>
      </c>
      <c r="BA25" s="30"/>
      <c r="BB25" s="30"/>
      <c r="BC25" s="31" t="e">
        <f t="shared" si="11"/>
        <v>#DIV/0!</v>
      </c>
      <c r="BD25" s="75"/>
      <c r="BE25" s="76"/>
    </row>
    <row r="26" spans="1:57" ht="120" hidden="1" customHeight="1">
      <c r="A26" s="22"/>
      <c r="B26" s="22"/>
      <c r="C26" s="21"/>
      <c r="D26" s="21"/>
      <c r="E26" s="22"/>
      <c r="F26" s="22"/>
      <c r="G26" s="22"/>
      <c r="H26" s="22"/>
      <c r="I26" s="22"/>
      <c r="J26" s="22"/>
      <c r="K26" s="22"/>
      <c r="L26" s="21"/>
      <c r="M26" s="3"/>
      <c r="N26" s="30"/>
      <c r="O26" s="30"/>
      <c r="P26" s="31" t="e">
        <f t="shared" si="0"/>
        <v>#DIV/0!</v>
      </c>
      <c r="Q26" s="30"/>
      <c r="R26" s="30"/>
      <c r="S26" s="31" t="e">
        <f t="shared" si="1"/>
        <v>#DIV/0!</v>
      </c>
      <c r="T26" s="30"/>
      <c r="U26" s="30"/>
      <c r="V26" s="31" t="e">
        <f t="shared" si="2"/>
        <v>#DIV/0!</v>
      </c>
      <c r="W26" s="75"/>
      <c r="X26" s="76"/>
      <c r="Y26" s="30"/>
      <c r="Z26" s="30"/>
      <c r="AA26" s="31" t="e">
        <f t="shared" si="3"/>
        <v>#DIV/0!</v>
      </c>
      <c r="AB26" s="30"/>
      <c r="AC26" s="30"/>
      <c r="AD26" s="31" t="e">
        <f t="shared" si="4"/>
        <v>#DIV/0!</v>
      </c>
      <c r="AE26" s="30"/>
      <c r="AF26" s="30"/>
      <c r="AG26" s="31" t="e">
        <f t="shared" si="5"/>
        <v>#DIV/0!</v>
      </c>
      <c r="AH26" s="75"/>
      <c r="AI26" s="76"/>
      <c r="AJ26" s="30"/>
      <c r="AK26" s="30"/>
      <c r="AL26" s="31" t="e">
        <f t="shared" si="6"/>
        <v>#DIV/0!</v>
      </c>
      <c r="AM26" s="30"/>
      <c r="AN26" s="30"/>
      <c r="AO26" s="31" t="e">
        <f t="shared" si="7"/>
        <v>#DIV/0!</v>
      </c>
      <c r="AP26" s="30"/>
      <c r="AQ26" s="30"/>
      <c r="AR26" s="31" t="e">
        <f t="shared" si="8"/>
        <v>#DIV/0!</v>
      </c>
      <c r="AS26" s="75"/>
      <c r="AT26" s="76"/>
      <c r="AU26" s="30"/>
      <c r="AV26" s="30"/>
      <c r="AW26" s="31" t="e">
        <f t="shared" si="9"/>
        <v>#DIV/0!</v>
      </c>
      <c r="AX26" s="30"/>
      <c r="AY26" s="30"/>
      <c r="AZ26" s="31" t="e">
        <f t="shared" si="10"/>
        <v>#DIV/0!</v>
      </c>
      <c r="BA26" s="30"/>
      <c r="BB26" s="30"/>
      <c r="BC26" s="31" t="e">
        <f t="shared" si="11"/>
        <v>#DIV/0!</v>
      </c>
      <c r="BD26" s="75"/>
      <c r="BE26" s="76"/>
    </row>
    <row r="27" spans="1:57" ht="120" hidden="1" customHeight="1">
      <c r="A27" s="22"/>
      <c r="B27" s="22"/>
      <c r="C27" s="21"/>
      <c r="D27" s="21"/>
      <c r="E27" s="22"/>
      <c r="F27" s="22"/>
      <c r="G27" s="22"/>
      <c r="H27" s="22"/>
      <c r="I27" s="22"/>
      <c r="J27" s="22"/>
      <c r="K27" s="22"/>
      <c r="L27" s="21"/>
      <c r="M27" s="3"/>
      <c r="N27" s="30"/>
      <c r="O27" s="30"/>
      <c r="P27" s="31" t="e">
        <f t="shared" si="0"/>
        <v>#DIV/0!</v>
      </c>
      <c r="Q27" s="30"/>
      <c r="R27" s="30"/>
      <c r="S27" s="31" t="e">
        <f t="shared" si="1"/>
        <v>#DIV/0!</v>
      </c>
      <c r="T27" s="30"/>
      <c r="U27" s="30"/>
      <c r="V27" s="31" t="e">
        <f t="shared" si="2"/>
        <v>#DIV/0!</v>
      </c>
      <c r="W27" s="75"/>
      <c r="X27" s="76"/>
      <c r="Y27" s="30"/>
      <c r="Z27" s="30"/>
      <c r="AA27" s="31" t="e">
        <f t="shared" si="3"/>
        <v>#DIV/0!</v>
      </c>
      <c r="AB27" s="30"/>
      <c r="AC27" s="30"/>
      <c r="AD27" s="31" t="e">
        <f t="shared" si="4"/>
        <v>#DIV/0!</v>
      </c>
      <c r="AE27" s="30"/>
      <c r="AF27" s="30"/>
      <c r="AG27" s="31" t="e">
        <f t="shared" si="5"/>
        <v>#DIV/0!</v>
      </c>
      <c r="AH27" s="75"/>
      <c r="AI27" s="76"/>
      <c r="AJ27" s="30"/>
      <c r="AK27" s="30"/>
      <c r="AL27" s="31" t="e">
        <f t="shared" si="6"/>
        <v>#DIV/0!</v>
      </c>
      <c r="AM27" s="30"/>
      <c r="AN27" s="30"/>
      <c r="AO27" s="31" t="e">
        <f t="shared" si="7"/>
        <v>#DIV/0!</v>
      </c>
      <c r="AP27" s="30"/>
      <c r="AQ27" s="30"/>
      <c r="AR27" s="31" t="e">
        <f t="shared" si="8"/>
        <v>#DIV/0!</v>
      </c>
      <c r="AS27" s="75"/>
      <c r="AT27" s="76"/>
      <c r="AU27" s="30"/>
      <c r="AV27" s="30"/>
      <c r="AW27" s="31" t="e">
        <f t="shared" si="9"/>
        <v>#DIV/0!</v>
      </c>
      <c r="AX27" s="30"/>
      <c r="AY27" s="30"/>
      <c r="AZ27" s="31" t="e">
        <f t="shared" si="10"/>
        <v>#DIV/0!</v>
      </c>
      <c r="BA27" s="30"/>
      <c r="BB27" s="30"/>
      <c r="BC27" s="31" t="e">
        <f t="shared" si="11"/>
        <v>#DIV/0!</v>
      </c>
      <c r="BD27" s="75"/>
      <c r="BE27" s="76"/>
    </row>
    <row r="28" spans="1:57" ht="120" hidden="1" customHeight="1">
      <c r="A28" s="22"/>
      <c r="B28" s="22"/>
      <c r="C28" s="21"/>
      <c r="D28" s="21"/>
      <c r="E28" s="22"/>
      <c r="F28" s="22"/>
      <c r="G28" s="22"/>
      <c r="H28" s="22"/>
      <c r="I28" s="22"/>
      <c r="J28" s="22"/>
      <c r="K28" s="22"/>
      <c r="L28" s="21"/>
      <c r="M28" s="3"/>
      <c r="N28" s="30"/>
      <c r="O28" s="30"/>
      <c r="P28" s="31" t="e">
        <f t="shared" si="0"/>
        <v>#DIV/0!</v>
      </c>
      <c r="Q28" s="30"/>
      <c r="R28" s="30"/>
      <c r="S28" s="31" t="e">
        <f t="shared" si="1"/>
        <v>#DIV/0!</v>
      </c>
      <c r="T28" s="30"/>
      <c r="U28" s="30"/>
      <c r="V28" s="31" t="e">
        <f t="shared" si="2"/>
        <v>#DIV/0!</v>
      </c>
      <c r="W28" s="75"/>
      <c r="X28" s="76"/>
      <c r="Y28" s="30"/>
      <c r="Z28" s="30"/>
      <c r="AA28" s="31" t="e">
        <f t="shared" si="3"/>
        <v>#DIV/0!</v>
      </c>
      <c r="AB28" s="30"/>
      <c r="AC28" s="30"/>
      <c r="AD28" s="31" t="e">
        <f t="shared" si="4"/>
        <v>#DIV/0!</v>
      </c>
      <c r="AE28" s="30"/>
      <c r="AF28" s="30"/>
      <c r="AG28" s="31" t="e">
        <f t="shared" si="5"/>
        <v>#DIV/0!</v>
      </c>
      <c r="AH28" s="75"/>
      <c r="AI28" s="76"/>
      <c r="AJ28" s="30"/>
      <c r="AK28" s="30"/>
      <c r="AL28" s="31" t="e">
        <f t="shared" si="6"/>
        <v>#DIV/0!</v>
      </c>
      <c r="AM28" s="30"/>
      <c r="AN28" s="30"/>
      <c r="AO28" s="31" t="e">
        <f t="shared" si="7"/>
        <v>#DIV/0!</v>
      </c>
      <c r="AP28" s="30"/>
      <c r="AQ28" s="30"/>
      <c r="AR28" s="31" t="e">
        <f t="shared" si="8"/>
        <v>#DIV/0!</v>
      </c>
      <c r="AS28" s="75"/>
      <c r="AT28" s="76"/>
      <c r="AU28" s="30"/>
      <c r="AV28" s="30"/>
      <c r="AW28" s="31" t="e">
        <f t="shared" si="9"/>
        <v>#DIV/0!</v>
      </c>
      <c r="AX28" s="30"/>
      <c r="AY28" s="30"/>
      <c r="AZ28" s="31" t="e">
        <f t="shared" si="10"/>
        <v>#DIV/0!</v>
      </c>
      <c r="BA28" s="30"/>
      <c r="BB28" s="30"/>
      <c r="BC28" s="31" t="e">
        <f t="shared" si="11"/>
        <v>#DIV/0!</v>
      </c>
      <c r="BD28" s="75"/>
      <c r="BE28" s="76"/>
    </row>
    <row r="29" spans="1:57" ht="120" hidden="1" customHeight="1">
      <c r="A29" s="22"/>
      <c r="B29" s="22"/>
      <c r="C29" s="21"/>
      <c r="D29" s="21"/>
      <c r="E29" s="22"/>
      <c r="F29" s="22"/>
      <c r="G29" s="22"/>
      <c r="H29" s="22"/>
      <c r="I29" s="22"/>
      <c r="J29" s="22"/>
      <c r="K29" s="22"/>
      <c r="L29" s="21"/>
      <c r="M29" s="3"/>
      <c r="N29" s="30"/>
      <c r="O29" s="30"/>
      <c r="P29" s="31" t="e">
        <f t="shared" si="0"/>
        <v>#DIV/0!</v>
      </c>
      <c r="Q29" s="30"/>
      <c r="R29" s="30"/>
      <c r="S29" s="31" t="e">
        <f t="shared" si="1"/>
        <v>#DIV/0!</v>
      </c>
      <c r="T29" s="30"/>
      <c r="U29" s="30"/>
      <c r="V29" s="31" t="e">
        <f t="shared" si="2"/>
        <v>#DIV/0!</v>
      </c>
      <c r="W29" s="75"/>
      <c r="X29" s="76"/>
      <c r="Y29" s="30"/>
      <c r="Z29" s="30"/>
      <c r="AA29" s="31" t="e">
        <f t="shared" si="3"/>
        <v>#DIV/0!</v>
      </c>
      <c r="AB29" s="30"/>
      <c r="AC29" s="30"/>
      <c r="AD29" s="31" t="e">
        <f t="shared" si="4"/>
        <v>#DIV/0!</v>
      </c>
      <c r="AE29" s="30"/>
      <c r="AF29" s="30"/>
      <c r="AG29" s="31" t="e">
        <f t="shared" si="5"/>
        <v>#DIV/0!</v>
      </c>
      <c r="AH29" s="75"/>
      <c r="AI29" s="76"/>
      <c r="AJ29" s="30"/>
      <c r="AK29" s="30"/>
      <c r="AL29" s="31" t="e">
        <f t="shared" si="6"/>
        <v>#DIV/0!</v>
      </c>
      <c r="AM29" s="30"/>
      <c r="AN29" s="30"/>
      <c r="AO29" s="31" t="e">
        <f t="shared" si="7"/>
        <v>#DIV/0!</v>
      </c>
      <c r="AP29" s="30"/>
      <c r="AQ29" s="30"/>
      <c r="AR29" s="31" t="e">
        <f t="shared" si="8"/>
        <v>#DIV/0!</v>
      </c>
      <c r="AS29" s="75"/>
      <c r="AT29" s="76"/>
      <c r="AU29" s="30"/>
      <c r="AV29" s="30"/>
      <c r="AW29" s="31" t="e">
        <f t="shared" si="9"/>
        <v>#DIV/0!</v>
      </c>
      <c r="AX29" s="30"/>
      <c r="AY29" s="30"/>
      <c r="AZ29" s="31" t="e">
        <f t="shared" si="10"/>
        <v>#DIV/0!</v>
      </c>
      <c r="BA29" s="30"/>
      <c r="BB29" s="30"/>
      <c r="BC29" s="31" t="e">
        <f t="shared" si="11"/>
        <v>#DIV/0!</v>
      </c>
      <c r="BD29" s="75"/>
      <c r="BE29" s="76"/>
    </row>
    <row r="30" spans="1:57" ht="120" hidden="1" customHeight="1">
      <c r="A30" s="22"/>
      <c r="B30" s="22"/>
      <c r="C30" s="21"/>
      <c r="D30" s="21"/>
      <c r="E30" s="22"/>
      <c r="F30" s="22"/>
      <c r="G30" s="22"/>
      <c r="H30" s="22"/>
      <c r="I30" s="22"/>
      <c r="J30" s="22"/>
      <c r="K30" s="22"/>
      <c r="L30" s="21"/>
      <c r="M30" s="3"/>
      <c r="N30" s="30"/>
      <c r="O30" s="30"/>
      <c r="P30" s="31" t="e">
        <f t="shared" si="0"/>
        <v>#DIV/0!</v>
      </c>
      <c r="Q30" s="30"/>
      <c r="R30" s="30"/>
      <c r="S30" s="31" t="e">
        <f t="shared" si="1"/>
        <v>#DIV/0!</v>
      </c>
      <c r="T30" s="30"/>
      <c r="U30" s="30"/>
      <c r="V30" s="31" t="e">
        <f t="shared" si="2"/>
        <v>#DIV/0!</v>
      </c>
      <c r="W30" s="75"/>
      <c r="X30" s="76"/>
      <c r="Y30" s="30"/>
      <c r="Z30" s="30"/>
      <c r="AA30" s="31" t="e">
        <f t="shared" si="3"/>
        <v>#DIV/0!</v>
      </c>
      <c r="AB30" s="30"/>
      <c r="AC30" s="30"/>
      <c r="AD30" s="31" t="e">
        <f t="shared" si="4"/>
        <v>#DIV/0!</v>
      </c>
      <c r="AE30" s="30"/>
      <c r="AF30" s="30"/>
      <c r="AG30" s="31" t="e">
        <f t="shared" si="5"/>
        <v>#DIV/0!</v>
      </c>
      <c r="AH30" s="75"/>
      <c r="AI30" s="76"/>
      <c r="AJ30" s="30"/>
      <c r="AK30" s="30"/>
      <c r="AL30" s="31" t="e">
        <f t="shared" si="6"/>
        <v>#DIV/0!</v>
      </c>
      <c r="AM30" s="30"/>
      <c r="AN30" s="30"/>
      <c r="AO30" s="31" t="e">
        <f t="shared" si="7"/>
        <v>#DIV/0!</v>
      </c>
      <c r="AP30" s="30"/>
      <c r="AQ30" s="30"/>
      <c r="AR30" s="31" t="e">
        <f t="shared" si="8"/>
        <v>#DIV/0!</v>
      </c>
      <c r="AS30" s="75"/>
      <c r="AT30" s="76"/>
      <c r="AU30" s="30"/>
      <c r="AV30" s="30"/>
      <c r="AW30" s="31" t="e">
        <f t="shared" si="9"/>
        <v>#DIV/0!</v>
      </c>
      <c r="AX30" s="30"/>
      <c r="AY30" s="30"/>
      <c r="AZ30" s="31" t="e">
        <f t="shared" si="10"/>
        <v>#DIV/0!</v>
      </c>
      <c r="BA30" s="30"/>
      <c r="BB30" s="30"/>
      <c r="BC30" s="31" t="e">
        <f t="shared" si="11"/>
        <v>#DIV/0!</v>
      </c>
      <c r="BD30" s="75"/>
      <c r="BE30" s="76"/>
    </row>
  </sheetData>
  <sheetProtection algorithmName="SHA-512" hashValue="qb0+2QYg6gRUdDqxnUOWz5MlRXoQvYZzbTr5VWZSjgZs8QTWQE3FmlApT4lcBC957l7MdhExeitKuYXjqQYvjg==" saltValue="XTaD5Re0JMkxOpV7pRELpw==" spinCount="100000" sheet="1" objects="1" scenarios="1"/>
  <mergeCells count="139">
    <mergeCell ref="W29:X29"/>
    <mergeCell ref="AH29:AI29"/>
    <mergeCell ref="AS29:AT29"/>
    <mergeCell ref="BD29:BE29"/>
    <mergeCell ref="W30:X30"/>
    <mergeCell ref="AH30:AI30"/>
    <mergeCell ref="AS30:AT30"/>
    <mergeCell ref="BD30:BE30"/>
    <mergeCell ref="W27:X27"/>
    <mergeCell ref="AH27:AI27"/>
    <mergeCell ref="AS27:AT27"/>
    <mergeCell ref="BD27:BE27"/>
    <mergeCell ref="W28:X28"/>
    <mergeCell ref="AH28:AI28"/>
    <mergeCell ref="AS28:AT28"/>
    <mergeCell ref="BD28:BE28"/>
    <mergeCell ref="W25:X25"/>
    <mergeCell ref="AH25:AI25"/>
    <mergeCell ref="AS25:AT25"/>
    <mergeCell ref="BD25:BE25"/>
    <mergeCell ref="W26:X26"/>
    <mergeCell ref="AH26:AI26"/>
    <mergeCell ref="AS26:AT26"/>
    <mergeCell ref="BD26:BE26"/>
    <mergeCell ref="W23:X23"/>
    <mergeCell ref="AH23:AI23"/>
    <mergeCell ref="AS23:AT23"/>
    <mergeCell ref="BD23:BE23"/>
    <mergeCell ref="W24:X24"/>
    <mergeCell ref="AH24:AI24"/>
    <mergeCell ref="AS24:AT24"/>
    <mergeCell ref="BD24:BE24"/>
    <mergeCell ref="W21:X21"/>
    <mergeCell ref="AH21:AI21"/>
    <mergeCell ref="AS21:AT21"/>
    <mergeCell ref="BD21:BE21"/>
    <mergeCell ref="W22:X22"/>
    <mergeCell ref="AH22:AI22"/>
    <mergeCell ref="AS22:AT22"/>
    <mergeCell ref="BD22:BE22"/>
    <mergeCell ref="W19:X19"/>
    <mergeCell ref="AH19:AI19"/>
    <mergeCell ref="AS19:AT19"/>
    <mergeCell ref="BD19:BE19"/>
    <mergeCell ref="W20:X20"/>
    <mergeCell ref="AH20:AI20"/>
    <mergeCell ref="AS20:AT20"/>
    <mergeCell ref="BD20:BE20"/>
    <mergeCell ref="W17:X17"/>
    <mergeCell ref="AH17:AI17"/>
    <mergeCell ref="AS17:AT17"/>
    <mergeCell ref="BD17:BE17"/>
    <mergeCell ref="W18:X18"/>
    <mergeCell ref="AH18:AI18"/>
    <mergeCell ref="AS18:AT18"/>
    <mergeCell ref="BD18:BE18"/>
    <mergeCell ref="W15:X15"/>
    <mergeCell ref="AH15:AI15"/>
    <mergeCell ref="AS15:AT15"/>
    <mergeCell ref="BD15:BE15"/>
    <mergeCell ref="W16:X16"/>
    <mergeCell ref="AH16:AI16"/>
    <mergeCell ref="AS16:AT16"/>
    <mergeCell ref="BD16:BE16"/>
    <mergeCell ref="W13:X13"/>
    <mergeCell ref="AH13:AI13"/>
    <mergeCell ref="AS13:AT13"/>
    <mergeCell ref="BD13:BE13"/>
    <mergeCell ref="W14:X14"/>
    <mergeCell ref="AH14:AI14"/>
    <mergeCell ref="AS14:AT14"/>
    <mergeCell ref="BD14:BE14"/>
    <mergeCell ref="W11:X11"/>
    <mergeCell ref="AH11:AI11"/>
    <mergeCell ref="AS11:AT11"/>
    <mergeCell ref="BD11:BE11"/>
    <mergeCell ref="W12:X12"/>
    <mergeCell ref="AH12:AI12"/>
    <mergeCell ref="AS12:AT12"/>
    <mergeCell ref="BD12:BE12"/>
    <mergeCell ref="W9:X9"/>
    <mergeCell ref="AH9:AI9"/>
    <mergeCell ref="AS9:AT9"/>
    <mergeCell ref="BD9:BE9"/>
    <mergeCell ref="W10:X10"/>
    <mergeCell ref="AH10:AI10"/>
    <mergeCell ref="AS10:AT10"/>
    <mergeCell ref="BD10:BE10"/>
    <mergeCell ref="W7:X7"/>
    <mergeCell ref="AH7:AI7"/>
    <mergeCell ref="AS7:AT7"/>
    <mergeCell ref="BD7:BE7"/>
    <mergeCell ref="W8:X8"/>
    <mergeCell ref="AH8:AI8"/>
    <mergeCell ref="AS8:AT8"/>
    <mergeCell ref="BD8:BE8"/>
    <mergeCell ref="W5:X5"/>
    <mergeCell ref="AH5:AI5"/>
    <mergeCell ref="AS5:AT5"/>
    <mergeCell ref="BD5:BE5"/>
    <mergeCell ref="W6:X6"/>
    <mergeCell ref="AH6:AI6"/>
    <mergeCell ref="AS6:AT6"/>
    <mergeCell ref="BD6:BE6"/>
    <mergeCell ref="BA2:BC2"/>
    <mergeCell ref="BD2:BE3"/>
    <mergeCell ref="W4:X4"/>
    <mergeCell ref="AH4:AI4"/>
    <mergeCell ref="AS4:AT4"/>
    <mergeCell ref="BD4:BE4"/>
    <mergeCell ref="AJ2:AL2"/>
    <mergeCell ref="AM2:AO2"/>
    <mergeCell ref="AP2:AR2"/>
    <mergeCell ref="AS2:AT3"/>
    <mergeCell ref="AU2:AW2"/>
    <mergeCell ref="AX2:AZ2"/>
    <mergeCell ref="AJ1:AT1"/>
    <mergeCell ref="AU1:BE1"/>
    <mergeCell ref="N2:P2"/>
    <mergeCell ref="Q2:S2"/>
    <mergeCell ref="T2:V2"/>
    <mergeCell ref="W2:X3"/>
    <mergeCell ref="Y2:AA2"/>
    <mergeCell ref="AB2:AD2"/>
    <mergeCell ref="AE2:AG2"/>
    <mergeCell ref="AH2:AI3"/>
    <mergeCell ref="K1:K3"/>
    <mergeCell ref="L1:L3"/>
    <mergeCell ref="M1:M3"/>
    <mergeCell ref="N1:X1"/>
    <mergeCell ref="Y1:AI1"/>
    <mergeCell ref="G1:J2"/>
    <mergeCell ref="H3:I3"/>
    <mergeCell ref="A1:A3"/>
    <mergeCell ref="B1:B3"/>
    <mergeCell ref="C1:C3"/>
    <mergeCell ref="D1:D3"/>
    <mergeCell ref="E1:E3"/>
    <mergeCell ref="F1:F3"/>
  </mergeCells>
  <conditionalFormatting sqref="P4:P8 S4:S8 V4:V8 AA4:AA8 AD4:AD8 AG4:AG8 AL4:AL8 AO4:AO8 AR4:AR8 AW4:AW8 AZ4:AZ8 BC4:BC8">
    <cfRule type="cellIs" dxfId="504" priority="3" operator="lessThan">
      <formula>0.5</formula>
    </cfRule>
  </conditionalFormatting>
  <conditionalFormatting sqref="P4:P8 S4:S8 V4:V8 AA4:AA8 AD4:AD8 AG4:AG8 AL4:AL8 AO4:AO8 AR4:AR8 AW4:AW8 AZ4:AZ8 BC4:BC8">
    <cfRule type="cellIs" dxfId="503" priority="2" operator="between">
      <formula>0.5</formula>
      <formula>0.8</formula>
    </cfRule>
  </conditionalFormatting>
  <conditionalFormatting sqref="P4:P8 S4:S8 V4:V8 AA4:AA8 AD4:AD8 AG4:AG8 AL4:AL8 AO4:AO8 AR4:AR8 AW4:AW8 AZ4:AZ8 BC4:BC8">
    <cfRule type="cellIs" dxfId="502" priority="1" operator="greaterThan">
      <formula>0.8</formula>
    </cfRule>
  </conditionalFormatting>
  <dataValidations count="2">
    <dataValidation type="list" allowBlank="1" showInputMessage="1" showErrorMessage="1" sqref="E4:E30" xr:uid="{00000000-0002-0000-0A00-000000000000}">
      <formula1>"PORCENTAJE,NUMERO"</formula1>
    </dataValidation>
    <dataValidation type="list" allowBlank="1" showInputMessage="1" showErrorMessage="1" sqref="K4:K30" xr:uid="{00000000-0002-0000-0A00-000001000000}">
      <formula1>"MENSUAL, BIMENSUAL, TRIMESTRAL, SEMESTRAL, ANUAL"</formula1>
    </dataValidation>
  </dataValidation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E30"/>
  <sheetViews>
    <sheetView zoomScale="66" zoomScaleNormal="66" workbookViewId="0">
      <pane xSplit="4" ySplit="3" topLeftCell="AD9" activePane="bottomRight" state="frozen"/>
      <selection pane="topRight" activeCell="E1" sqref="E1"/>
      <selection pane="bottomLeft" activeCell="A4" sqref="A4"/>
      <selection pane="bottomRight" activeCell="T9" sqref="T9"/>
    </sheetView>
  </sheetViews>
  <sheetFormatPr baseColWidth="10" defaultColWidth="11.42578125" defaultRowHeight="15"/>
  <cols>
    <col min="1" max="1" width="18.140625" style="28" bestFit="1" customWidth="1"/>
    <col min="2" max="2" width="17.85546875" customWidth="1"/>
    <col min="3" max="3" width="26.7109375" customWidth="1"/>
    <col min="4" max="4" width="34.42578125" customWidth="1"/>
    <col min="5" max="5" width="17.42578125" customWidth="1"/>
    <col min="7" max="7" width="12.85546875" customWidth="1"/>
    <col min="10" max="10" width="21.85546875" customWidth="1"/>
    <col min="11" max="11" width="18" customWidth="1"/>
    <col min="12" max="12" width="20.7109375" customWidth="1"/>
    <col min="13" max="13" width="60.7109375" customWidth="1"/>
    <col min="14" max="14" width="11.85546875" bestFit="1" customWidth="1"/>
    <col min="15" max="15" width="13.5703125" bestFit="1" customWidth="1"/>
    <col min="16" max="16" width="11" bestFit="1" customWidth="1"/>
    <col min="17" max="17" width="11.85546875" bestFit="1" customWidth="1"/>
    <col min="18" max="18" width="13.5703125" bestFit="1" customWidth="1"/>
    <col min="19" max="19" width="11" bestFit="1" customWidth="1"/>
    <col min="20" max="20" width="11.85546875" bestFit="1" customWidth="1"/>
    <col min="21" max="21" width="13.5703125" bestFit="1" customWidth="1"/>
    <col min="22" max="22" width="11" bestFit="1" customWidth="1"/>
    <col min="23" max="23" width="25.7109375" customWidth="1"/>
    <col min="24" max="24" width="34.7109375" customWidth="1"/>
    <col min="25" max="25" width="11.85546875" bestFit="1" customWidth="1"/>
    <col min="26" max="26" width="13.5703125" bestFit="1" customWidth="1"/>
    <col min="27" max="27" width="11" bestFit="1" customWidth="1"/>
    <col min="28" max="28" width="11.85546875" bestFit="1" customWidth="1"/>
    <col min="29" max="29" width="13.5703125" bestFit="1" customWidth="1"/>
    <col min="30" max="30" width="11" bestFit="1" customWidth="1"/>
    <col min="31" max="31" width="11.85546875" bestFit="1" customWidth="1"/>
    <col min="32" max="32" width="13.5703125" bestFit="1" customWidth="1"/>
    <col min="33" max="33" width="11" bestFit="1" customWidth="1"/>
    <col min="34" max="34" width="25.7109375" customWidth="1"/>
    <col min="35" max="35" width="34.7109375" customWidth="1"/>
    <col min="36" max="36" width="11.85546875" bestFit="1" customWidth="1"/>
    <col min="37" max="37" width="13.5703125" bestFit="1" customWidth="1"/>
    <col min="38" max="38" width="11" bestFit="1" customWidth="1"/>
    <col min="40" max="40" width="13.5703125" bestFit="1" customWidth="1"/>
    <col min="41" max="41" width="11" bestFit="1" customWidth="1"/>
    <col min="42" max="42" width="11.85546875" bestFit="1" customWidth="1"/>
    <col min="43" max="43" width="13.5703125" bestFit="1" customWidth="1"/>
    <col min="44" max="44" width="11" bestFit="1" customWidth="1"/>
    <col min="45" max="45" width="25.7109375" customWidth="1"/>
    <col min="46" max="46" width="34.7109375" customWidth="1"/>
    <col min="47" max="47" width="11.85546875" bestFit="1" customWidth="1"/>
    <col min="48" max="48" width="13.5703125" bestFit="1" customWidth="1"/>
    <col min="49" max="49" width="11" bestFit="1" customWidth="1"/>
    <col min="50" max="50" width="11.85546875" bestFit="1" customWidth="1"/>
    <col min="51" max="51" width="13.5703125" bestFit="1" customWidth="1"/>
    <col min="53" max="53" width="11.85546875" bestFit="1" customWidth="1"/>
    <col min="54" max="54" width="13.5703125" bestFit="1" customWidth="1"/>
    <col min="55" max="55" width="11" bestFit="1" customWidth="1"/>
    <col min="56" max="56" width="25.7109375" customWidth="1"/>
    <col min="57" max="57" width="34.7109375" customWidth="1"/>
  </cols>
  <sheetData>
    <row r="1" spans="1:57" ht="25.5" customHeight="1">
      <c r="A1" s="58" t="s">
        <v>52</v>
      </c>
      <c r="B1" s="58" t="s">
        <v>53</v>
      </c>
      <c r="C1" s="58" t="s">
        <v>54</v>
      </c>
      <c r="D1" s="58" t="s">
        <v>55</v>
      </c>
      <c r="E1" s="58" t="s">
        <v>56</v>
      </c>
      <c r="F1" s="58" t="s">
        <v>57</v>
      </c>
      <c r="G1" s="58" t="s">
        <v>58</v>
      </c>
      <c r="H1" s="58"/>
      <c r="I1" s="58"/>
      <c r="J1" s="58"/>
      <c r="K1" s="58" t="s">
        <v>59</v>
      </c>
      <c r="L1" s="58" t="s">
        <v>60</v>
      </c>
      <c r="M1" s="59" t="s">
        <v>61</v>
      </c>
      <c r="N1" s="62" t="s">
        <v>62</v>
      </c>
      <c r="O1" s="62"/>
      <c r="P1" s="62"/>
      <c r="Q1" s="62"/>
      <c r="R1" s="62"/>
      <c r="S1" s="62"/>
      <c r="T1" s="62"/>
      <c r="U1" s="62"/>
      <c r="V1" s="62"/>
      <c r="W1" s="62"/>
      <c r="X1" s="62"/>
      <c r="Y1" s="63" t="s">
        <v>63</v>
      </c>
      <c r="Z1" s="63"/>
      <c r="AA1" s="63"/>
      <c r="AB1" s="63"/>
      <c r="AC1" s="63"/>
      <c r="AD1" s="63"/>
      <c r="AE1" s="63"/>
      <c r="AF1" s="63"/>
      <c r="AG1" s="63"/>
      <c r="AH1" s="63"/>
      <c r="AI1" s="63"/>
      <c r="AJ1" s="62" t="s">
        <v>64</v>
      </c>
      <c r="AK1" s="62"/>
      <c r="AL1" s="62"/>
      <c r="AM1" s="62"/>
      <c r="AN1" s="62"/>
      <c r="AO1" s="62"/>
      <c r="AP1" s="62"/>
      <c r="AQ1" s="62"/>
      <c r="AR1" s="62"/>
      <c r="AS1" s="62"/>
      <c r="AT1" s="62"/>
      <c r="AU1" s="63" t="s">
        <v>65</v>
      </c>
      <c r="AV1" s="63"/>
      <c r="AW1" s="63"/>
      <c r="AX1" s="63"/>
      <c r="AY1" s="63"/>
      <c r="AZ1" s="63"/>
      <c r="BA1" s="63"/>
      <c r="BB1" s="63"/>
      <c r="BC1" s="63"/>
      <c r="BD1" s="63"/>
      <c r="BE1" s="63"/>
    </row>
    <row r="2" spans="1:57">
      <c r="A2" s="58"/>
      <c r="B2" s="58"/>
      <c r="C2" s="58"/>
      <c r="D2" s="58"/>
      <c r="E2" s="58"/>
      <c r="F2" s="58"/>
      <c r="G2" s="58"/>
      <c r="H2" s="58"/>
      <c r="I2" s="58"/>
      <c r="J2" s="58"/>
      <c r="K2" s="58"/>
      <c r="L2" s="58"/>
      <c r="M2" s="60"/>
      <c r="N2" s="65" t="s">
        <v>66</v>
      </c>
      <c r="O2" s="65"/>
      <c r="P2" s="65"/>
      <c r="Q2" s="65" t="s">
        <v>67</v>
      </c>
      <c r="R2" s="65"/>
      <c r="S2" s="65"/>
      <c r="T2" s="65" t="s">
        <v>68</v>
      </c>
      <c r="U2" s="65"/>
      <c r="V2" s="65"/>
      <c r="W2" s="66" t="s">
        <v>69</v>
      </c>
      <c r="X2" s="67"/>
      <c r="Y2" s="70" t="s">
        <v>70</v>
      </c>
      <c r="Z2" s="70"/>
      <c r="AA2" s="70"/>
      <c r="AB2" s="70" t="s">
        <v>71</v>
      </c>
      <c r="AC2" s="70"/>
      <c r="AD2" s="70"/>
      <c r="AE2" s="70" t="s">
        <v>72</v>
      </c>
      <c r="AF2" s="70"/>
      <c r="AG2" s="70"/>
      <c r="AH2" s="71" t="s">
        <v>69</v>
      </c>
      <c r="AI2" s="72"/>
      <c r="AJ2" s="65" t="s">
        <v>73</v>
      </c>
      <c r="AK2" s="65"/>
      <c r="AL2" s="65"/>
      <c r="AM2" s="65" t="s">
        <v>74</v>
      </c>
      <c r="AN2" s="65"/>
      <c r="AO2" s="65"/>
      <c r="AP2" s="65" t="s">
        <v>75</v>
      </c>
      <c r="AQ2" s="65"/>
      <c r="AR2" s="65"/>
      <c r="AS2" s="66" t="s">
        <v>69</v>
      </c>
      <c r="AT2" s="67"/>
      <c r="AU2" s="70" t="s">
        <v>76</v>
      </c>
      <c r="AV2" s="70"/>
      <c r="AW2" s="70"/>
      <c r="AX2" s="70" t="s">
        <v>77</v>
      </c>
      <c r="AY2" s="70"/>
      <c r="AZ2" s="70"/>
      <c r="BA2" s="70" t="s">
        <v>78</v>
      </c>
      <c r="BB2" s="70"/>
      <c r="BC2" s="70"/>
      <c r="BD2" s="71" t="s">
        <v>69</v>
      </c>
      <c r="BE2" s="72"/>
    </row>
    <row r="3" spans="1:57" ht="22.5" customHeight="1">
      <c r="A3" s="58"/>
      <c r="B3" s="58"/>
      <c r="C3" s="58"/>
      <c r="D3" s="58"/>
      <c r="E3" s="58"/>
      <c r="F3" s="58"/>
      <c r="G3" s="16" t="s">
        <v>79</v>
      </c>
      <c r="H3" s="64" t="s">
        <v>80</v>
      </c>
      <c r="I3" s="64"/>
      <c r="J3" s="17" t="s">
        <v>81</v>
      </c>
      <c r="K3" s="58"/>
      <c r="L3" s="58"/>
      <c r="M3" s="61"/>
      <c r="N3" s="1" t="s">
        <v>82</v>
      </c>
      <c r="O3" s="1" t="s">
        <v>83</v>
      </c>
      <c r="P3" s="1" t="s">
        <v>84</v>
      </c>
      <c r="Q3" s="1" t="s">
        <v>82</v>
      </c>
      <c r="R3" s="1" t="s">
        <v>83</v>
      </c>
      <c r="S3" s="1" t="s">
        <v>84</v>
      </c>
      <c r="T3" s="1" t="s">
        <v>82</v>
      </c>
      <c r="U3" s="1" t="s">
        <v>83</v>
      </c>
      <c r="V3" s="1" t="s">
        <v>84</v>
      </c>
      <c r="W3" s="68"/>
      <c r="X3" s="69"/>
      <c r="Y3" s="2" t="s">
        <v>82</v>
      </c>
      <c r="Z3" s="2" t="s">
        <v>83</v>
      </c>
      <c r="AA3" s="2" t="s">
        <v>84</v>
      </c>
      <c r="AB3" s="2" t="s">
        <v>82</v>
      </c>
      <c r="AC3" s="2" t="s">
        <v>83</v>
      </c>
      <c r="AD3" s="2" t="s">
        <v>84</v>
      </c>
      <c r="AE3" s="2" t="s">
        <v>82</v>
      </c>
      <c r="AF3" s="2" t="s">
        <v>83</v>
      </c>
      <c r="AG3" s="2" t="s">
        <v>84</v>
      </c>
      <c r="AH3" s="73"/>
      <c r="AI3" s="74"/>
      <c r="AJ3" s="1" t="s">
        <v>82</v>
      </c>
      <c r="AK3" s="1" t="s">
        <v>83</v>
      </c>
      <c r="AL3" s="1" t="s">
        <v>84</v>
      </c>
      <c r="AM3" s="1" t="s">
        <v>82</v>
      </c>
      <c r="AN3" s="1" t="s">
        <v>83</v>
      </c>
      <c r="AO3" s="1" t="s">
        <v>84</v>
      </c>
      <c r="AP3" s="1" t="s">
        <v>82</v>
      </c>
      <c r="AQ3" s="1" t="s">
        <v>83</v>
      </c>
      <c r="AR3" s="1" t="s">
        <v>84</v>
      </c>
      <c r="AS3" s="68"/>
      <c r="AT3" s="69"/>
      <c r="AU3" s="2" t="s">
        <v>82</v>
      </c>
      <c r="AV3" s="2" t="s">
        <v>83</v>
      </c>
      <c r="AW3" s="2" t="s">
        <v>84</v>
      </c>
      <c r="AX3" s="2" t="s">
        <v>82</v>
      </c>
      <c r="AY3" s="2" t="s">
        <v>83</v>
      </c>
      <c r="AZ3" s="2" t="s">
        <v>84</v>
      </c>
      <c r="BA3" s="2" t="s">
        <v>82</v>
      </c>
      <c r="BB3" s="2" t="s">
        <v>83</v>
      </c>
      <c r="BC3" s="2" t="s">
        <v>84</v>
      </c>
      <c r="BD3" s="73"/>
      <c r="BE3" s="74"/>
    </row>
    <row r="4" spans="1:57" ht="120" customHeight="1">
      <c r="A4" s="32" t="s">
        <v>286</v>
      </c>
      <c r="B4" s="21" t="s">
        <v>86</v>
      </c>
      <c r="C4" s="21" t="s">
        <v>287</v>
      </c>
      <c r="D4" s="21" t="s">
        <v>288</v>
      </c>
      <c r="E4" s="21" t="s">
        <v>163</v>
      </c>
      <c r="F4" s="20">
        <v>1</v>
      </c>
      <c r="G4" s="21" t="s">
        <v>170</v>
      </c>
      <c r="H4" s="20">
        <v>0.7</v>
      </c>
      <c r="I4" s="20">
        <v>0.8</v>
      </c>
      <c r="J4" s="21" t="s">
        <v>209</v>
      </c>
      <c r="K4" s="21" t="s">
        <v>92</v>
      </c>
      <c r="L4" s="21" t="s">
        <v>289</v>
      </c>
      <c r="M4" s="3"/>
      <c r="N4" s="30"/>
      <c r="O4" s="30"/>
      <c r="P4" s="31" t="e">
        <f>(N4/O4)</f>
        <v>#DIV/0!</v>
      </c>
      <c r="Q4" s="30"/>
      <c r="R4" s="30"/>
      <c r="S4" s="31" t="e">
        <f>Q4/R4</f>
        <v>#DIV/0!</v>
      </c>
      <c r="T4" s="30">
        <v>5998</v>
      </c>
      <c r="U4" s="30">
        <v>8582</v>
      </c>
      <c r="V4" s="31">
        <f>T4/U4</f>
        <v>0.69890468422279184</v>
      </c>
      <c r="W4" s="75" t="s">
        <v>290</v>
      </c>
      <c r="X4" s="76"/>
      <c r="Y4" s="30"/>
      <c r="Z4" s="30"/>
      <c r="AA4" s="31" t="e">
        <f>Y4/Z4</f>
        <v>#DIV/0!</v>
      </c>
      <c r="AB4" s="30"/>
      <c r="AC4" s="30"/>
      <c r="AD4" s="31" t="e">
        <f>AB4/AC4</f>
        <v>#DIV/0!</v>
      </c>
      <c r="AE4" s="30"/>
      <c r="AF4" s="30"/>
      <c r="AG4" s="31" t="e">
        <f>AE4/AF4</f>
        <v>#DIV/0!</v>
      </c>
      <c r="AH4" s="75"/>
      <c r="AI4" s="76"/>
      <c r="AJ4" s="30"/>
      <c r="AK4" s="30"/>
      <c r="AL4" s="31" t="e">
        <f>AJ4/AK4</f>
        <v>#DIV/0!</v>
      </c>
      <c r="AM4" s="30"/>
      <c r="AN4" s="30"/>
      <c r="AO4" s="31" t="e">
        <f>AM4/AN4</f>
        <v>#DIV/0!</v>
      </c>
      <c r="AP4" s="30"/>
      <c r="AQ4" s="30"/>
      <c r="AR4" s="31" t="e">
        <f>AP4/AQ4</f>
        <v>#DIV/0!</v>
      </c>
      <c r="AS4" s="75"/>
      <c r="AT4" s="76"/>
      <c r="AU4" s="30"/>
      <c r="AV4" s="30"/>
      <c r="AW4" s="31" t="e">
        <f>AU4/AV4</f>
        <v>#DIV/0!</v>
      </c>
      <c r="AX4" s="30"/>
      <c r="AY4" s="30"/>
      <c r="AZ4" s="31" t="e">
        <f>AX4/AY4</f>
        <v>#DIV/0!</v>
      </c>
      <c r="BA4" s="30"/>
      <c r="BB4" s="30"/>
      <c r="BC4" s="31" t="e">
        <f>BA4/BB4</f>
        <v>#DIV/0!</v>
      </c>
      <c r="BD4" s="75"/>
      <c r="BE4" s="76"/>
    </row>
    <row r="5" spans="1:57" ht="120" customHeight="1">
      <c r="A5" s="32" t="s">
        <v>291</v>
      </c>
      <c r="B5" s="21" t="s">
        <v>174</v>
      </c>
      <c r="C5" s="21" t="s">
        <v>292</v>
      </c>
      <c r="D5" s="21" t="s">
        <v>293</v>
      </c>
      <c r="E5" s="21" t="s">
        <v>163</v>
      </c>
      <c r="F5" s="20">
        <v>1</v>
      </c>
      <c r="G5" s="21" t="s">
        <v>170</v>
      </c>
      <c r="H5" s="20">
        <v>0.7</v>
      </c>
      <c r="I5" s="20">
        <v>0.8</v>
      </c>
      <c r="J5" s="21" t="s">
        <v>209</v>
      </c>
      <c r="K5" s="21" t="s">
        <v>92</v>
      </c>
      <c r="L5" s="21" t="s">
        <v>289</v>
      </c>
      <c r="M5" s="3"/>
      <c r="N5" s="30">
        <v>8</v>
      </c>
      <c r="O5" s="30">
        <v>36</v>
      </c>
      <c r="P5" s="31">
        <f t="shared" ref="P5:P6" si="0">(N5/O5)</f>
        <v>0.22222222222222221</v>
      </c>
      <c r="Q5" s="30">
        <v>13</v>
      </c>
      <c r="R5" s="30">
        <v>36</v>
      </c>
      <c r="S5" s="31">
        <f t="shared" ref="S5:S6" si="1">Q5/R5</f>
        <v>0.3611111111111111</v>
      </c>
      <c r="T5" s="30">
        <v>15</v>
      </c>
      <c r="U5" s="30">
        <v>36</v>
      </c>
      <c r="V5" s="31">
        <f t="shared" ref="V5:V6" si="2">T5/U5</f>
        <v>0.41666666666666669</v>
      </c>
      <c r="W5" s="75" t="s">
        <v>294</v>
      </c>
      <c r="X5" s="76"/>
      <c r="Y5" s="30"/>
      <c r="Z5" s="30"/>
      <c r="AA5" s="31" t="e">
        <f t="shared" ref="AA5:AA6" si="3">Y5/Z5</f>
        <v>#DIV/0!</v>
      </c>
      <c r="AB5" s="30"/>
      <c r="AC5" s="30"/>
      <c r="AD5" s="31" t="e">
        <f t="shared" ref="AD5:AD6" si="4">AB5/AC5</f>
        <v>#DIV/0!</v>
      </c>
      <c r="AE5" s="30"/>
      <c r="AF5" s="30"/>
      <c r="AG5" s="31" t="e">
        <f t="shared" ref="AG5:AG6" si="5">AE5/AF5</f>
        <v>#DIV/0!</v>
      </c>
      <c r="AH5" s="75"/>
      <c r="AI5" s="76"/>
      <c r="AJ5" s="30"/>
      <c r="AK5" s="30"/>
      <c r="AL5" s="31" t="e">
        <f t="shared" ref="AL5:AL6" si="6">AJ5/AK5</f>
        <v>#DIV/0!</v>
      </c>
      <c r="AM5" s="30"/>
      <c r="AN5" s="30"/>
      <c r="AO5" s="31" t="e">
        <f t="shared" ref="AO5:AO6" si="7">AM5/AN5</f>
        <v>#DIV/0!</v>
      </c>
      <c r="AP5" s="30"/>
      <c r="AQ5" s="30"/>
      <c r="AR5" s="31" t="e">
        <f t="shared" ref="AR5:AR6" si="8">AP5/AQ5</f>
        <v>#DIV/0!</v>
      </c>
      <c r="AS5" s="75"/>
      <c r="AT5" s="76"/>
      <c r="AU5" s="30"/>
      <c r="AV5" s="30"/>
      <c r="AW5" s="31" t="e">
        <f t="shared" ref="AW5:AW6" si="9">AU5/AV5</f>
        <v>#DIV/0!</v>
      </c>
      <c r="AX5" s="30"/>
      <c r="AY5" s="30"/>
      <c r="AZ5" s="31" t="e">
        <f t="shared" ref="AZ5:AZ6" si="10">AX5/AY5</f>
        <v>#DIV/0!</v>
      </c>
      <c r="BA5" s="30"/>
      <c r="BB5" s="30"/>
      <c r="BC5" s="31" t="e">
        <f t="shared" ref="BC5:BC6" si="11">BA5/BB5</f>
        <v>#DIV/0!</v>
      </c>
      <c r="BD5" s="75"/>
      <c r="BE5" s="76"/>
    </row>
    <row r="6" spans="1:57" ht="120" customHeight="1">
      <c r="A6" s="32" t="s">
        <v>295</v>
      </c>
      <c r="B6" s="21" t="s">
        <v>115</v>
      </c>
      <c r="C6" s="21" t="s">
        <v>296</v>
      </c>
      <c r="D6" s="21" t="s">
        <v>297</v>
      </c>
      <c r="E6" s="21" t="s">
        <v>163</v>
      </c>
      <c r="F6" s="20">
        <v>1</v>
      </c>
      <c r="G6" s="21" t="s">
        <v>170</v>
      </c>
      <c r="H6" s="20">
        <v>0.7</v>
      </c>
      <c r="I6" s="20">
        <v>0.8</v>
      </c>
      <c r="J6" s="21" t="s">
        <v>209</v>
      </c>
      <c r="K6" s="21" t="s">
        <v>92</v>
      </c>
      <c r="L6" s="21" t="s">
        <v>289</v>
      </c>
      <c r="M6" s="3"/>
      <c r="N6" s="30"/>
      <c r="O6" s="30"/>
      <c r="P6" s="31" t="e">
        <f t="shared" si="0"/>
        <v>#DIV/0!</v>
      </c>
      <c r="Q6" s="30"/>
      <c r="R6" s="30"/>
      <c r="S6" s="31" t="e">
        <f t="shared" si="1"/>
        <v>#DIV/0!</v>
      </c>
      <c r="T6" s="30">
        <v>168</v>
      </c>
      <c r="U6" s="30">
        <v>212</v>
      </c>
      <c r="V6" s="31">
        <f t="shared" si="2"/>
        <v>0.79245283018867929</v>
      </c>
      <c r="W6" s="75" t="s">
        <v>298</v>
      </c>
      <c r="X6" s="76"/>
      <c r="Y6" s="30"/>
      <c r="Z6" s="30"/>
      <c r="AA6" s="31" t="e">
        <f t="shared" si="3"/>
        <v>#DIV/0!</v>
      </c>
      <c r="AB6" s="30"/>
      <c r="AC6" s="30"/>
      <c r="AD6" s="31" t="e">
        <f t="shared" si="4"/>
        <v>#DIV/0!</v>
      </c>
      <c r="AE6" s="30"/>
      <c r="AF6" s="30"/>
      <c r="AG6" s="31" t="e">
        <f t="shared" si="5"/>
        <v>#DIV/0!</v>
      </c>
      <c r="AH6" s="75"/>
      <c r="AI6" s="76"/>
      <c r="AJ6" s="30"/>
      <c r="AK6" s="30"/>
      <c r="AL6" s="31" t="e">
        <f t="shared" si="6"/>
        <v>#DIV/0!</v>
      </c>
      <c r="AM6" s="30"/>
      <c r="AN6" s="30"/>
      <c r="AO6" s="31" t="e">
        <f t="shared" si="7"/>
        <v>#DIV/0!</v>
      </c>
      <c r="AP6" s="30"/>
      <c r="AQ6" s="30"/>
      <c r="AR6" s="31" t="e">
        <f t="shared" si="8"/>
        <v>#DIV/0!</v>
      </c>
      <c r="AS6" s="75"/>
      <c r="AT6" s="76"/>
      <c r="AU6" s="30"/>
      <c r="AV6" s="30"/>
      <c r="AW6" s="31" t="e">
        <f t="shared" si="9"/>
        <v>#DIV/0!</v>
      </c>
      <c r="AX6" s="30"/>
      <c r="AY6" s="30"/>
      <c r="AZ6" s="31" t="e">
        <f t="shared" si="10"/>
        <v>#DIV/0!</v>
      </c>
      <c r="BA6" s="30"/>
      <c r="BB6" s="30"/>
      <c r="BC6" s="31" t="e">
        <f t="shared" si="11"/>
        <v>#DIV/0!</v>
      </c>
      <c r="BD6" s="75"/>
      <c r="BE6" s="76"/>
    </row>
    <row r="7" spans="1:57" ht="120" customHeight="1">
      <c r="A7" s="32" t="s">
        <v>299</v>
      </c>
      <c r="B7" s="21" t="s">
        <v>174</v>
      </c>
      <c r="C7" s="21" t="s">
        <v>300</v>
      </c>
      <c r="D7" s="21" t="s">
        <v>301</v>
      </c>
      <c r="E7" s="21" t="s">
        <v>163</v>
      </c>
      <c r="F7" s="20"/>
      <c r="G7" s="21"/>
      <c r="H7" s="21"/>
      <c r="I7" s="21"/>
      <c r="J7" s="21"/>
      <c r="K7" s="21" t="s">
        <v>92</v>
      </c>
      <c r="L7" s="21" t="s">
        <v>302</v>
      </c>
      <c r="M7" s="3"/>
      <c r="N7" s="30"/>
      <c r="O7" s="30"/>
      <c r="P7" s="31" t="e">
        <f t="shared" ref="P7:P30" si="12">(N7/O7)</f>
        <v>#DIV/0!</v>
      </c>
      <c r="Q7" s="30"/>
      <c r="R7" s="30"/>
      <c r="S7" s="31" t="e">
        <f t="shared" ref="S7:S30" si="13">Q7/R7</f>
        <v>#DIV/0!</v>
      </c>
      <c r="T7" s="30">
        <v>3994</v>
      </c>
      <c r="U7" s="30">
        <v>8582</v>
      </c>
      <c r="V7" s="31">
        <f t="shared" ref="V7:V30" si="14">T7/U7</f>
        <v>0.46539268235842463</v>
      </c>
      <c r="W7" s="78" t="s">
        <v>303</v>
      </c>
      <c r="X7" s="76"/>
      <c r="Y7" s="30"/>
      <c r="Z7" s="30"/>
      <c r="AA7" s="31" t="e">
        <f t="shared" ref="AA7:AA30" si="15">Y7/Z7</f>
        <v>#DIV/0!</v>
      </c>
      <c r="AB7" s="30"/>
      <c r="AC7" s="30"/>
      <c r="AD7" s="31" t="e">
        <f t="shared" ref="AD7:AD30" si="16">AB7/AC7</f>
        <v>#DIV/0!</v>
      </c>
      <c r="AE7" s="30"/>
      <c r="AF7" s="30"/>
      <c r="AG7" s="31" t="e">
        <f t="shared" ref="AG7:AG30" si="17">AE7/AF7</f>
        <v>#DIV/0!</v>
      </c>
      <c r="AH7" s="75"/>
      <c r="AI7" s="76"/>
      <c r="AJ7" s="30"/>
      <c r="AK7" s="30"/>
      <c r="AL7" s="31" t="e">
        <f t="shared" ref="AL7:AL30" si="18">AJ7/AK7</f>
        <v>#DIV/0!</v>
      </c>
      <c r="AM7" s="30"/>
      <c r="AN7" s="30"/>
      <c r="AO7" s="31" t="e">
        <f t="shared" ref="AO7:AO30" si="19">AM7/AN7</f>
        <v>#DIV/0!</v>
      </c>
      <c r="AP7" s="30"/>
      <c r="AQ7" s="30"/>
      <c r="AR7" s="31" t="e">
        <f t="shared" ref="AR7:AR30" si="20">AP7/AQ7</f>
        <v>#DIV/0!</v>
      </c>
      <c r="AS7" s="75"/>
      <c r="AT7" s="76"/>
      <c r="AU7" s="30"/>
      <c r="AV7" s="30"/>
      <c r="AW7" s="31" t="e">
        <f t="shared" ref="AW7:AW30" si="21">AU7/AV7</f>
        <v>#DIV/0!</v>
      </c>
      <c r="AX7" s="30"/>
      <c r="AY7" s="30"/>
      <c r="AZ7" s="31" t="e">
        <f t="shared" ref="AZ7:AZ30" si="22">AX7/AY7</f>
        <v>#DIV/0!</v>
      </c>
      <c r="BA7" s="30"/>
      <c r="BB7" s="30"/>
      <c r="BC7" s="31" t="e">
        <f t="shared" ref="BC7:BC30" si="23">BA7/BB7</f>
        <v>#DIV/0!</v>
      </c>
      <c r="BD7" s="75"/>
      <c r="BE7" s="76"/>
    </row>
    <row r="8" spans="1:57" ht="120" customHeight="1">
      <c r="A8" s="32" t="s">
        <v>304</v>
      </c>
      <c r="B8" s="21" t="s">
        <v>174</v>
      </c>
      <c r="C8" s="21" t="s">
        <v>305</v>
      </c>
      <c r="D8" s="21" t="s">
        <v>306</v>
      </c>
      <c r="E8" s="21" t="s">
        <v>163</v>
      </c>
      <c r="F8" s="21"/>
      <c r="G8" s="21"/>
      <c r="H8" s="21"/>
      <c r="I8" s="21"/>
      <c r="J8" s="21"/>
      <c r="K8" s="21" t="s">
        <v>92</v>
      </c>
      <c r="L8" s="21" t="s">
        <v>302</v>
      </c>
      <c r="M8" s="3"/>
      <c r="N8" s="30"/>
      <c r="O8" s="30"/>
      <c r="P8" s="31" t="e">
        <f t="shared" si="12"/>
        <v>#DIV/0!</v>
      </c>
      <c r="Q8" s="30"/>
      <c r="R8" s="30"/>
      <c r="S8" s="31" t="e">
        <f t="shared" si="13"/>
        <v>#DIV/0!</v>
      </c>
      <c r="T8" s="30">
        <v>4588</v>
      </c>
      <c r="U8" s="30">
        <v>8582</v>
      </c>
      <c r="V8" s="31">
        <f t="shared" si="14"/>
        <v>0.53460731764157543</v>
      </c>
      <c r="W8" s="75" t="s">
        <v>307</v>
      </c>
      <c r="X8" s="76"/>
      <c r="Y8" s="30"/>
      <c r="Z8" s="30"/>
      <c r="AA8" s="31" t="e">
        <f t="shared" si="15"/>
        <v>#DIV/0!</v>
      </c>
      <c r="AB8" s="30"/>
      <c r="AC8" s="30"/>
      <c r="AD8" s="31" t="e">
        <f t="shared" si="16"/>
        <v>#DIV/0!</v>
      </c>
      <c r="AE8" s="30"/>
      <c r="AF8" s="30"/>
      <c r="AG8" s="31" t="e">
        <f t="shared" si="17"/>
        <v>#DIV/0!</v>
      </c>
      <c r="AH8" s="75"/>
      <c r="AI8" s="76"/>
      <c r="AJ8" s="30"/>
      <c r="AK8" s="30"/>
      <c r="AL8" s="31" t="e">
        <f t="shared" si="18"/>
        <v>#DIV/0!</v>
      </c>
      <c r="AM8" s="30"/>
      <c r="AN8" s="30"/>
      <c r="AO8" s="31" t="e">
        <f t="shared" si="19"/>
        <v>#DIV/0!</v>
      </c>
      <c r="AP8" s="30"/>
      <c r="AQ8" s="30"/>
      <c r="AR8" s="31" t="e">
        <f t="shared" si="20"/>
        <v>#DIV/0!</v>
      </c>
      <c r="AS8" s="75"/>
      <c r="AT8" s="76"/>
      <c r="AU8" s="30"/>
      <c r="AV8" s="30"/>
      <c r="AW8" s="31" t="e">
        <f t="shared" si="21"/>
        <v>#DIV/0!</v>
      </c>
      <c r="AX8" s="30"/>
      <c r="AY8" s="30"/>
      <c r="AZ8" s="31" t="e">
        <f t="shared" si="22"/>
        <v>#DIV/0!</v>
      </c>
      <c r="BA8" s="30"/>
      <c r="BB8" s="30"/>
      <c r="BC8" s="31" t="e">
        <f t="shared" si="23"/>
        <v>#DIV/0!</v>
      </c>
      <c r="BD8" s="75"/>
      <c r="BE8" s="76"/>
    </row>
    <row r="9" spans="1:57" ht="120" customHeight="1">
      <c r="A9" s="32" t="s">
        <v>308</v>
      </c>
      <c r="B9" s="21" t="s">
        <v>257</v>
      </c>
      <c r="C9" s="21" t="s">
        <v>309</v>
      </c>
      <c r="D9" s="21" t="s">
        <v>310</v>
      </c>
      <c r="E9" s="21" t="s">
        <v>163</v>
      </c>
      <c r="F9" s="20">
        <v>1</v>
      </c>
      <c r="G9" s="21" t="s">
        <v>311</v>
      </c>
      <c r="H9" s="20">
        <v>0.51</v>
      </c>
      <c r="I9" s="20">
        <v>0.8</v>
      </c>
      <c r="J9" s="21" t="s">
        <v>312</v>
      </c>
      <c r="K9" s="21" t="s">
        <v>92</v>
      </c>
      <c r="L9" s="21" t="s">
        <v>313</v>
      </c>
      <c r="M9" s="3"/>
      <c r="N9" s="30">
        <v>5000</v>
      </c>
      <c r="O9" s="30">
        <v>5000</v>
      </c>
      <c r="P9" s="31">
        <f t="shared" si="12"/>
        <v>1</v>
      </c>
      <c r="Q9" s="30">
        <v>5000</v>
      </c>
      <c r="R9" s="30">
        <v>5000</v>
      </c>
      <c r="S9" s="31">
        <f t="shared" si="13"/>
        <v>1</v>
      </c>
      <c r="T9" s="30">
        <v>5000</v>
      </c>
      <c r="U9" s="30">
        <v>5000</v>
      </c>
      <c r="V9" s="31">
        <f t="shared" si="14"/>
        <v>1</v>
      </c>
      <c r="W9" s="75" t="s">
        <v>314</v>
      </c>
      <c r="X9" s="76"/>
      <c r="Y9" s="30"/>
      <c r="Z9" s="30"/>
      <c r="AA9" s="31" t="e">
        <f t="shared" si="15"/>
        <v>#DIV/0!</v>
      </c>
      <c r="AB9" s="30"/>
      <c r="AC9" s="30"/>
      <c r="AD9" s="31" t="e">
        <f t="shared" si="16"/>
        <v>#DIV/0!</v>
      </c>
      <c r="AE9" s="30"/>
      <c r="AF9" s="30"/>
      <c r="AG9" s="31" t="e">
        <f t="shared" si="17"/>
        <v>#DIV/0!</v>
      </c>
      <c r="AH9" s="75"/>
      <c r="AI9" s="76"/>
      <c r="AJ9" s="30"/>
      <c r="AK9" s="30"/>
      <c r="AL9" s="31" t="e">
        <f t="shared" si="18"/>
        <v>#DIV/0!</v>
      </c>
      <c r="AM9" s="30"/>
      <c r="AN9" s="30"/>
      <c r="AO9" s="31" t="e">
        <f t="shared" si="19"/>
        <v>#DIV/0!</v>
      </c>
      <c r="AP9" s="30"/>
      <c r="AQ9" s="30"/>
      <c r="AR9" s="31" t="e">
        <f t="shared" si="20"/>
        <v>#DIV/0!</v>
      </c>
      <c r="AS9" s="75"/>
      <c r="AT9" s="76"/>
      <c r="AU9" s="30"/>
      <c r="AV9" s="30"/>
      <c r="AW9" s="31" t="e">
        <f t="shared" si="21"/>
        <v>#DIV/0!</v>
      </c>
      <c r="AX9" s="30"/>
      <c r="AY9" s="30"/>
      <c r="AZ9" s="31" t="e">
        <f t="shared" si="22"/>
        <v>#DIV/0!</v>
      </c>
      <c r="BA9" s="30"/>
      <c r="BB9" s="30"/>
      <c r="BC9" s="31" t="e">
        <f t="shared" si="23"/>
        <v>#DIV/0!</v>
      </c>
      <c r="BD9" s="75"/>
      <c r="BE9" s="76"/>
    </row>
    <row r="10" spans="1:57" ht="120" hidden="1" customHeight="1">
      <c r="A10" s="32"/>
      <c r="B10" s="21"/>
      <c r="C10" s="21"/>
      <c r="D10" s="21"/>
      <c r="E10" s="21"/>
      <c r="F10" s="21"/>
      <c r="G10" s="21"/>
      <c r="H10" s="21"/>
      <c r="I10" s="21"/>
      <c r="J10" s="21"/>
      <c r="K10" s="21"/>
      <c r="L10" s="21"/>
      <c r="M10" s="3"/>
      <c r="N10" s="30"/>
      <c r="O10" s="30"/>
      <c r="P10" s="31" t="e">
        <f t="shared" si="12"/>
        <v>#DIV/0!</v>
      </c>
      <c r="Q10" s="30"/>
      <c r="R10" s="30"/>
      <c r="S10" s="31" t="e">
        <f t="shared" si="13"/>
        <v>#DIV/0!</v>
      </c>
      <c r="T10" s="30"/>
      <c r="U10" s="30"/>
      <c r="V10" s="31" t="e">
        <f t="shared" si="14"/>
        <v>#DIV/0!</v>
      </c>
      <c r="W10" s="75"/>
      <c r="X10" s="76"/>
      <c r="Y10" s="30"/>
      <c r="Z10" s="30"/>
      <c r="AA10" s="31" t="e">
        <f t="shared" si="15"/>
        <v>#DIV/0!</v>
      </c>
      <c r="AB10" s="30"/>
      <c r="AC10" s="30"/>
      <c r="AD10" s="31" t="e">
        <f t="shared" si="16"/>
        <v>#DIV/0!</v>
      </c>
      <c r="AE10" s="30"/>
      <c r="AF10" s="30"/>
      <c r="AG10" s="31" t="e">
        <f t="shared" si="17"/>
        <v>#DIV/0!</v>
      </c>
      <c r="AH10" s="75"/>
      <c r="AI10" s="76"/>
      <c r="AJ10" s="30"/>
      <c r="AK10" s="30"/>
      <c r="AL10" s="31" t="e">
        <f t="shared" si="18"/>
        <v>#DIV/0!</v>
      </c>
      <c r="AM10" s="30"/>
      <c r="AN10" s="30"/>
      <c r="AO10" s="31" t="e">
        <f t="shared" si="19"/>
        <v>#DIV/0!</v>
      </c>
      <c r="AP10" s="30"/>
      <c r="AQ10" s="30"/>
      <c r="AR10" s="31" t="e">
        <f t="shared" si="20"/>
        <v>#DIV/0!</v>
      </c>
      <c r="AS10" s="75"/>
      <c r="AT10" s="76"/>
      <c r="AU10" s="30"/>
      <c r="AV10" s="30"/>
      <c r="AW10" s="31" t="e">
        <f t="shared" si="21"/>
        <v>#DIV/0!</v>
      </c>
      <c r="AX10" s="30"/>
      <c r="AY10" s="30"/>
      <c r="AZ10" s="31" t="e">
        <f t="shared" si="22"/>
        <v>#DIV/0!</v>
      </c>
      <c r="BA10" s="30"/>
      <c r="BB10" s="30"/>
      <c r="BC10" s="31" t="e">
        <f t="shared" si="23"/>
        <v>#DIV/0!</v>
      </c>
      <c r="BD10" s="75"/>
      <c r="BE10" s="76"/>
    </row>
    <row r="11" spans="1:57" ht="120" hidden="1" customHeight="1">
      <c r="A11" s="32"/>
      <c r="B11" s="21"/>
      <c r="C11" s="21"/>
      <c r="D11" s="21"/>
      <c r="E11" s="21"/>
      <c r="F11" s="21"/>
      <c r="G11" s="21"/>
      <c r="H11" s="21"/>
      <c r="I11" s="21"/>
      <c r="J11" s="21"/>
      <c r="K11" s="21"/>
      <c r="L11" s="21"/>
      <c r="M11" s="3"/>
      <c r="N11" s="30"/>
      <c r="O11" s="30"/>
      <c r="P11" s="31" t="e">
        <f t="shared" si="12"/>
        <v>#DIV/0!</v>
      </c>
      <c r="Q11" s="30"/>
      <c r="R11" s="30"/>
      <c r="S11" s="31" t="e">
        <f t="shared" si="13"/>
        <v>#DIV/0!</v>
      </c>
      <c r="T11" s="30"/>
      <c r="U11" s="30"/>
      <c r="V11" s="31" t="e">
        <f t="shared" si="14"/>
        <v>#DIV/0!</v>
      </c>
      <c r="W11" s="75"/>
      <c r="X11" s="76"/>
      <c r="Y11" s="30"/>
      <c r="Z11" s="30"/>
      <c r="AA11" s="31" t="e">
        <f t="shared" si="15"/>
        <v>#DIV/0!</v>
      </c>
      <c r="AB11" s="30"/>
      <c r="AC11" s="30"/>
      <c r="AD11" s="31" t="e">
        <f t="shared" si="16"/>
        <v>#DIV/0!</v>
      </c>
      <c r="AE11" s="30"/>
      <c r="AF11" s="30"/>
      <c r="AG11" s="31" t="e">
        <f t="shared" si="17"/>
        <v>#DIV/0!</v>
      </c>
      <c r="AH11" s="75"/>
      <c r="AI11" s="76"/>
      <c r="AJ11" s="30"/>
      <c r="AK11" s="30"/>
      <c r="AL11" s="31" t="e">
        <f t="shared" si="18"/>
        <v>#DIV/0!</v>
      </c>
      <c r="AM11" s="30"/>
      <c r="AN11" s="30"/>
      <c r="AO11" s="31" t="e">
        <f t="shared" si="19"/>
        <v>#DIV/0!</v>
      </c>
      <c r="AP11" s="30"/>
      <c r="AQ11" s="30"/>
      <c r="AR11" s="31" t="e">
        <f t="shared" si="20"/>
        <v>#DIV/0!</v>
      </c>
      <c r="AS11" s="75"/>
      <c r="AT11" s="76"/>
      <c r="AU11" s="30"/>
      <c r="AV11" s="30"/>
      <c r="AW11" s="31" t="e">
        <f t="shared" si="21"/>
        <v>#DIV/0!</v>
      </c>
      <c r="AX11" s="30"/>
      <c r="AY11" s="30"/>
      <c r="AZ11" s="31" t="e">
        <f t="shared" si="22"/>
        <v>#DIV/0!</v>
      </c>
      <c r="BA11" s="30"/>
      <c r="BB11" s="30"/>
      <c r="BC11" s="31" t="e">
        <f t="shared" si="23"/>
        <v>#DIV/0!</v>
      </c>
      <c r="BD11" s="75"/>
      <c r="BE11" s="76"/>
    </row>
    <row r="12" spans="1:57" ht="120" hidden="1" customHeight="1">
      <c r="A12" s="32"/>
      <c r="B12" s="21"/>
      <c r="C12" s="21"/>
      <c r="D12" s="21"/>
      <c r="E12" s="21"/>
      <c r="F12" s="21"/>
      <c r="G12" s="21"/>
      <c r="H12" s="21"/>
      <c r="I12" s="21"/>
      <c r="J12" s="21"/>
      <c r="K12" s="21"/>
      <c r="L12" s="21"/>
      <c r="M12" s="3"/>
      <c r="N12" s="30"/>
      <c r="O12" s="30"/>
      <c r="P12" s="31" t="e">
        <f t="shared" si="12"/>
        <v>#DIV/0!</v>
      </c>
      <c r="Q12" s="30"/>
      <c r="R12" s="30"/>
      <c r="S12" s="31" t="e">
        <f t="shared" si="13"/>
        <v>#DIV/0!</v>
      </c>
      <c r="T12" s="30"/>
      <c r="U12" s="30"/>
      <c r="V12" s="31" t="e">
        <f t="shared" si="14"/>
        <v>#DIV/0!</v>
      </c>
      <c r="W12" s="75"/>
      <c r="X12" s="76"/>
      <c r="Y12" s="30"/>
      <c r="Z12" s="30"/>
      <c r="AA12" s="31" t="e">
        <f t="shared" si="15"/>
        <v>#DIV/0!</v>
      </c>
      <c r="AB12" s="30"/>
      <c r="AC12" s="30"/>
      <c r="AD12" s="31" t="e">
        <f t="shared" si="16"/>
        <v>#DIV/0!</v>
      </c>
      <c r="AE12" s="30"/>
      <c r="AF12" s="30"/>
      <c r="AG12" s="31" t="e">
        <f t="shared" si="17"/>
        <v>#DIV/0!</v>
      </c>
      <c r="AH12" s="75"/>
      <c r="AI12" s="76"/>
      <c r="AJ12" s="30"/>
      <c r="AK12" s="30"/>
      <c r="AL12" s="31" t="e">
        <f t="shared" si="18"/>
        <v>#DIV/0!</v>
      </c>
      <c r="AM12" s="30"/>
      <c r="AN12" s="30"/>
      <c r="AO12" s="31" t="e">
        <f t="shared" si="19"/>
        <v>#DIV/0!</v>
      </c>
      <c r="AP12" s="30"/>
      <c r="AQ12" s="30"/>
      <c r="AR12" s="31" t="e">
        <f t="shared" si="20"/>
        <v>#DIV/0!</v>
      </c>
      <c r="AS12" s="75"/>
      <c r="AT12" s="76"/>
      <c r="AU12" s="30"/>
      <c r="AV12" s="30"/>
      <c r="AW12" s="31" t="e">
        <f t="shared" si="21"/>
        <v>#DIV/0!</v>
      </c>
      <c r="AX12" s="30"/>
      <c r="AY12" s="30"/>
      <c r="AZ12" s="31" t="e">
        <f t="shared" si="22"/>
        <v>#DIV/0!</v>
      </c>
      <c r="BA12" s="30"/>
      <c r="BB12" s="30"/>
      <c r="BC12" s="31" t="e">
        <f t="shared" si="23"/>
        <v>#DIV/0!</v>
      </c>
      <c r="BD12" s="75"/>
      <c r="BE12" s="76"/>
    </row>
    <row r="13" spans="1:57" ht="120" hidden="1" customHeight="1">
      <c r="A13" s="32"/>
      <c r="B13" s="21"/>
      <c r="C13" s="21"/>
      <c r="D13" s="21"/>
      <c r="E13" s="21"/>
      <c r="F13" s="21"/>
      <c r="G13" s="21"/>
      <c r="H13" s="21"/>
      <c r="I13" s="21"/>
      <c r="J13" s="21"/>
      <c r="K13" s="21"/>
      <c r="L13" s="21"/>
      <c r="M13" s="3"/>
      <c r="N13" s="30"/>
      <c r="O13" s="30"/>
      <c r="P13" s="31" t="e">
        <f t="shared" si="12"/>
        <v>#DIV/0!</v>
      </c>
      <c r="Q13" s="30"/>
      <c r="R13" s="30"/>
      <c r="S13" s="31" t="e">
        <f t="shared" si="13"/>
        <v>#DIV/0!</v>
      </c>
      <c r="T13" s="30"/>
      <c r="U13" s="30"/>
      <c r="V13" s="31" t="e">
        <f t="shared" si="14"/>
        <v>#DIV/0!</v>
      </c>
      <c r="W13" s="75"/>
      <c r="X13" s="76"/>
      <c r="Y13" s="30"/>
      <c r="Z13" s="30"/>
      <c r="AA13" s="31" t="e">
        <f t="shared" si="15"/>
        <v>#DIV/0!</v>
      </c>
      <c r="AB13" s="30"/>
      <c r="AC13" s="30"/>
      <c r="AD13" s="31" t="e">
        <f t="shared" si="16"/>
        <v>#DIV/0!</v>
      </c>
      <c r="AE13" s="30"/>
      <c r="AF13" s="30"/>
      <c r="AG13" s="31" t="e">
        <f t="shared" si="17"/>
        <v>#DIV/0!</v>
      </c>
      <c r="AH13" s="75"/>
      <c r="AI13" s="76"/>
      <c r="AJ13" s="30"/>
      <c r="AK13" s="30"/>
      <c r="AL13" s="31" t="e">
        <f t="shared" si="18"/>
        <v>#DIV/0!</v>
      </c>
      <c r="AM13" s="30"/>
      <c r="AN13" s="30"/>
      <c r="AO13" s="31" t="e">
        <f t="shared" si="19"/>
        <v>#DIV/0!</v>
      </c>
      <c r="AP13" s="30"/>
      <c r="AQ13" s="30"/>
      <c r="AR13" s="31" t="e">
        <f t="shared" si="20"/>
        <v>#DIV/0!</v>
      </c>
      <c r="AS13" s="75"/>
      <c r="AT13" s="76"/>
      <c r="AU13" s="30"/>
      <c r="AV13" s="30"/>
      <c r="AW13" s="31" t="e">
        <f t="shared" si="21"/>
        <v>#DIV/0!</v>
      </c>
      <c r="AX13" s="30"/>
      <c r="AY13" s="30"/>
      <c r="AZ13" s="31" t="e">
        <f t="shared" si="22"/>
        <v>#DIV/0!</v>
      </c>
      <c r="BA13" s="30"/>
      <c r="BB13" s="30"/>
      <c r="BC13" s="31" t="e">
        <f t="shared" si="23"/>
        <v>#DIV/0!</v>
      </c>
      <c r="BD13" s="75"/>
      <c r="BE13" s="76"/>
    </row>
    <row r="14" spans="1:57" ht="120" hidden="1" customHeight="1">
      <c r="A14" s="32"/>
      <c r="B14" s="21"/>
      <c r="C14" s="21"/>
      <c r="D14" s="21"/>
      <c r="E14" s="21"/>
      <c r="F14" s="21"/>
      <c r="G14" s="21"/>
      <c r="H14" s="21"/>
      <c r="I14" s="21"/>
      <c r="J14" s="21"/>
      <c r="K14" s="21"/>
      <c r="L14" s="21"/>
      <c r="M14" s="3"/>
      <c r="N14" s="30"/>
      <c r="O14" s="30"/>
      <c r="P14" s="31" t="e">
        <f t="shared" si="12"/>
        <v>#DIV/0!</v>
      </c>
      <c r="Q14" s="30"/>
      <c r="R14" s="30"/>
      <c r="S14" s="31" t="e">
        <f t="shared" si="13"/>
        <v>#DIV/0!</v>
      </c>
      <c r="T14" s="30"/>
      <c r="U14" s="30"/>
      <c r="V14" s="31" t="e">
        <f t="shared" si="14"/>
        <v>#DIV/0!</v>
      </c>
      <c r="W14" s="75"/>
      <c r="X14" s="76"/>
      <c r="Y14" s="30"/>
      <c r="Z14" s="30"/>
      <c r="AA14" s="31" t="e">
        <f t="shared" si="15"/>
        <v>#DIV/0!</v>
      </c>
      <c r="AB14" s="30"/>
      <c r="AC14" s="30"/>
      <c r="AD14" s="31" t="e">
        <f t="shared" si="16"/>
        <v>#DIV/0!</v>
      </c>
      <c r="AE14" s="30"/>
      <c r="AF14" s="30"/>
      <c r="AG14" s="31" t="e">
        <f t="shared" si="17"/>
        <v>#DIV/0!</v>
      </c>
      <c r="AH14" s="75"/>
      <c r="AI14" s="76"/>
      <c r="AJ14" s="30"/>
      <c r="AK14" s="30"/>
      <c r="AL14" s="31" t="e">
        <f t="shared" si="18"/>
        <v>#DIV/0!</v>
      </c>
      <c r="AM14" s="30"/>
      <c r="AN14" s="30"/>
      <c r="AO14" s="31" t="e">
        <f t="shared" si="19"/>
        <v>#DIV/0!</v>
      </c>
      <c r="AP14" s="30"/>
      <c r="AQ14" s="30"/>
      <c r="AR14" s="31" t="e">
        <f t="shared" si="20"/>
        <v>#DIV/0!</v>
      </c>
      <c r="AS14" s="75"/>
      <c r="AT14" s="76"/>
      <c r="AU14" s="30"/>
      <c r="AV14" s="30"/>
      <c r="AW14" s="31" t="e">
        <f t="shared" si="21"/>
        <v>#DIV/0!</v>
      </c>
      <c r="AX14" s="30"/>
      <c r="AY14" s="30"/>
      <c r="AZ14" s="31" t="e">
        <f t="shared" si="22"/>
        <v>#DIV/0!</v>
      </c>
      <c r="BA14" s="30"/>
      <c r="BB14" s="30"/>
      <c r="BC14" s="31" t="e">
        <f t="shared" si="23"/>
        <v>#DIV/0!</v>
      </c>
      <c r="BD14" s="75"/>
      <c r="BE14" s="76"/>
    </row>
    <row r="15" spans="1:57" ht="120" hidden="1" customHeight="1">
      <c r="A15" s="32"/>
      <c r="B15" s="21"/>
      <c r="C15" s="21"/>
      <c r="D15" s="21"/>
      <c r="E15" s="21"/>
      <c r="F15" s="21"/>
      <c r="G15" s="21"/>
      <c r="H15" s="21"/>
      <c r="I15" s="21"/>
      <c r="J15" s="21"/>
      <c r="K15" s="21"/>
      <c r="L15" s="21"/>
      <c r="M15" s="3"/>
      <c r="N15" s="30"/>
      <c r="O15" s="30"/>
      <c r="P15" s="31" t="e">
        <f t="shared" si="12"/>
        <v>#DIV/0!</v>
      </c>
      <c r="Q15" s="30"/>
      <c r="R15" s="30"/>
      <c r="S15" s="31" t="e">
        <f t="shared" si="13"/>
        <v>#DIV/0!</v>
      </c>
      <c r="T15" s="30"/>
      <c r="U15" s="30"/>
      <c r="V15" s="31" t="e">
        <f t="shared" si="14"/>
        <v>#DIV/0!</v>
      </c>
      <c r="W15" s="75"/>
      <c r="X15" s="76"/>
      <c r="Y15" s="30"/>
      <c r="Z15" s="30"/>
      <c r="AA15" s="31" t="e">
        <f t="shared" si="15"/>
        <v>#DIV/0!</v>
      </c>
      <c r="AB15" s="30"/>
      <c r="AC15" s="30"/>
      <c r="AD15" s="31" t="e">
        <f t="shared" si="16"/>
        <v>#DIV/0!</v>
      </c>
      <c r="AE15" s="30"/>
      <c r="AF15" s="30"/>
      <c r="AG15" s="31" t="e">
        <f t="shared" si="17"/>
        <v>#DIV/0!</v>
      </c>
      <c r="AH15" s="75"/>
      <c r="AI15" s="76"/>
      <c r="AJ15" s="30"/>
      <c r="AK15" s="30"/>
      <c r="AL15" s="31" t="e">
        <f t="shared" si="18"/>
        <v>#DIV/0!</v>
      </c>
      <c r="AM15" s="30"/>
      <c r="AN15" s="30"/>
      <c r="AO15" s="31" t="e">
        <f t="shared" si="19"/>
        <v>#DIV/0!</v>
      </c>
      <c r="AP15" s="30"/>
      <c r="AQ15" s="30"/>
      <c r="AR15" s="31" t="e">
        <f t="shared" si="20"/>
        <v>#DIV/0!</v>
      </c>
      <c r="AS15" s="75"/>
      <c r="AT15" s="76"/>
      <c r="AU15" s="30"/>
      <c r="AV15" s="30"/>
      <c r="AW15" s="31" t="e">
        <f t="shared" si="21"/>
        <v>#DIV/0!</v>
      </c>
      <c r="AX15" s="30"/>
      <c r="AY15" s="30"/>
      <c r="AZ15" s="31" t="e">
        <f t="shared" si="22"/>
        <v>#DIV/0!</v>
      </c>
      <c r="BA15" s="30"/>
      <c r="BB15" s="30"/>
      <c r="BC15" s="31" t="e">
        <f t="shared" si="23"/>
        <v>#DIV/0!</v>
      </c>
      <c r="BD15" s="75"/>
      <c r="BE15" s="76"/>
    </row>
    <row r="16" spans="1:57" ht="120" hidden="1" customHeight="1">
      <c r="A16" s="32"/>
      <c r="B16" s="21"/>
      <c r="C16" s="21"/>
      <c r="D16" s="21"/>
      <c r="E16" s="21"/>
      <c r="F16" s="21"/>
      <c r="G16" s="21"/>
      <c r="H16" s="21"/>
      <c r="I16" s="21"/>
      <c r="J16" s="21"/>
      <c r="K16" s="21"/>
      <c r="L16" s="21"/>
      <c r="M16" s="3"/>
      <c r="N16" s="30"/>
      <c r="O16" s="30"/>
      <c r="P16" s="31" t="e">
        <f t="shared" si="12"/>
        <v>#DIV/0!</v>
      </c>
      <c r="Q16" s="30"/>
      <c r="R16" s="30"/>
      <c r="S16" s="31" t="e">
        <f t="shared" si="13"/>
        <v>#DIV/0!</v>
      </c>
      <c r="T16" s="30"/>
      <c r="U16" s="30"/>
      <c r="V16" s="31" t="e">
        <f t="shared" si="14"/>
        <v>#DIV/0!</v>
      </c>
      <c r="W16" s="75"/>
      <c r="X16" s="76"/>
      <c r="Y16" s="30"/>
      <c r="Z16" s="30"/>
      <c r="AA16" s="31" t="e">
        <f t="shared" si="15"/>
        <v>#DIV/0!</v>
      </c>
      <c r="AB16" s="30"/>
      <c r="AC16" s="30"/>
      <c r="AD16" s="31" t="e">
        <f t="shared" si="16"/>
        <v>#DIV/0!</v>
      </c>
      <c r="AE16" s="30"/>
      <c r="AF16" s="30"/>
      <c r="AG16" s="31" t="e">
        <f t="shared" si="17"/>
        <v>#DIV/0!</v>
      </c>
      <c r="AH16" s="75"/>
      <c r="AI16" s="76"/>
      <c r="AJ16" s="30"/>
      <c r="AK16" s="30"/>
      <c r="AL16" s="31" t="e">
        <f t="shared" si="18"/>
        <v>#DIV/0!</v>
      </c>
      <c r="AM16" s="30"/>
      <c r="AN16" s="30"/>
      <c r="AO16" s="31" t="e">
        <f t="shared" si="19"/>
        <v>#DIV/0!</v>
      </c>
      <c r="AP16" s="30"/>
      <c r="AQ16" s="30"/>
      <c r="AR16" s="31" t="e">
        <f t="shared" si="20"/>
        <v>#DIV/0!</v>
      </c>
      <c r="AS16" s="75"/>
      <c r="AT16" s="76"/>
      <c r="AU16" s="30"/>
      <c r="AV16" s="30"/>
      <c r="AW16" s="31" t="e">
        <f t="shared" si="21"/>
        <v>#DIV/0!</v>
      </c>
      <c r="AX16" s="30"/>
      <c r="AY16" s="30"/>
      <c r="AZ16" s="31" t="e">
        <f t="shared" si="22"/>
        <v>#DIV/0!</v>
      </c>
      <c r="BA16" s="30"/>
      <c r="BB16" s="30"/>
      <c r="BC16" s="31" t="e">
        <f t="shared" si="23"/>
        <v>#DIV/0!</v>
      </c>
      <c r="BD16" s="75"/>
      <c r="BE16" s="76"/>
    </row>
    <row r="17" spans="1:57" ht="120" hidden="1" customHeight="1">
      <c r="A17" s="32"/>
      <c r="B17" s="21"/>
      <c r="C17" s="21"/>
      <c r="D17" s="21"/>
      <c r="E17" s="21"/>
      <c r="F17" s="21"/>
      <c r="G17" s="21"/>
      <c r="H17" s="21"/>
      <c r="I17" s="21"/>
      <c r="J17" s="21"/>
      <c r="K17" s="21"/>
      <c r="L17" s="21"/>
      <c r="M17" s="3"/>
      <c r="N17" s="30"/>
      <c r="O17" s="30"/>
      <c r="P17" s="31" t="e">
        <f t="shared" si="12"/>
        <v>#DIV/0!</v>
      </c>
      <c r="Q17" s="30"/>
      <c r="R17" s="30"/>
      <c r="S17" s="31" t="e">
        <f t="shared" si="13"/>
        <v>#DIV/0!</v>
      </c>
      <c r="T17" s="30"/>
      <c r="U17" s="30"/>
      <c r="V17" s="31" t="e">
        <f t="shared" si="14"/>
        <v>#DIV/0!</v>
      </c>
      <c r="W17" s="75"/>
      <c r="X17" s="76"/>
      <c r="Y17" s="30"/>
      <c r="Z17" s="30"/>
      <c r="AA17" s="31" t="e">
        <f t="shared" si="15"/>
        <v>#DIV/0!</v>
      </c>
      <c r="AB17" s="30"/>
      <c r="AC17" s="30"/>
      <c r="AD17" s="31" t="e">
        <f t="shared" si="16"/>
        <v>#DIV/0!</v>
      </c>
      <c r="AE17" s="30"/>
      <c r="AF17" s="30"/>
      <c r="AG17" s="31" t="e">
        <f t="shared" si="17"/>
        <v>#DIV/0!</v>
      </c>
      <c r="AH17" s="75"/>
      <c r="AI17" s="76"/>
      <c r="AJ17" s="30"/>
      <c r="AK17" s="30"/>
      <c r="AL17" s="31" t="e">
        <f t="shared" si="18"/>
        <v>#DIV/0!</v>
      </c>
      <c r="AM17" s="30"/>
      <c r="AN17" s="30"/>
      <c r="AO17" s="31" t="e">
        <f t="shared" si="19"/>
        <v>#DIV/0!</v>
      </c>
      <c r="AP17" s="30"/>
      <c r="AQ17" s="30"/>
      <c r="AR17" s="31" t="e">
        <f t="shared" si="20"/>
        <v>#DIV/0!</v>
      </c>
      <c r="AS17" s="75"/>
      <c r="AT17" s="76"/>
      <c r="AU17" s="30"/>
      <c r="AV17" s="30"/>
      <c r="AW17" s="31" t="e">
        <f t="shared" si="21"/>
        <v>#DIV/0!</v>
      </c>
      <c r="AX17" s="30"/>
      <c r="AY17" s="30"/>
      <c r="AZ17" s="31" t="e">
        <f t="shared" si="22"/>
        <v>#DIV/0!</v>
      </c>
      <c r="BA17" s="30"/>
      <c r="BB17" s="30"/>
      <c r="BC17" s="31" t="e">
        <f t="shared" si="23"/>
        <v>#DIV/0!</v>
      </c>
      <c r="BD17" s="75"/>
      <c r="BE17" s="76"/>
    </row>
    <row r="18" spans="1:57" ht="120" hidden="1" customHeight="1">
      <c r="A18" s="32"/>
      <c r="B18" s="21"/>
      <c r="C18" s="21"/>
      <c r="D18" s="21"/>
      <c r="E18" s="21"/>
      <c r="F18" s="21"/>
      <c r="G18" s="21"/>
      <c r="H18" s="21"/>
      <c r="I18" s="21"/>
      <c r="J18" s="21"/>
      <c r="K18" s="21"/>
      <c r="L18" s="21"/>
      <c r="M18" s="3"/>
      <c r="N18" s="30"/>
      <c r="O18" s="30"/>
      <c r="P18" s="31" t="e">
        <f t="shared" si="12"/>
        <v>#DIV/0!</v>
      </c>
      <c r="Q18" s="30"/>
      <c r="R18" s="30"/>
      <c r="S18" s="31" t="e">
        <f t="shared" si="13"/>
        <v>#DIV/0!</v>
      </c>
      <c r="T18" s="30"/>
      <c r="U18" s="30"/>
      <c r="V18" s="31" t="e">
        <f t="shared" si="14"/>
        <v>#DIV/0!</v>
      </c>
      <c r="W18" s="75"/>
      <c r="X18" s="76"/>
      <c r="Y18" s="30"/>
      <c r="Z18" s="30"/>
      <c r="AA18" s="31" t="e">
        <f t="shared" si="15"/>
        <v>#DIV/0!</v>
      </c>
      <c r="AB18" s="30"/>
      <c r="AC18" s="30"/>
      <c r="AD18" s="31" t="e">
        <f t="shared" si="16"/>
        <v>#DIV/0!</v>
      </c>
      <c r="AE18" s="30"/>
      <c r="AF18" s="30"/>
      <c r="AG18" s="31" t="e">
        <f t="shared" si="17"/>
        <v>#DIV/0!</v>
      </c>
      <c r="AH18" s="75"/>
      <c r="AI18" s="76"/>
      <c r="AJ18" s="30"/>
      <c r="AK18" s="30"/>
      <c r="AL18" s="31" t="e">
        <f t="shared" si="18"/>
        <v>#DIV/0!</v>
      </c>
      <c r="AM18" s="30"/>
      <c r="AN18" s="30"/>
      <c r="AO18" s="31" t="e">
        <f t="shared" si="19"/>
        <v>#DIV/0!</v>
      </c>
      <c r="AP18" s="30"/>
      <c r="AQ18" s="30"/>
      <c r="AR18" s="31" t="e">
        <f t="shared" si="20"/>
        <v>#DIV/0!</v>
      </c>
      <c r="AS18" s="75"/>
      <c r="AT18" s="76"/>
      <c r="AU18" s="30"/>
      <c r="AV18" s="30"/>
      <c r="AW18" s="31" t="e">
        <f t="shared" si="21"/>
        <v>#DIV/0!</v>
      </c>
      <c r="AX18" s="30"/>
      <c r="AY18" s="30"/>
      <c r="AZ18" s="31" t="e">
        <f t="shared" si="22"/>
        <v>#DIV/0!</v>
      </c>
      <c r="BA18" s="30"/>
      <c r="BB18" s="30"/>
      <c r="BC18" s="31" t="e">
        <f t="shared" si="23"/>
        <v>#DIV/0!</v>
      </c>
      <c r="BD18" s="75"/>
      <c r="BE18" s="76"/>
    </row>
    <row r="19" spans="1:57" ht="120" hidden="1" customHeight="1">
      <c r="A19" s="32"/>
      <c r="B19" s="21"/>
      <c r="C19" s="21"/>
      <c r="D19" s="21"/>
      <c r="E19" s="21"/>
      <c r="F19" s="21"/>
      <c r="G19" s="21"/>
      <c r="H19" s="21"/>
      <c r="I19" s="21"/>
      <c r="J19" s="21"/>
      <c r="K19" s="21"/>
      <c r="L19" s="21"/>
      <c r="M19" s="3"/>
      <c r="N19" s="30"/>
      <c r="O19" s="30"/>
      <c r="P19" s="31" t="e">
        <f t="shared" si="12"/>
        <v>#DIV/0!</v>
      </c>
      <c r="Q19" s="30"/>
      <c r="R19" s="30"/>
      <c r="S19" s="31" t="e">
        <f t="shared" si="13"/>
        <v>#DIV/0!</v>
      </c>
      <c r="T19" s="30"/>
      <c r="U19" s="30"/>
      <c r="V19" s="31" t="e">
        <f t="shared" si="14"/>
        <v>#DIV/0!</v>
      </c>
      <c r="W19" s="75"/>
      <c r="X19" s="76"/>
      <c r="Y19" s="30"/>
      <c r="Z19" s="30"/>
      <c r="AA19" s="31" t="e">
        <f t="shared" si="15"/>
        <v>#DIV/0!</v>
      </c>
      <c r="AB19" s="30"/>
      <c r="AC19" s="30"/>
      <c r="AD19" s="31" t="e">
        <f t="shared" si="16"/>
        <v>#DIV/0!</v>
      </c>
      <c r="AE19" s="30"/>
      <c r="AF19" s="30"/>
      <c r="AG19" s="31" t="e">
        <f t="shared" si="17"/>
        <v>#DIV/0!</v>
      </c>
      <c r="AH19" s="75"/>
      <c r="AI19" s="76"/>
      <c r="AJ19" s="30"/>
      <c r="AK19" s="30"/>
      <c r="AL19" s="31" t="e">
        <f t="shared" si="18"/>
        <v>#DIV/0!</v>
      </c>
      <c r="AM19" s="30"/>
      <c r="AN19" s="30"/>
      <c r="AO19" s="31" t="e">
        <f t="shared" si="19"/>
        <v>#DIV/0!</v>
      </c>
      <c r="AP19" s="30"/>
      <c r="AQ19" s="30"/>
      <c r="AR19" s="31" t="e">
        <f t="shared" si="20"/>
        <v>#DIV/0!</v>
      </c>
      <c r="AS19" s="75"/>
      <c r="AT19" s="76"/>
      <c r="AU19" s="30"/>
      <c r="AV19" s="30"/>
      <c r="AW19" s="31" t="e">
        <f t="shared" si="21"/>
        <v>#DIV/0!</v>
      </c>
      <c r="AX19" s="30"/>
      <c r="AY19" s="30"/>
      <c r="AZ19" s="31" t="e">
        <f t="shared" si="22"/>
        <v>#DIV/0!</v>
      </c>
      <c r="BA19" s="30"/>
      <c r="BB19" s="30"/>
      <c r="BC19" s="31" t="e">
        <f t="shared" si="23"/>
        <v>#DIV/0!</v>
      </c>
      <c r="BD19" s="75"/>
      <c r="BE19" s="76"/>
    </row>
    <row r="20" spans="1:57" ht="120" hidden="1" customHeight="1">
      <c r="A20" s="32"/>
      <c r="B20" s="21"/>
      <c r="C20" s="21"/>
      <c r="D20" s="21"/>
      <c r="E20" s="21"/>
      <c r="F20" s="21"/>
      <c r="G20" s="21"/>
      <c r="H20" s="21"/>
      <c r="I20" s="21"/>
      <c r="J20" s="21"/>
      <c r="K20" s="21"/>
      <c r="L20" s="21"/>
      <c r="M20" s="3"/>
      <c r="N20" s="30"/>
      <c r="O20" s="30"/>
      <c r="P20" s="31" t="e">
        <f t="shared" si="12"/>
        <v>#DIV/0!</v>
      </c>
      <c r="Q20" s="30"/>
      <c r="R20" s="30"/>
      <c r="S20" s="31" t="e">
        <f t="shared" si="13"/>
        <v>#DIV/0!</v>
      </c>
      <c r="T20" s="30"/>
      <c r="U20" s="30"/>
      <c r="V20" s="31" t="e">
        <f t="shared" si="14"/>
        <v>#DIV/0!</v>
      </c>
      <c r="W20" s="75"/>
      <c r="X20" s="76"/>
      <c r="Y20" s="30"/>
      <c r="Z20" s="30"/>
      <c r="AA20" s="31" t="e">
        <f t="shared" si="15"/>
        <v>#DIV/0!</v>
      </c>
      <c r="AB20" s="30"/>
      <c r="AC20" s="30"/>
      <c r="AD20" s="31" t="e">
        <f t="shared" si="16"/>
        <v>#DIV/0!</v>
      </c>
      <c r="AE20" s="30"/>
      <c r="AF20" s="30"/>
      <c r="AG20" s="31" t="e">
        <f t="shared" si="17"/>
        <v>#DIV/0!</v>
      </c>
      <c r="AH20" s="75"/>
      <c r="AI20" s="76"/>
      <c r="AJ20" s="30"/>
      <c r="AK20" s="30"/>
      <c r="AL20" s="31" t="e">
        <f t="shared" si="18"/>
        <v>#DIV/0!</v>
      </c>
      <c r="AM20" s="30"/>
      <c r="AN20" s="30"/>
      <c r="AO20" s="31" t="e">
        <f t="shared" si="19"/>
        <v>#DIV/0!</v>
      </c>
      <c r="AP20" s="30"/>
      <c r="AQ20" s="30"/>
      <c r="AR20" s="31" t="e">
        <f t="shared" si="20"/>
        <v>#DIV/0!</v>
      </c>
      <c r="AS20" s="75"/>
      <c r="AT20" s="76"/>
      <c r="AU20" s="30"/>
      <c r="AV20" s="30"/>
      <c r="AW20" s="31" t="e">
        <f t="shared" si="21"/>
        <v>#DIV/0!</v>
      </c>
      <c r="AX20" s="30"/>
      <c r="AY20" s="30"/>
      <c r="AZ20" s="31" t="e">
        <f t="shared" si="22"/>
        <v>#DIV/0!</v>
      </c>
      <c r="BA20" s="30"/>
      <c r="BB20" s="30"/>
      <c r="BC20" s="31" t="e">
        <f t="shared" si="23"/>
        <v>#DIV/0!</v>
      </c>
      <c r="BD20" s="75"/>
      <c r="BE20" s="76"/>
    </row>
    <row r="21" spans="1:57" ht="120" hidden="1" customHeight="1">
      <c r="A21" s="32"/>
      <c r="B21" s="21"/>
      <c r="C21" s="21"/>
      <c r="D21" s="21"/>
      <c r="E21" s="21"/>
      <c r="F21" s="21"/>
      <c r="G21" s="21"/>
      <c r="H21" s="21"/>
      <c r="I21" s="21"/>
      <c r="J21" s="21"/>
      <c r="K21" s="21"/>
      <c r="L21" s="21"/>
      <c r="M21" s="3"/>
      <c r="N21" s="30"/>
      <c r="O21" s="30"/>
      <c r="P21" s="31" t="e">
        <f t="shared" si="12"/>
        <v>#DIV/0!</v>
      </c>
      <c r="Q21" s="30"/>
      <c r="R21" s="30"/>
      <c r="S21" s="31" t="e">
        <f t="shared" si="13"/>
        <v>#DIV/0!</v>
      </c>
      <c r="T21" s="30"/>
      <c r="U21" s="30"/>
      <c r="V21" s="31" t="e">
        <f t="shared" si="14"/>
        <v>#DIV/0!</v>
      </c>
      <c r="W21" s="75"/>
      <c r="X21" s="76"/>
      <c r="Y21" s="30"/>
      <c r="Z21" s="30"/>
      <c r="AA21" s="31" t="e">
        <f t="shared" si="15"/>
        <v>#DIV/0!</v>
      </c>
      <c r="AB21" s="30"/>
      <c r="AC21" s="30"/>
      <c r="AD21" s="31" t="e">
        <f t="shared" si="16"/>
        <v>#DIV/0!</v>
      </c>
      <c r="AE21" s="30"/>
      <c r="AF21" s="30"/>
      <c r="AG21" s="31" t="e">
        <f t="shared" si="17"/>
        <v>#DIV/0!</v>
      </c>
      <c r="AH21" s="75"/>
      <c r="AI21" s="76"/>
      <c r="AJ21" s="30"/>
      <c r="AK21" s="30"/>
      <c r="AL21" s="31" t="e">
        <f t="shared" si="18"/>
        <v>#DIV/0!</v>
      </c>
      <c r="AM21" s="30"/>
      <c r="AN21" s="30"/>
      <c r="AO21" s="31" t="e">
        <f t="shared" si="19"/>
        <v>#DIV/0!</v>
      </c>
      <c r="AP21" s="30"/>
      <c r="AQ21" s="30"/>
      <c r="AR21" s="31" t="e">
        <f t="shared" si="20"/>
        <v>#DIV/0!</v>
      </c>
      <c r="AS21" s="75"/>
      <c r="AT21" s="76"/>
      <c r="AU21" s="30"/>
      <c r="AV21" s="30"/>
      <c r="AW21" s="31" t="e">
        <f t="shared" si="21"/>
        <v>#DIV/0!</v>
      </c>
      <c r="AX21" s="30"/>
      <c r="AY21" s="30"/>
      <c r="AZ21" s="31" t="e">
        <f t="shared" si="22"/>
        <v>#DIV/0!</v>
      </c>
      <c r="BA21" s="30"/>
      <c r="BB21" s="30"/>
      <c r="BC21" s="31" t="e">
        <f t="shared" si="23"/>
        <v>#DIV/0!</v>
      </c>
      <c r="BD21" s="75"/>
      <c r="BE21" s="76"/>
    </row>
    <row r="22" spans="1:57" ht="120" hidden="1" customHeight="1">
      <c r="A22" s="32"/>
      <c r="B22" s="21"/>
      <c r="C22" s="21"/>
      <c r="D22" s="21"/>
      <c r="E22" s="21"/>
      <c r="F22" s="21"/>
      <c r="G22" s="21"/>
      <c r="H22" s="21"/>
      <c r="I22" s="21"/>
      <c r="J22" s="21"/>
      <c r="K22" s="21"/>
      <c r="L22" s="21"/>
      <c r="M22" s="3"/>
      <c r="N22" s="30"/>
      <c r="O22" s="30"/>
      <c r="P22" s="31" t="e">
        <f t="shared" si="12"/>
        <v>#DIV/0!</v>
      </c>
      <c r="Q22" s="30"/>
      <c r="R22" s="30"/>
      <c r="S22" s="31" t="e">
        <f t="shared" si="13"/>
        <v>#DIV/0!</v>
      </c>
      <c r="T22" s="30"/>
      <c r="U22" s="30"/>
      <c r="V22" s="31" t="e">
        <f t="shared" si="14"/>
        <v>#DIV/0!</v>
      </c>
      <c r="W22" s="75"/>
      <c r="X22" s="76"/>
      <c r="Y22" s="30"/>
      <c r="Z22" s="30"/>
      <c r="AA22" s="31" t="e">
        <f t="shared" si="15"/>
        <v>#DIV/0!</v>
      </c>
      <c r="AB22" s="30"/>
      <c r="AC22" s="30"/>
      <c r="AD22" s="31" t="e">
        <f t="shared" si="16"/>
        <v>#DIV/0!</v>
      </c>
      <c r="AE22" s="30"/>
      <c r="AF22" s="30"/>
      <c r="AG22" s="31" t="e">
        <f t="shared" si="17"/>
        <v>#DIV/0!</v>
      </c>
      <c r="AH22" s="75"/>
      <c r="AI22" s="76"/>
      <c r="AJ22" s="30"/>
      <c r="AK22" s="30"/>
      <c r="AL22" s="31" t="e">
        <f t="shared" si="18"/>
        <v>#DIV/0!</v>
      </c>
      <c r="AM22" s="30"/>
      <c r="AN22" s="30"/>
      <c r="AO22" s="31" t="e">
        <f t="shared" si="19"/>
        <v>#DIV/0!</v>
      </c>
      <c r="AP22" s="30"/>
      <c r="AQ22" s="30"/>
      <c r="AR22" s="31" t="e">
        <f t="shared" si="20"/>
        <v>#DIV/0!</v>
      </c>
      <c r="AS22" s="75"/>
      <c r="AT22" s="76"/>
      <c r="AU22" s="30"/>
      <c r="AV22" s="30"/>
      <c r="AW22" s="31" t="e">
        <f t="shared" si="21"/>
        <v>#DIV/0!</v>
      </c>
      <c r="AX22" s="30"/>
      <c r="AY22" s="30"/>
      <c r="AZ22" s="31" t="e">
        <f t="shared" si="22"/>
        <v>#DIV/0!</v>
      </c>
      <c r="BA22" s="30"/>
      <c r="BB22" s="30"/>
      <c r="BC22" s="31" t="e">
        <f t="shared" si="23"/>
        <v>#DIV/0!</v>
      </c>
      <c r="BD22" s="75"/>
      <c r="BE22" s="76"/>
    </row>
    <row r="23" spans="1:57" ht="120" hidden="1" customHeight="1">
      <c r="A23" s="32"/>
      <c r="B23" s="21"/>
      <c r="C23" s="21"/>
      <c r="D23" s="21"/>
      <c r="E23" s="21"/>
      <c r="F23" s="21"/>
      <c r="G23" s="21"/>
      <c r="H23" s="21"/>
      <c r="I23" s="21"/>
      <c r="J23" s="21"/>
      <c r="K23" s="21"/>
      <c r="L23" s="21"/>
      <c r="M23" s="3"/>
      <c r="N23" s="30"/>
      <c r="O23" s="30"/>
      <c r="P23" s="31" t="e">
        <f t="shared" si="12"/>
        <v>#DIV/0!</v>
      </c>
      <c r="Q23" s="30"/>
      <c r="R23" s="30"/>
      <c r="S23" s="31" t="e">
        <f t="shared" si="13"/>
        <v>#DIV/0!</v>
      </c>
      <c r="T23" s="30"/>
      <c r="U23" s="30"/>
      <c r="V23" s="31" t="e">
        <f t="shared" si="14"/>
        <v>#DIV/0!</v>
      </c>
      <c r="W23" s="75"/>
      <c r="X23" s="76"/>
      <c r="Y23" s="30"/>
      <c r="Z23" s="30"/>
      <c r="AA23" s="31" t="e">
        <f t="shared" si="15"/>
        <v>#DIV/0!</v>
      </c>
      <c r="AB23" s="30"/>
      <c r="AC23" s="30"/>
      <c r="AD23" s="31" t="e">
        <f t="shared" si="16"/>
        <v>#DIV/0!</v>
      </c>
      <c r="AE23" s="30"/>
      <c r="AF23" s="30"/>
      <c r="AG23" s="31" t="e">
        <f t="shared" si="17"/>
        <v>#DIV/0!</v>
      </c>
      <c r="AH23" s="75"/>
      <c r="AI23" s="76"/>
      <c r="AJ23" s="30"/>
      <c r="AK23" s="30"/>
      <c r="AL23" s="31" t="e">
        <f t="shared" si="18"/>
        <v>#DIV/0!</v>
      </c>
      <c r="AM23" s="30"/>
      <c r="AN23" s="30"/>
      <c r="AO23" s="31" t="e">
        <f t="shared" si="19"/>
        <v>#DIV/0!</v>
      </c>
      <c r="AP23" s="30"/>
      <c r="AQ23" s="30"/>
      <c r="AR23" s="31" t="e">
        <f t="shared" si="20"/>
        <v>#DIV/0!</v>
      </c>
      <c r="AS23" s="75"/>
      <c r="AT23" s="76"/>
      <c r="AU23" s="30"/>
      <c r="AV23" s="30"/>
      <c r="AW23" s="31" t="e">
        <f t="shared" si="21"/>
        <v>#DIV/0!</v>
      </c>
      <c r="AX23" s="30"/>
      <c r="AY23" s="30"/>
      <c r="AZ23" s="31" t="e">
        <f t="shared" si="22"/>
        <v>#DIV/0!</v>
      </c>
      <c r="BA23" s="30"/>
      <c r="BB23" s="30"/>
      <c r="BC23" s="31" t="e">
        <f t="shared" si="23"/>
        <v>#DIV/0!</v>
      </c>
      <c r="BD23" s="75"/>
      <c r="BE23" s="76"/>
    </row>
    <row r="24" spans="1:57" ht="120" hidden="1" customHeight="1">
      <c r="A24" s="27"/>
      <c r="B24" s="18"/>
      <c r="C24" s="18"/>
      <c r="D24" s="18"/>
      <c r="E24" s="21"/>
      <c r="F24" s="21"/>
      <c r="G24" s="21"/>
      <c r="H24" s="21"/>
      <c r="I24" s="21"/>
      <c r="J24" s="21"/>
      <c r="K24" s="21"/>
      <c r="L24" s="18"/>
      <c r="M24" s="3"/>
      <c r="N24" s="4"/>
      <c r="O24" s="4"/>
      <c r="P24" s="19" t="e">
        <f t="shared" si="12"/>
        <v>#DIV/0!</v>
      </c>
      <c r="Q24" s="4"/>
      <c r="R24" s="4"/>
      <c r="S24" s="19" t="e">
        <f t="shared" si="13"/>
        <v>#DIV/0!</v>
      </c>
      <c r="T24" s="4"/>
      <c r="U24" s="4"/>
      <c r="V24" s="19" t="e">
        <f t="shared" si="14"/>
        <v>#DIV/0!</v>
      </c>
      <c r="W24" s="79"/>
      <c r="X24" s="80"/>
      <c r="Y24" s="4"/>
      <c r="Z24" s="4"/>
      <c r="AA24" s="19" t="e">
        <f t="shared" si="15"/>
        <v>#DIV/0!</v>
      </c>
      <c r="AB24" s="4"/>
      <c r="AC24" s="4"/>
      <c r="AD24" s="19" t="e">
        <f t="shared" si="16"/>
        <v>#DIV/0!</v>
      </c>
      <c r="AE24" s="4"/>
      <c r="AF24" s="4"/>
      <c r="AG24" s="19" t="e">
        <f t="shared" si="17"/>
        <v>#DIV/0!</v>
      </c>
      <c r="AH24" s="79"/>
      <c r="AI24" s="80"/>
      <c r="AJ24" s="4"/>
      <c r="AK24" s="4"/>
      <c r="AL24" s="19" t="e">
        <f t="shared" si="18"/>
        <v>#DIV/0!</v>
      </c>
      <c r="AM24" s="4"/>
      <c r="AN24" s="4"/>
      <c r="AO24" s="19" t="e">
        <f t="shared" si="19"/>
        <v>#DIV/0!</v>
      </c>
      <c r="AP24" s="4"/>
      <c r="AQ24" s="4"/>
      <c r="AR24" s="19" t="e">
        <f t="shared" si="20"/>
        <v>#DIV/0!</v>
      </c>
      <c r="AS24" s="79"/>
      <c r="AT24" s="80"/>
      <c r="AU24" s="4"/>
      <c r="AV24" s="4"/>
      <c r="AW24" s="19" t="e">
        <f t="shared" si="21"/>
        <v>#DIV/0!</v>
      </c>
      <c r="AX24" s="4"/>
      <c r="AY24" s="4"/>
      <c r="AZ24" s="19" t="e">
        <f t="shared" si="22"/>
        <v>#DIV/0!</v>
      </c>
      <c r="BA24" s="4"/>
      <c r="BB24" s="4"/>
      <c r="BC24" s="19" t="e">
        <f t="shared" si="23"/>
        <v>#DIV/0!</v>
      </c>
      <c r="BD24" s="79"/>
      <c r="BE24" s="80"/>
    </row>
    <row r="25" spans="1:57" ht="120" hidden="1" customHeight="1">
      <c r="A25" s="27"/>
      <c r="B25" s="18"/>
      <c r="C25" s="18"/>
      <c r="D25" s="18"/>
      <c r="E25" s="21"/>
      <c r="F25" s="21"/>
      <c r="G25" s="21"/>
      <c r="H25" s="21"/>
      <c r="I25" s="21"/>
      <c r="J25" s="21"/>
      <c r="K25" s="21"/>
      <c r="L25" s="18"/>
      <c r="M25" s="3"/>
      <c r="N25" s="4"/>
      <c r="O25" s="4"/>
      <c r="P25" s="19" t="e">
        <f t="shared" si="12"/>
        <v>#DIV/0!</v>
      </c>
      <c r="Q25" s="4"/>
      <c r="R25" s="4"/>
      <c r="S25" s="19" t="e">
        <f t="shared" si="13"/>
        <v>#DIV/0!</v>
      </c>
      <c r="T25" s="4"/>
      <c r="U25" s="4"/>
      <c r="V25" s="19" t="e">
        <f t="shared" si="14"/>
        <v>#DIV/0!</v>
      </c>
      <c r="W25" s="79"/>
      <c r="X25" s="80"/>
      <c r="Y25" s="4"/>
      <c r="Z25" s="4"/>
      <c r="AA25" s="19" t="e">
        <f t="shared" si="15"/>
        <v>#DIV/0!</v>
      </c>
      <c r="AB25" s="4"/>
      <c r="AC25" s="4"/>
      <c r="AD25" s="19" t="e">
        <f t="shared" si="16"/>
        <v>#DIV/0!</v>
      </c>
      <c r="AE25" s="4"/>
      <c r="AF25" s="4"/>
      <c r="AG25" s="19" t="e">
        <f t="shared" si="17"/>
        <v>#DIV/0!</v>
      </c>
      <c r="AH25" s="79"/>
      <c r="AI25" s="80"/>
      <c r="AJ25" s="4"/>
      <c r="AK25" s="4"/>
      <c r="AL25" s="19" t="e">
        <f t="shared" si="18"/>
        <v>#DIV/0!</v>
      </c>
      <c r="AM25" s="4"/>
      <c r="AN25" s="4"/>
      <c r="AO25" s="19" t="e">
        <f t="shared" si="19"/>
        <v>#DIV/0!</v>
      </c>
      <c r="AP25" s="4"/>
      <c r="AQ25" s="4"/>
      <c r="AR25" s="19" t="e">
        <f t="shared" si="20"/>
        <v>#DIV/0!</v>
      </c>
      <c r="AS25" s="79"/>
      <c r="AT25" s="80"/>
      <c r="AU25" s="4"/>
      <c r="AV25" s="4"/>
      <c r="AW25" s="19" t="e">
        <f t="shared" si="21"/>
        <v>#DIV/0!</v>
      </c>
      <c r="AX25" s="4"/>
      <c r="AY25" s="4"/>
      <c r="AZ25" s="19" t="e">
        <f t="shared" si="22"/>
        <v>#DIV/0!</v>
      </c>
      <c r="BA25" s="4"/>
      <c r="BB25" s="4"/>
      <c r="BC25" s="19" t="e">
        <f t="shared" si="23"/>
        <v>#DIV/0!</v>
      </c>
      <c r="BD25" s="79"/>
      <c r="BE25" s="80"/>
    </row>
    <row r="26" spans="1:57" ht="120" hidden="1" customHeight="1">
      <c r="A26" s="27"/>
      <c r="B26" s="18"/>
      <c r="C26" s="18"/>
      <c r="D26" s="18"/>
      <c r="E26" s="21"/>
      <c r="F26" s="21"/>
      <c r="G26" s="21"/>
      <c r="H26" s="21"/>
      <c r="I26" s="21"/>
      <c r="J26" s="21"/>
      <c r="K26" s="21"/>
      <c r="L26" s="18"/>
      <c r="M26" s="3"/>
      <c r="N26" s="4"/>
      <c r="O26" s="4"/>
      <c r="P26" s="19" t="e">
        <f t="shared" si="12"/>
        <v>#DIV/0!</v>
      </c>
      <c r="Q26" s="4"/>
      <c r="R26" s="4"/>
      <c r="S26" s="19" t="e">
        <f t="shared" si="13"/>
        <v>#DIV/0!</v>
      </c>
      <c r="T26" s="4"/>
      <c r="U26" s="4"/>
      <c r="V26" s="19" t="e">
        <f t="shared" si="14"/>
        <v>#DIV/0!</v>
      </c>
      <c r="W26" s="79"/>
      <c r="X26" s="80"/>
      <c r="Y26" s="4"/>
      <c r="Z26" s="4"/>
      <c r="AA26" s="19" t="e">
        <f t="shared" si="15"/>
        <v>#DIV/0!</v>
      </c>
      <c r="AB26" s="4"/>
      <c r="AC26" s="4"/>
      <c r="AD26" s="19" t="e">
        <f t="shared" si="16"/>
        <v>#DIV/0!</v>
      </c>
      <c r="AE26" s="4"/>
      <c r="AF26" s="4"/>
      <c r="AG26" s="19" t="e">
        <f t="shared" si="17"/>
        <v>#DIV/0!</v>
      </c>
      <c r="AH26" s="79"/>
      <c r="AI26" s="80"/>
      <c r="AJ26" s="4"/>
      <c r="AK26" s="4"/>
      <c r="AL26" s="19" t="e">
        <f t="shared" si="18"/>
        <v>#DIV/0!</v>
      </c>
      <c r="AM26" s="4"/>
      <c r="AN26" s="4"/>
      <c r="AO26" s="19" t="e">
        <f t="shared" si="19"/>
        <v>#DIV/0!</v>
      </c>
      <c r="AP26" s="4"/>
      <c r="AQ26" s="4"/>
      <c r="AR26" s="19" t="e">
        <f t="shared" si="20"/>
        <v>#DIV/0!</v>
      </c>
      <c r="AS26" s="79"/>
      <c r="AT26" s="80"/>
      <c r="AU26" s="4"/>
      <c r="AV26" s="4"/>
      <c r="AW26" s="19" t="e">
        <f t="shared" si="21"/>
        <v>#DIV/0!</v>
      </c>
      <c r="AX26" s="4"/>
      <c r="AY26" s="4"/>
      <c r="AZ26" s="19" t="e">
        <f t="shared" si="22"/>
        <v>#DIV/0!</v>
      </c>
      <c r="BA26" s="4"/>
      <c r="BB26" s="4"/>
      <c r="BC26" s="19" t="e">
        <f t="shared" si="23"/>
        <v>#DIV/0!</v>
      </c>
      <c r="BD26" s="79"/>
      <c r="BE26" s="80"/>
    </row>
    <row r="27" spans="1:57" ht="120" hidden="1" customHeight="1">
      <c r="A27" s="27"/>
      <c r="B27" s="18"/>
      <c r="C27" s="18"/>
      <c r="D27" s="18"/>
      <c r="E27" s="21"/>
      <c r="F27" s="21"/>
      <c r="G27" s="21"/>
      <c r="H27" s="21"/>
      <c r="I27" s="21"/>
      <c r="J27" s="21"/>
      <c r="K27" s="21"/>
      <c r="L27" s="18"/>
      <c r="M27" s="3"/>
      <c r="N27" s="4"/>
      <c r="O27" s="4"/>
      <c r="P27" s="19" t="e">
        <f t="shared" si="12"/>
        <v>#DIV/0!</v>
      </c>
      <c r="Q27" s="4"/>
      <c r="R27" s="4"/>
      <c r="S27" s="19" t="e">
        <f t="shared" si="13"/>
        <v>#DIV/0!</v>
      </c>
      <c r="T27" s="4"/>
      <c r="U27" s="4"/>
      <c r="V27" s="19" t="e">
        <f t="shared" si="14"/>
        <v>#DIV/0!</v>
      </c>
      <c r="W27" s="79"/>
      <c r="X27" s="80"/>
      <c r="Y27" s="4"/>
      <c r="Z27" s="4"/>
      <c r="AA27" s="19" t="e">
        <f t="shared" si="15"/>
        <v>#DIV/0!</v>
      </c>
      <c r="AB27" s="4"/>
      <c r="AC27" s="4"/>
      <c r="AD27" s="19" t="e">
        <f t="shared" si="16"/>
        <v>#DIV/0!</v>
      </c>
      <c r="AE27" s="4"/>
      <c r="AF27" s="4"/>
      <c r="AG27" s="19" t="e">
        <f t="shared" si="17"/>
        <v>#DIV/0!</v>
      </c>
      <c r="AH27" s="79"/>
      <c r="AI27" s="80"/>
      <c r="AJ27" s="4"/>
      <c r="AK27" s="4"/>
      <c r="AL27" s="19" t="e">
        <f t="shared" si="18"/>
        <v>#DIV/0!</v>
      </c>
      <c r="AM27" s="4"/>
      <c r="AN27" s="4"/>
      <c r="AO27" s="19" t="e">
        <f t="shared" si="19"/>
        <v>#DIV/0!</v>
      </c>
      <c r="AP27" s="4"/>
      <c r="AQ27" s="4"/>
      <c r="AR27" s="19" t="e">
        <f t="shared" si="20"/>
        <v>#DIV/0!</v>
      </c>
      <c r="AS27" s="79"/>
      <c r="AT27" s="80"/>
      <c r="AU27" s="4"/>
      <c r="AV27" s="4"/>
      <c r="AW27" s="19" t="e">
        <f t="shared" si="21"/>
        <v>#DIV/0!</v>
      </c>
      <c r="AX27" s="4"/>
      <c r="AY27" s="4"/>
      <c r="AZ27" s="19" t="e">
        <f t="shared" si="22"/>
        <v>#DIV/0!</v>
      </c>
      <c r="BA27" s="4"/>
      <c r="BB27" s="4"/>
      <c r="BC27" s="19" t="e">
        <f t="shared" si="23"/>
        <v>#DIV/0!</v>
      </c>
      <c r="BD27" s="79"/>
      <c r="BE27" s="80"/>
    </row>
    <row r="28" spans="1:57" ht="120" hidden="1" customHeight="1">
      <c r="A28" s="27"/>
      <c r="B28" s="18"/>
      <c r="C28" s="18"/>
      <c r="D28" s="18"/>
      <c r="E28" s="21"/>
      <c r="F28" s="21"/>
      <c r="G28" s="21"/>
      <c r="H28" s="21"/>
      <c r="I28" s="21"/>
      <c r="J28" s="21"/>
      <c r="K28" s="21"/>
      <c r="L28" s="18"/>
      <c r="M28" s="3"/>
      <c r="N28" s="4"/>
      <c r="O28" s="4"/>
      <c r="P28" s="19" t="e">
        <f t="shared" si="12"/>
        <v>#DIV/0!</v>
      </c>
      <c r="Q28" s="4"/>
      <c r="R28" s="4"/>
      <c r="S28" s="19" t="e">
        <f t="shared" si="13"/>
        <v>#DIV/0!</v>
      </c>
      <c r="T28" s="4"/>
      <c r="U28" s="4"/>
      <c r="V28" s="19" t="e">
        <f t="shared" si="14"/>
        <v>#DIV/0!</v>
      </c>
      <c r="W28" s="79"/>
      <c r="X28" s="80"/>
      <c r="Y28" s="4"/>
      <c r="Z28" s="4"/>
      <c r="AA28" s="19" t="e">
        <f t="shared" si="15"/>
        <v>#DIV/0!</v>
      </c>
      <c r="AB28" s="4"/>
      <c r="AC28" s="4"/>
      <c r="AD28" s="19" t="e">
        <f t="shared" si="16"/>
        <v>#DIV/0!</v>
      </c>
      <c r="AE28" s="4"/>
      <c r="AF28" s="4"/>
      <c r="AG28" s="19" t="e">
        <f t="shared" si="17"/>
        <v>#DIV/0!</v>
      </c>
      <c r="AH28" s="79"/>
      <c r="AI28" s="80"/>
      <c r="AJ28" s="4"/>
      <c r="AK28" s="4"/>
      <c r="AL28" s="19" t="e">
        <f t="shared" si="18"/>
        <v>#DIV/0!</v>
      </c>
      <c r="AM28" s="4"/>
      <c r="AN28" s="4"/>
      <c r="AO28" s="19" t="e">
        <f t="shared" si="19"/>
        <v>#DIV/0!</v>
      </c>
      <c r="AP28" s="4"/>
      <c r="AQ28" s="4"/>
      <c r="AR28" s="19" t="e">
        <f t="shared" si="20"/>
        <v>#DIV/0!</v>
      </c>
      <c r="AS28" s="79"/>
      <c r="AT28" s="80"/>
      <c r="AU28" s="4"/>
      <c r="AV28" s="4"/>
      <c r="AW28" s="19" t="e">
        <f t="shared" si="21"/>
        <v>#DIV/0!</v>
      </c>
      <c r="AX28" s="4"/>
      <c r="AY28" s="4"/>
      <c r="AZ28" s="19" t="e">
        <f t="shared" si="22"/>
        <v>#DIV/0!</v>
      </c>
      <c r="BA28" s="4"/>
      <c r="BB28" s="4"/>
      <c r="BC28" s="19" t="e">
        <f t="shared" si="23"/>
        <v>#DIV/0!</v>
      </c>
      <c r="BD28" s="79"/>
      <c r="BE28" s="80"/>
    </row>
    <row r="29" spans="1:57" ht="120" hidden="1" customHeight="1">
      <c r="A29" s="27"/>
      <c r="B29" s="18"/>
      <c r="C29" s="18"/>
      <c r="D29" s="18"/>
      <c r="E29" s="21"/>
      <c r="F29" s="21"/>
      <c r="G29" s="21"/>
      <c r="H29" s="21"/>
      <c r="I29" s="21"/>
      <c r="J29" s="21"/>
      <c r="K29" s="21"/>
      <c r="L29" s="18"/>
      <c r="M29" s="3"/>
      <c r="N29" s="4"/>
      <c r="O29" s="4"/>
      <c r="P29" s="19" t="e">
        <f t="shared" si="12"/>
        <v>#DIV/0!</v>
      </c>
      <c r="Q29" s="4"/>
      <c r="R29" s="4"/>
      <c r="S29" s="19" t="e">
        <f t="shared" si="13"/>
        <v>#DIV/0!</v>
      </c>
      <c r="T29" s="4"/>
      <c r="U29" s="4"/>
      <c r="V29" s="19" t="e">
        <f t="shared" si="14"/>
        <v>#DIV/0!</v>
      </c>
      <c r="W29" s="79"/>
      <c r="X29" s="80"/>
      <c r="Y29" s="4"/>
      <c r="Z29" s="4"/>
      <c r="AA29" s="19" t="e">
        <f t="shared" si="15"/>
        <v>#DIV/0!</v>
      </c>
      <c r="AB29" s="4"/>
      <c r="AC29" s="4"/>
      <c r="AD29" s="19" t="e">
        <f t="shared" si="16"/>
        <v>#DIV/0!</v>
      </c>
      <c r="AE29" s="4"/>
      <c r="AF29" s="4"/>
      <c r="AG29" s="19" t="e">
        <f t="shared" si="17"/>
        <v>#DIV/0!</v>
      </c>
      <c r="AH29" s="79"/>
      <c r="AI29" s="80"/>
      <c r="AJ29" s="4"/>
      <c r="AK29" s="4"/>
      <c r="AL29" s="19" t="e">
        <f t="shared" si="18"/>
        <v>#DIV/0!</v>
      </c>
      <c r="AM29" s="4"/>
      <c r="AN29" s="4"/>
      <c r="AO29" s="19" t="e">
        <f t="shared" si="19"/>
        <v>#DIV/0!</v>
      </c>
      <c r="AP29" s="4"/>
      <c r="AQ29" s="4"/>
      <c r="AR29" s="19" t="e">
        <f t="shared" si="20"/>
        <v>#DIV/0!</v>
      </c>
      <c r="AS29" s="79"/>
      <c r="AT29" s="80"/>
      <c r="AU29" s="4"/>
      <c r="AV29" s="4"/>
      <c r="AW29" s="19" t="e">
        <f t="shared" si="21"/>
        <v>#DIV/0!</v>
      </c>
      <c r="AX29" s="4"/>
      <c r="AY29" s="4"/>
      <c r="AZ29" s="19" t="e">
        <f t="shared" si="22"/>
        <v>#DIV/0!</v>
      </c>
      <c r="BA29" s="4"/>
      <c r="BB29" s="4"/>
      <c r="BC29" s="19" t="e">
        <f t="shared" si="23"/>
        <v>#DIV/0!</v>
      </c>
      <c r="BD29" s="79"/>
      <c r="BE29" s="80"/>
    </row>
    <row r="30" spans="1:57" ht="120" hidden="1" customHeight="1">
      <c r="A30" s="27"/>
      <c r="B30" s="18"/>
      <c r="C30" s="18"/>
      <c r="D30" s="18"/>
      <c r="E30" s="21"/>
      <c r="F30" s="21"/>
      <c r="G30" s="21"/>
      <c r="H30" s="21"/>
      <c r="I30" s="21"/>
      <c r="J30" s="21"/>
      <c r="K30" s="21"/>
      <c r="L30" s="18"/>
      <c r="M30" s="3"/>
      <c r="N30" s="4"/>
      <c r="O30" s="4"/>
      <c r="P30" s="19" t="e">
        <f t="shared" si="12"/>
        <v>#DIV/0!</v>
      </c>
      <c r="Q30" s="4"/>
      <c r="R30" s="4"/>
      <c r="S30" s="19" t="e">
        <f t="shared" si="13"/>
        <v>#DIV/0!</v>
      </c>
      <c r="T30" s="4"/>
      <c r="U30" s="4"/>
      <c r="V30" s="19" t="e">
        <f t="shared" si="14"/>
        <v>#DIV/0!</v>
      </c>
      <c r="W30" s="79"/>
      <c r="X30" s="80"/>
      <c r="Y30" s="4"/>
      <c r="Z30" s="4"/>
      <c r="AA30" s="19" t="e">
        <f t="shared" si="15"/>
        <v>#DIV/0!</v>
      </c>
      <c r="AB30" s="4"/>
      <c r="AC30" s="4"/>
      <c r="AD30" s="19" t="e">
        <f t="shared" si="16"/>
        <v>#DIV/0!</v>
      </c>
      <c r="AE30" s="4"/>
      <c r="AF30" s="4"/>
      <c r="AG30" s="19" t="e">
        <f t="shared" si="17"/>
        <v>#DIV/0!</v>
      </c>
      <c r="AH30" s="79"/>
      <c r="AI30" s="80"/>
      <c r="AJ30" s="4"/>
      <c r="AK30" s="4"/>
      <c r="AL30" s="19" t="e">
        <f t="shared" si="18"/>
        <v>#DIV/0!</v>
      </c>
      <c r="AM30" s="4"/>
      <c r="AN30" s="4"/>
      <c r="AO30" s="19" t="e">
        <f t="shared" si="19"/>
        <v>#DIV/0!</v>
      </c>
      <c r="AP30" s="4"/>
      <c r="AQ30" s="4"/>
      <c r="AR30" s="19" t="e">
        <f t="shared" si="20"/>
        <v>#DIV/0!</v>
      </c>
      <c r="AS30" s="79"/>
      <c r="AT30" s="80"/>
      <c r="AU30" s="4"/>
      <c r="AV30" s="4"/>
      <c r="AW30" s="19" t="e">
        <f t="shared" si="21"/>
        <v>#DIV/0!</v>
      </c>
      <c r="AX30" s="4"/>
      <c r="AY30" s="4"/>
      <c r="AZ30" s="19" t="e">
        <f t="shared" si="22"/>
        <v>#DIV/0!</v>
      </c>
      <c r="BA30" s="4"/>
      <c r="BB30" s="4"/>
      <c r="BC30" s="19" t="e">
        <f t="shared" si="23"/>
        <v>#DIV/0!</v>
      </c>
      <c r="BD30" s="79"/>
      <c r="BE30" s="80"/>
    </row>
  </sheetData>
  <sheetProtection algorithmName="SHA-512" hashValue="u15ULVtfJSWBPCb7+8PTkolJQzoDc1cBel61IunRBwao1fSTW9BVLubecuFZQHI5XBpruH3hs6bmkLReDTyyfg==" saltValue="es+lz9Ae9NBez3RmWksTHw==" spinCount="100000" sheet="1" objects="1" scenarios="1"/>
  <mergeCells count="139">
    <mergeCell ref="W29:X29"/>
    <mergeCell ref="AH29:AI29"/>
    <mergeCell ref="AS29:AT29"/>
    <mergeCell ref="BD29:BE29"/>
    <mergeCell ref="W30:X30"/>
    <mergeCell ref="AH30:AI30"/>
    <mergeCell ref="AS30:AT30"/>
    <mergeCell ref="BD30:BE30"/>
    <mergeCell ref="W27:X27"/>
    <mergeCell ref="AH27:AI27"/>
    <mergeCell ref="AS27:AT27"/>
    <mergeCell ref="BD27:BE27"/>
    <mergeCell ref="W28:X28"/>
    <mergeCell ref="AH28:AI28"/>
    <mergeCell ref="AS28:AT28"/>
    <mergeCell ref="BD28:BE28"/>
    <mergeCell ref="W25:X25"/>
    <mergeCell ref="AH25:AI25"/>
    <mergeCell ref="AS25:AT25"/>
    <mergeCell ref="BD25:BE25"/>
    <mergeCell ref="W26:X26"/>
    <mergeCell ref="AH26:AI26"/>
    <mergeCell ref="AS26:AT26"/>
    <mergeCell ref="BD26:BE26"/>
    <mergeCell ref="W23:X23"/>
    <mergeCell ref="AH23:AI23"/>
    <mergeCell ref="AS23:AT23"/>
    <mergeCell ref="BD23:BE23"/>
    <mergeCell ref="W24:X24"/>
    <mergeCell ref="AH24:AI24"/>
    <mergeCell ref="AS24:AT24"/>
    <mergeCell ref="BD24:BE24"/>
    <mergeCell ref="W21:X21"/>
    <mergeCell ref="AH21:AI21"/>
    <mergeCell ref="AS21:AT21"/>
    <mergeCell ref="BD21:BE21"/>
    <mergeCell ref="W22:X22"/>
    <mergeCell ref="AH22:AI22"/>
    <mergeCell ref="AS22:AT22"/>
    <mergeCell ref="BD22:BE22"/>
    <mergeCell ref="W19:X19"/>
    <mergeCell ref="AH19:AI19"/>
    <mergeCell ref="AS19:AT19"/>
    <mergeCell ref="BD19:BE19"/>
    <mergeCell ref="W20:X20"/>
    <mergeCell ref="AH20:AI20"/>
    <mergeCell ref="AS20:AT20"/>
    <mergeCell ref="BD20:BE20"/>
    <mergeCell ref="W17:X17"/>
    <mergeCell ref="AH17:AI17"/>
    <mergeCell ref="AS17:AT17"/>
    <mergeCell ref="BD17:BE17"/>
    <mergeCell ref="W18:X18"/>
    <mergeCell ref="AH18:AI18"/>
    <mergeCell ref="AS18:AT18"/>
    <mergeCell ref="BD18:BE18"/>
    <mergeCell ref="W15:X15"/>
    <mergeCell ref="AH15:AI15"/>
    <mergeCell ref="AS15:AT15"/>
    <mergeCell ref="BD15:BE15"/>
    <mergeCell ref="W16:X16"/>
    <mergeCell ref="AH16:AI16"/>
    <mergeCell ref="AS16:AT16"/>
    <mergeCell ref="BD16:BE16"/>
    <mergeCell ref="W13:X13"/>
    <mergeCell ref="AH13:AI13"/>
    <mergeCell ref="AS13:AT13"/>
    <mergeCell ref="BD13:BE13"/>
    <mergeCell ref="W14:X14"/>
    <mergeCell ref="AH14:AI14"/>
    <mergeCell ref="AS14:AT14"/>
    <mergeCell ref="BD14:BE14"/>
    <mergeCell ref="W11:X11"/>
    <mergeCell ref="AH11:AI11"/>
    <mergeCell ref="AS11:AT11"/>
    <mergeCell ref="BD11:BE11"/>
    <mergeCell ref="W12:X12"/>
    <mergeCell ref="AH12:AI12"/>
    <mergeCell ref="AS12:AT12"/>
    <mergeCell ref="BD12:BE12"/>
    <mergeCell ref="W9:X9"/>
    <mergeCell ref="AH9:AI9"/>
    <mergeCell ref="AS9:AT9"/>
    <mergeCell ref="BD9:BE9"/>
    <mergeCell ref="W10:X10"/>
    <mergeCell ref="AH10:AI10"/>
    <mergeCell ref="AS10:AT10"/>
    <mergeCell ref="BD10:BE10"/>
    <mergeCell ref="W7:X7"/>
    <mergeCell ref="AH7:AI7"/>
    <mergeCell ref="AS7:AT7"/>
    <mergeCell ref="BD7:BE7"/>
    <mergeCell ref="W8:X8"/>
    <mergeCell ref="AH8:AI8"/>
    <mergeCell ref="AS8:AT8"/>
    <mergeCell ref="BD8:BE8"/>
    <mergeCell ref="W5:X5"/>
    <mergeCell ref="AH5:AI5"/>
    <mergeCell ref="AS5:AT5"/>
    <mergeCell ref="BD5:BE5"/>
    <mergeCell ref="W6:X6"/>
    <mergeCell ref="AH6:AI6"/>
    <mergeCell ref="AS6:AT6"/>
    <mergeCell ref="BD6:BE6"/>
    <mergeCell ref="BA2:BC2"/>
    <mergeCell ref="BD2:BE3"/>
    <mergeCell ref="W4:X4"/>
    <mergeCell ref="AH4:AI4"/>
    <mergeCell ref="AS4:AT4"/>
    <mergeCell ref="BD4:BE4"/>
    <mergeCell ref="AJ2:AL2"/>
    <mergeCell ref="AM2:AO2"/>
    <mergeCell ref="AP2:AR2"/>
    <mergeCell ref="AS2:AT3"/>
    <mergeCell ref="AU2:AW2"/>
    <mergeCell ref="AX2:AZ2"/>
    <mergeCell ref="AJ1:AT1"/>
    <mergeCell ref="AU1:BE1"/>
    <mergeCell ref="N2:P2"/>
    <mergeCell ref="Q2:S2"/>
    <mergeCell ref="T2:V2"/>
    <mergeCell ref="W2:X3"/>
    <mergeCell ref="Y2:AA2"/>
    <mergeCell ref="AB2:AD2"/>
    <mergeCell ref="AE2:AG2"/>
    <mergeCell ref="AH2:AI3"/>
    <mergeCell ref="K1:K3"/>
    <mergeCell ref="L1:L3"/>
    <mergeCell ref="M1:M3"/>
    <mergeCell ref="N1:X1"/>
    <mergeCell ref="Y1:AI1"/>
    <mergeCell ref="G1:J2"/>
    <mergeCell ref="H3:I3"/>
    <mergeCell ref="A1:A3"/>
    <mergeCell ref="B1:B3"/>
    <mergeCell ref="C1:C3"/>
    <mergeCell ref="D1:D3"/>
    <mergeCell ref="E1:E3"/>
    <mergeCell ref="F1:F3"/>
  </mergeCells>
  <conditionalFormatting sqref="BC4:BC6 AZ4:AZ6 AW4:AW6 AR4:AR6 AO4:AO6 AL4:AL6 AG4:AG6 AD4:AD6 AA4:AA6 V4:V6 S4:S6 P4:P6">
    <cfRule type="cellIs" priority="1" operator="greaterThan">
      <formula>0.8</formula>
    </cfRule>
    <cfRule type="cellIs" dxfId="501" priority="2" operator="between">
      <formula>0.7</formula>
      <formula>0.8</formula>
    </cfRule>
    <cfRule type="cellIs" dxfId="500" priority="3" operator="lessThan">
      <formula>0.7</formula>
    </cfRule>
  </conditionalFormatting>
  <dataValidations count="2">
    <dataValidation type="list" allowBlank="1" showInputMessage="1" showErrorMessage="1" sqref="K4:K30" xr:uid="{00000000-0002-0000-0100-000000000000}">
      <formula1>"MENSUAL, BIMENSUAL, TRIMESTRAL, SEMESTRAL, ANUAL"</formula1>
    </dataValidation>
    <dataValidation type="list" allowBlank="1" showInputMessage="1" showErrorMessage="1" sqref="E4:E30" xr:uid="{00000000-0002-0000-0100-000001000000}">
      <formula1>"PORCENTAJE,NUMERO"</formula1>
    </dataValidation>
  </dataValidation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E30"/>
  <sheetViews>
    <sheetView zoomScale="60" zoomScaleNormal="60" workbookViewId="0">
      <pane xSplit="4" ySplit="3" topLeftCell="Q4" activePane="bottomRight" state="frozen"/>
      <selection pane="topRight" activeCell="E1" sqref="E1"/>
      <selection pane="bottomLeft" activeCell="A4" sqref="A4"/>
      <selection pane="bottomRight" activeCell="E7" sqref="E7"/>
    </sheetView>
  </sheetViews>
  <sheetFormatPr baseColWidth="10" defaultColWidth="11.42578125" defaultRowHeight="15"/>
  <cols>
    <col min="1" max="1" width="17.85546875" bestFit="1" customWidth="1"/>
    <col min="2" max="2" width="17.85546875" customWidth="1"/>
    <col min="3" max="3" width="26.7109375" customWidth="1"/>
    <col min="4" max="4" width="34.42578125" customWidth="1"/>
    <col min="5" max="5" width="26.140625" bestFit="1" customWidth="1"/>
    <col min="7" max="7" width="12.5703125" customWidth="1"/>
    <col min="10" max="10" width="23.7109375" customWidth="1"/>
    <col min="11" max="11" width="18" customWidth="1"/>
    <col min="12" max="12" width="20.7109375" customWidth="1"/>
    <col min="13" max="13" width="60.7109375" customWidth="1"/>
    <col min="14" max="14" width="11.5703125" bestFit="1" customWidth="1"/>
    <col min="15" max="15" width="13.42578125" bestFit="1" customWidth="1"/>
    <col min="16" max="16" width="10.85546875" bestFit="1" customWidth="1"/>
    <col min="17" max="17" width="11.5703125" bestFit="1" customWidth="1"/>
    <col min="18" max="18" width="13.42578125" bestFit="1" customWidth="1"/>
    <col min="19" max="19" width="10.85546875" bestFit="1" customWidth="1"/>
    <col min="20" max="21" width="20.28515625" bestFit="1" customWidth="1"/>
    <col min="22" max="22" width="10.85546875" bestFit="1" customWidth="1"/>
    <col min="23" max="23" width="25.7109375" customWidth="1"/>
    <col min="24" max="24" width="34.7109375" customWidth="1"/>
    <col min="25" max="25" width="11.5703125" bestFit="1" customWidth="1"/>
    <col min="26" max="26" width="13.42578125" bestFit="1" customWidth="1"/>
    <col min="27" max="27" width="10.85546875" bestFit="1" customWidth="1"/>
    <col min="28" max="28" width="11.5703125" bestFit="1" customWidth="1"/>
    <col min="29" max="29" width="13.42578125" bestFit="1" customWidth="1"/>
    <col min="30" max="30" width="10.85546875" bestFit="1" customWidth="1"/>
    <col min="31" max="31" width="11.5703125" bestFit="1" customWidth="1"/>
    <col min="32" max="32" width="13.42578125" bestFit="1" customWidth="1"/>
    <col min="33" max="33" width="10.85546875" bestFit="1" customWidth="1"/>
    <col min="34" max="34" width="25.7109375" customWidth="1"/>
    <col min="35" max="35" width="34.7109375" customWidth="1"/>
    <col min="36" max="36" width="11.5703125" bestFit="1" customWidth="1"/>
    <col min="37" max="37" width="13.42578125" bestFit="1" customWidth="1"/>
    <col min="38" max="38" width="10.85546875" bestFit="1" customWidth="1"/>
    <col min="39" max="39" width="11.5703125" bestFit="1" customWidth="1"/>
    <col min="40" max="40" width="13.42578125" bestFit="1" customWidth="1"/>
    <col min="41" max="41" width="10.85546875" bestFit="1" customWidth="1"/>
    <col min="43" max="43" width="13.42578125" bestFit="1" customWidth="1"/>
    <col min="44" max="44" width="10.85546875" bestFit="1" customWidth="1"/>
    <col min="45" max="45" width="25.7109375" customWidth="1"/>
    <col min="46" max="46" width="34.7109375" customWidth="1"/>
    <col min="47" max="47" width="11.5703125" bestFit="1" customWidth="1"/>
    <col min="48" max="48" width="13.42578125" bestFit="1" customWidth="1"/>
    <col min="49" max="49" width="10.85546875" bestFit="1" customWidth="1"/>
    <col min="50" max="50" width="11.5703125" bestFit="1" customWidth="1"/>
    <col min="51" max="51" width="13.42578125" bestFit="1" customWidth="1"/>
    <col min="52" max="52" width="10.85546875" bestFit="1" customWidth="1"/>
    <col min="53" max="53" width="11.5703125" customWidth="1"/>
    <col min="54" max="54" width="13.42578125" bestFit="1" customWidth="1"/>
    <col min="56" max="56" width="25.7109375" customWidth="1"/>
    <col min="57" max="57" width="34.7109375" customWidth="1"/>
  </cols>
  <sheetData>
    <row r="1" spans="1:57" ht="25.5" customHeight="1">
      <c r="A1" s="58" t="s">
        <v>52</v>
      </c>
      <c r="B1" s="58" t="s">
        <v>53</v>
      </c>
      <c r="C1" s="58" t="s">
        <v>54</v>
      </c>
      <c r="D1" s="58" t="s">
        <v>55</v>
      </c>
      <c r="E1" s="58" t="s">
        <v>56</v>
      </c>
      <c r="F1" s="58" t="s">
        <v>57</v>
      </c>
      <c r="G1" s="58" t="s">
        <v>58</v>
      </c>
      <c r="H1" s="58"/>
      <c r="I1" s="58"/>
      <c r="J1" s="58"/>
      <c r="K1" s="58" t="s">
        <v>59</v>
      </c>
      <c r="L1" s="58" t="s">
        <v>60</v>
      </c>
      <c r="M1" s="59" t="s">
        <v>61</v>
      </c>
      <c r="N1" s="62" t="s">
        <v>62</v>
      </c>
      <c r="O1" s="62"/>
      <c r="P1" s="62"/>
      <c r="Q1" s="62"/>
      <c r="R1" s="62"/>
      <c r="S1" s="62"/>
      <c r="T1" s="62"/>
      <c r="U1" s="62"/>
      <c r="V1" s="62"/>
      <c r="W1" s="62"/>
      <c r="X1" s="62"/>
      <c r="Y1" s="63" t="s">
        <v>63</v>
      </c>
      <c r="Z1" s="63"/>
      <c r="AA1" s="63"/>
      <c r="AB1" s="63"/>
      <c r="AC1" s="63"/>
      <c r="AD1" s="63"/>
      <c r="AE1" s="63"/>
      <c r="AF1" s="63"/>
      <c r="AG1" s="63"/>
      <c r="AH1" s="63"/>
      <c r="AI1" s="63"/>
      <c r="AJ1" s="62" t="s">
        <v>64</v>
      </c>
      <c r="AK1" s="62"/>
      <c r="AL1" s="62"/>
      <c r="AM1" s="62"/>
      <c r="AN1" s="62"/>
      <c r="AO1" s="62"/>
      <c r="AP1" s="62"/>
      <c r="AQ1" s="62"/>
      <c r="AR1" s="62"/>
      <c r="AS1" s="62"/>
      <c r="AT1" s="62"/>
      <c r="AU1" s="63" t="s">
        <v>65</v>
      </c>
      <c r="AV1" s="63"/>
      <c r="AW1" s="63"/>
      <c r="AX1" s="63"/>
      <c r="AY1" s="63"/>
      <c r="AZ1" s="63"/>
      <c r="BA1" s="63"/>
      <c r="BB1" s="63"/>
      <c r="BC1" s="63"/>
      <c r="BD1" s="63"/>
      <c r="BE1" s="63"/>
    </row>
    <row r="2" spans="1:57">
      <c r="A2" s="58"/>
      <c r="B2" s="58"/>
      <c r="C2" s="58"/>
      <c r="D2" s="58"/>
      <c r="E2" s="58"/>
      <c r="F2" s="58"/>
      <c r="G2" s="58"/>
      <c r="H2" s="58"/>
      <c r="I2" s="58"/>
      <c r="J2" s="58"/>
      <c r="K2" s="58"/>
      <c r="L2" s="58"/>
      <c r="M2" s="60"/>
      <c r="N2" s="65" t="s">
        <v>66</v>
      </c>
      <c r="O2" s="65"/>
      <c r="P2" s="65"/>
      <c r="Q2" s="65" t="s">
        <v>67</v>
      </c>
      <c r="R2" s="65"/>
      <c r="S2" s="65"/>
      <c r="T2" s="65" t="s">
        <v>68</v>
      </c>
      <c r="U2" s="65"/>
      <c r="V2" s="65"/>
      <c r="W2" s="66" t="s">
        <v>69</v>
      </c>
      <c r="X2" s="67"/>
      <c r="Y2" s="70" t="s">
        <v>70</v>
      </c>
      <c r="Z2" s="70"/>
      <c r="AA2" s="70"/>
      <c r="AB2" s="70" t="s">
        <v>71</v>
      </c>
      <c r="AC2" s="70"/>
      <c r="AD2" s="70"/>
      <c r="AE2" s="70" t="s">
        <v>72</v>
      </c>
      <c r="AF2" s="70"/>
      <c r="AG2" s="70"/>
      <c r="AH2" s="71" t="s">
        <v>69</v>
      </c>
      <c r="AI2" s="72"/>
      <c r="AJ2" s="65" t="s">
        <v>73</v>
      </c>
      <c r="AK2" s="65"/>
      <c r="AL2" s="65"/>
      <c r="AM2" s="65" t="s">
        <v>74</v>
      </c>
      <c r="AN2" s="65"/>
      <c r="AO2" s="65"/>
      <c r="AP2" s="65" t="s">
        <v>75</v>
      </c>
      <c r="AQ2" s="65"/>
      <c r="AR2" s="65"/>
      <c r="AS2" s="66" t="s">
        <v>69</v>
      </c>
      <c r="AT2" s="67"/>
      <c r="AU2" s="70" t="s">
        <v>76</v>
      </c>
      <c r="AV2" s="70"/>
      <c r="AW2" s="70"/>
      <c r="AX2" s="70" t="s">
        <v>77</v>
      </c>
      <c r="AY2" s="70"/>
      <c r="AZ2" s="70"/>
      <c r="BA2" s="70" t="s">
        <v>78</v>
      </c>
      <c r="BB2" s="70"/>
      <c r="BC2" s="70"/>
      <c r="BD2" s="71" t="s">
        <v>69</v>
      </c>
      <c r="BE2" s="72"/>
    </row>
    <row r="3" spans="1:57" ht="22.5" customHeight="1">
      <c r="A3" s="58"/>
      <c r="B3" s="58"/>
      <c r="C3" s="58"/>
      <c r="D3" s="58"/>
      <c r="E3" s="58"/>
      <c r="F3" s="58"/>
      <c r="G3" s="16" t="s">
        <v>79</v>
      </c>
      <c r="H3" s="64" t="s">
        <v>80</v>
      </c>
      <c r="I3" s="64"/>
      <c r="J3" s="17" t="s">
        <v>81</v>
      </c>
      <c r="K3" s="58"/>
      <c r="L3" s="58"/>
      <c r="M3" s="61"/>
      <c r="N3" s="1" t="s">
        <v>82</v>
      </c>
      <c r="O3" s="1" t="s">
        <v>83</v>
      </c>
      <c r="P3" s="1" t="s">
        <v>84</v>
      </c>
      <c r="Q3" s="1" t="s">
        <v>82</v>
      </c>
      <c r="R3" s="1" t="s">
        <v>83</v>
      </c>
      <c r="S3" s="1" t="s">
        <v>84</v>
      </c>
      <c r="T3" s="1" t="s">
        <v>82</v>
      </c>
      <c r="U3" s="1" t="s">
        <v>83</v>
      </c>
      <c r="V3" s="1" t="s">
        <v>84</v>
      </c>
      <c r="W3" s="68"/>
      <c r="X3" s="69"/>
      <c r="Y3" s="2" t="s">
        <v>82</v>
      </c>
      <c r="Z3" s="2" t="s">
        <v>83</v>
      </c>
      <c r="AA3" s="2" t="s">
        <v>84</v>
      </c>
      <c r="AB3" s="2" t="s">
        <v>82</v>
      </c>
      <c r="AC3" s="2" t="s">
        <v>83</v>
      </c>
      <c r="AD3" s="2" t="s">
        <v>84</v>
      </c>
      <c r="AE3" s="2" t="s">
        <v>82</v>
      </c>
      <c r="AF3" s="2" t="s">
        <v>83</v>
      </c>
      <c r="AG3" s="2" t="s">
        <v>84</v>
      </c>
      <c r="AH3" s="73"/>
      <c r="AI3" s="74"/>
      <c r="AJ3" s="1" t="s">
        <v>82</v>
      </c>
      <c r="AK3" s="1" t="s">
        <v>83</v>
      </c>
      <c r="AL3" s="1" t="s">
        <v>84</v>
      </c>
      <c r="AM3" s="1" t="s">
        <v>82</v>
      </c>
      <c r="AN3" s="1" t="s">
        <v>83</v>
      </c>
      <c r="AO3" s="1" t="s">
        <v>84</v>
      </c>
      <c r="AP3" s="1" t="s">
        <v>82</v>
      </c>
      <c r="AQ3" s="1" t="s">
        <v>83</v>
      </c>
      <c r="AR3" s="1" t="s">
        <v>84</v>
      </c>
      <c r="AS3" s="68"/>
      <c r="AT3" s="69"/>
      <c r="AU3" s="2" t="s">
        <v>82</v>
      </c>
      <c r="AV3" s="2" t="s">
        <v>83</v>
      </c>
      <c r="AW3" s="2" t="s">
        <v>84</v>
      </c>
      <c r="AX3" s="2" t="s">
        <v>82</v>
      </c>
      <c r="AY3" s="2" t="s">
        <v>83</v>
      </c>
      <c r="AZ3" s="2" t="s">
        <v>84</v>
      </c>
      <c r="BA3" s="2" t="s">
        <v>82</v>
      </c>
      <c r="BB3" s="2" t="s">
        <v>83</v>
      </c>
      <c r="BC3" s="2" t="s">
        <v>84</v>
      </c>
      <c r="BD3" s="73"/>
      <c r="BE3" s="74"/>
    </row>
    <row r="4" spans="1:57" ht="120" customHeight="1">
      <c r="A4" s="34" t="s">
        <v>315</v>
      </c>
      <c r="B4" s="22" t="s">
        <v>86</v>
      </c>
      <c r="C4" s="21" t="s">
        <v>316</v>
      </c>
      <c r="D4" s="21" t="s">
        <v>317</v>
      </c>
      <c r="E4" s="22" t="s">
        <v>163</v>
      </c>
      <c r="F4" s="23">
        <v>1</v>
      </c>
      <c r="G4" s="22" t="s">
        <v>170</v>
      </c>
      <c r="H4" s="23">
        <v>0.7</v>
      </c>
      <c r="I4" s="23">
        <v>0.8</v>
      </c>
      <c r="J4" s="22" t="s">
        <v>209</v>
      </c>
      <c r="K4" s="22" t="s">
        <v>120</v>
      </c>
      <c r="L4" s="21" t="s">
        <v>318</v>
      </c>
      <c r="M4" s="3"/>
      <c r="N4" s="30"/>
      <c r="O4" s="30"/>
      <c r="P4" s="31" t="e">
        <f>N4/O4</f>
        <v>#DIV/0!</v>
      </c>
      <c r="Q4" s="30"/>
      <c r="R4" s="30"/>
      <c r="S4" s="31" t="e">
        <f>Q4/R4</f>
        <v>#DIV/0!</v>
      </c>
      <c r="T4" s="30"/>
      <c r="U4" s="30"/>
      <c r="V4" s="31" t="e">
        <f>T4/U4</f>
        <v>#DIV/0!</v>
      </c>
      <c r="W4" s="81"/>
      <c r="X4" s="82"/>
      <c r="Y4" s="30"/>
      <c r="Z4" s="30"/>
      <c r="AA4" s="31" t="e">
        <f>Y4/Z4</f>
        <v>#DIV/0!</v>
      </c>
      <c r="AB4" s="30"/>
      <c r="AC4" s="30"/>
      <c r="AD4" s="31" t="e">
        <f>AB4/AC4</f>
        <v>#DIV/0!</v>
      </c>
      <c r="AE4" s="30"/>
      <c r="AF4" s="30"/>
      <c r="AG4" s="31" t="e">
        <f>AE4/AF4</f>
        <v>#DIV/0!</v>
      </c>
      <c r="AH4" s="81"/>
      <c r="AI4" s="82"/>
      <c r="AJ4" s="30"/>
      <c r="AK4" s="30"/>
      <c r="AL4" s="31" t="e">
        <f>AJ4/AK4</f>
        <v>#DIV/0!</v>
      </c>
      <c r="AM4" s="30"/>
      <c r="AN4" s="30"/>
      <c r="AO4" s="31" t="e">
        <f>AM4/AN4</f>
        <v>#DIV/0!</v>
      </c>
      <c r="AP4" s="30"/>
      <c r="AQ4" s="30"/>
      <c r="AR4" s="31" t="e">
        <f>AP4/AQ4</f>
        <v>#DIV/0!</v>
      </c>
      <c r="AS4" s="81"/>
      <c r="AT4" s="82"/>
      <c r="AU4" s="30"/>
      <c r="AV4" s="30"/>
      <c r="AW4" s="31" t="e">
        <f>AU4/AV4</f>
        <v>#DIV/0!</v>
      </c>
      <c r="AX4" s="30"/>
      <c r="AY4" s="30"/>
      <c r="AZ4" s="31" t="e">
        <f>AX4/AY4</f>
        <v>#DIV/0!</v>
      </c>
      <c r="BA4" s="30"/>
      <c r="BB4" s="30"/>
      <c r="BC4" s="31" t="e">
        <f>BA4/BB4</f>
        <v>#DIV/0!</v>
      </c>
      <c r="BD4" s="81"/>
      <c r="BE4" s="82"/>
    </row>
    <row r="5" spans="1:57" ht="120" customHeight="1">
      <c r="A5" s="34" t="s">
        <v>319</v>
      </c>
      <c r="B5" s="22" t="s">
        <v>86</v>
      </c>
      <c r="C5" s="21" t="s">
        <v>320</v>
      </c>
      <c r="D5" s="21" t="s">
        <v>321</v>
      </c>
      <c r="E5" s="22" t="s">
        <v>163</v>
      </c>
      <c r="F5" s="23">
        <v>1</v>
      </c>
      <c r="G5" s="22" t="s">
        <v>170</v>
      </c>
      <c r="H5" s="23">
        <v>0.7</v>
      </c>
      <c r="I5" s="23">
        <v>0.8</v>
      </c>
      <c r="J5" s="22" t="s">
        <v>209</v>
      </c>
      <c r="K5" s="22" t="s">
        <v>120</v>
      </c>
      <c r="L5" s="21" t="s">
        <v>322</v>
      </c>
      <c r="M5" s="3"/>
      <c r="N5" s="30"/>
      <c r="O5" s="30"/>
      <c r="P5" s="31" t="e">
        <f t="shared" ref="P5:P30" si="0">N5/O5</f>
        <v>#DIV/0!</v>
      </c>
      <c r="Q5" s="30"/>
      <c r="R5" s="30"/>
      <c r="S5" s="31" t="e">
        <f t="shared" ref="S5:S30" si="1">Q5/R5</f>
        <v>#DIV/0!</v>
      </c>
      <c r="T5" s="30"/>
      <c r="U5" s="30"/>
      <c r="V5" s="31" t="e">
        <f t="shared" ref="V5:V30" si="2">T5/U5</f>
        <v>#DIV/0!</v>
      </c>
      <c r="W5" s="81"/>
      <c r="X5" s="82"/>
      <c r="Y5" s="30"/>
      <c r="Z5" s="30"/>
      <c r="AA5" s="31" t="e">
        <f t="shared" ref="AA5:AA30" si="3">Y5/Z5</f>
        <v>#DIV/0!</v>
      </c>
      <c r="AB5" s="30"/>
      <c r="AC5" s="30"/>
      <c r="AD5" s="31" t="e">
        <f t="shared" ref="AD5:AD30" si="4">AB5/AC5</f>
        <v>#DIV/0!</v>
      </c>
      <c r="AE5" s="30"/>
      <c r="AF5" s="30"/>
      <c r="AG5" s="31" t="e">
        <f t="shared" ref="AG5:AG30" si="5">AE5/AF5</f>
        <v>#DIV/0!</v>
      </c>
      <c r="AH5" s="81"/>
      <c r="AI5" s="82"/>
      <c r="AJ5" s="30"/>
      <c r="AK5" s="30"/>
      <c r="AL5" s="31" t="e">
        <f t="shared" ref="AL5:AL30" si="6">AJ5/AK5</f>
        <v>#DIV/0!</v>
      </c>
      <c r="AM5" s="30"/>
      <c r="AN5" s="30"/>
      <c r="AO5" s="31" t="e">
        <f t="shared" ref="AO5:AO30" si="7">AM5/AN5</f>
        <v>#DIV/0!</v>
      </c>
      <c r="AP5" s="30"/>
      <c r="AQ5" s="30"/>
      <c r="AR5" s="31" t="e">
        <f t="shared" ref="AR5:AR30" si="8">AP5/AQ5</f>
        <v>#DIV/0!</v>
      </c>
      <c r="AS5" s="81"/>
      <c r="AT5" s="82"/>
      <c r="AU5" s="30"/>
      <c r="AV5" s="30"/>
      <c r="AW5" s="31" t="e">
        <f t="shared" ref="AW5:AW30" si="9">AU5/AV5</f>
        <v>#DIV/0!</v>
      </c>
      <c r="AX5" s="30"/>
      <c r="AY5" s="30"/>
      <c r="AZ5" s="31" t="e">
        <f t="shared" ref="AZ5:AZ30" si="10">AX5/AY5</f>
        <v>#DIV/0!</v>
      </c>
      <c r="BA5" s="30"/>
      <c r="BB5" s="30"/>
      <c r="BC5" s="31" t="e">
        <f t="shared" ref="BC5:BC30" si="11">BA5/BB5</f>
        <v>#DIV/0!</v>
      </c>
      <c r="BD5" s="81"/>
      <c r="BE5" s="82"/>
    </row>
    <row r="6" spans="1:57" ht="120" customHeight="1">
      <c r="A6" s="34" t="s">
        <v>323</v>
      </c>
      <c r="B6" s="22" t="s">
        <v>86</v>
      </c>
      <c r="C6" s="21" t="s">
        <v>324</v>
      </c>
      <c r="D6" s="21" t="s">
        <v>325</v>
      </c>
      <c r="E6" s="22" t="s">
        <v>163</v>
      </c>
      <c r="F6" s="23">
        <v>1</v>
      </c>
      <c r="G6" s="22" t="s">
        <v>170</v>
      </c>
      <c r="H6" s="23">
        <v>0.7</v>
      </c>
      <c r="I6" s="23">
        <v>0.8</v>
      </c>
      <c r="J6" s="22" t="s">
        <v>209</v>
      </c>
      <c r="K6" s="22" t="s">
        <v>92</v>
      </c>
      <c r="L6" s="21" t="s">
        <v>326</v>
      </c>
      <c r="M6" s="3"/>
      <c r="N6" s="30"/>
      <c r="O6" s="30"/>
      <c r="P6" s="31" t="e">
        <f t="shared" si="0"/>
        <v>#DIV/0!</v>
      </c>
      <c r="Q6" s="30"/>
      <c r="R6" s="30"/>
      <c r="S6" s="31" t="e">
        <f t="shared" si="1"/>
        <v>#DIV/0!</v>
      </c>
      <c r="T6" s="30">
        <v>1</v>
      </c>
      <c r="U6" s="30">
        <v>1</v>
      </c>
      <c r="V6" s="31">
        <f t="shared" si="2"/>
        <v>1</v>
      </c>
      <c r="W6" s="81" t="s">
        <v>327</v>
      </c>
      <c r="X6" s="82"/>
      <c r="Y6" s="30"/>
      <c r="Z6" s="30"/>
      <c r="AA6" s="31" t="e">
        <f t="shared" si="3"/>
        <v>#DIV/0!</v>
      </c>
      <c r="AB6" s="30"/>
      <c r="AC6" s="30"/>
      <c r="AD6" s="31" t="e">
        <f t="shared" si="4"/>
        <v>#DIV/0!</v>
      </c>
      <c r="AE6" s="30"/>
      <c r="AF6" s="30"/>
      <c r="AG6" s="31" t="e">
        <f t="shared" si="5"/>
        <v>#DIV/0!</v>
      </c>
      <c r="AH6" s="81"/>
      <c r="AI6" s="82"/>
      <c r="AJ6" s="30"/>
      <c r="AK6" s="30"/>
      <c r="AL6" s="31" t="e">
        <f t="shared" si="6"/>
        <v>#DIV/0!</v>
      </c>
      <c r="AM6" s="30"/>
      <c r="AN6" s="30"/>
      <c r="AO6" s="31" t="e">
        <f t="shared" si="7"/>
        <v>#DIV/0!</v>
      </c>
      <c r="AP6" s="30"/>
      <c r="AQ6" s="30"/>
      <c r="AR6" s="31" t="e">
        <f t="shared" si="8"/>
        <v>#DIV/0!</v>
      </c>
      <c r="AS6" s="81"/>
      <c r="AT6" s="82"/>
      <c r="AU6" s="30"/>
      <c r="AV6" s="30"/>
      <c r="AW6" s="31" t="e">
        <f t="shared" si="9"/>
        <v>#DIV/0!</v>
      </c>
      <c r="AX6" s="30"/>
      <c r="AY6" s="30"/>
      <c r="AZ6" s="31" t="e">
        <f t="shared" si="10"/>
        <v>#DIV/0!</v>
      </c>
      <c r="BA6" s="30"/>
      <c r="BB6" s="30"/>
      <c r="BC6" s="31" t="e">
        <f t="shared" si="11"/>
        <v>#DIV/0!</v>
      </c>
      <c r="BD6" s="81"/>
      <c r="BE6" s="82"/>
    </row>
    <row r="7" spans="1:57" ht="120" customHeight="1">
      <c r="A7" s="34" t="s">
        <v>328</v>
      </c>
      <c r="B7" s="22" t="s">
        <v>86</v>
      </c>
      <c r="C7" s="21" t="s">
        <v>329</v>
      </c>
      <c r="D7" s="21" t="s">
        <v>330</v>
      </c>
      <c r="E7" s="22" t="s">
        <v>163</v>
      </c>
      <c r="F7" s="23">
        <v>1</v>
      </c>
      <c r="G7" s="22" t="s">
        <v>170</v>
      </c>
      <c r="H7" s="23">
        <v>0.7</v>
      </c>
      <c r="I7" s="23">
        <v>0.8</v>
      </c>
      <c r="J7" s="22" t="s">
        <v>209</v>
      </c>
      <c r="K7" s="22" t="s">
        <v>198</v>
      </c>
      <c r="L7" s="21" t="s">
        <v>318</v>
      </c>
      <c r="M7" s="3"/>
      <c r="N7" s="30"/>
      <c r="O7" s="30"/>
      <c r="P7" s="31" t="e">
        <f t="shared" si="0"/>
        <v>#DIV/0!</v>
      </c>
      <c r="Q7" s="30"/>
      <c r="R7" s="30"/>
      <c r="S7" s="31" t="e">
        <f t="shared" si="1"/>
        <v>#DIV/0!</v>
      </c>
      <c r="T7" s="30"/>
      <c r="U7" s="30"/>
      <c r="V7" s="31" t="e">
        <f t="shared" si="2"/>
        <v>#DIV/0!</v>
      </c>
      <c r="W7" s="81"/>
      <c r="X7" s="82"/>
      <c r="Y7" s="30"/>
      <c r="Z7" s="30"/>
      <c r="AA7" s="31" t="e">
        <f t="shared" si="3"/>
        <v>#DIV/0!</v>
      </c>
      <c r="AB7" s="30"/>
      <c r="AC7" s="30"/>
      <c r="AD7" s="31" t="e">
        <f t="shared" si="4"/>
        <v>#DIV/0!</v>
      </c>
      <c r="AE7" s="30"/>
      <c r="AF7" s="30"/>
      <c r="AG7" s="31" t="e">
        <f t="shared" si="5"/>
        <v>#DIV/0!</v>
      </c>
      <c r="AH7" s="81"/>
      <c r="AI7" s="82"/>
      <c r="AJ7" s="30"/>
      <c r="AK7" s="30"/>
      <c r="AL7" s="31" t="e">
        <f t="shared" si="6"/>
        <v>#DIV/0!</v>
      </c>
      <c r="AM7" s="30"/>
      <c r="AN7" s="30"/>
      <c r="AO7" s="31" t="e">
        <f t="shared" si="7"/>
        <v>#DIV/0!</v>
      </c>
      <c r="AP7" s="30"/>
      <c r="AQ7" s="30"/>
      <c r="AR7" s="31" t="e">
        <f t="shared" si="8"/>
        <v>#DIV/0!</v>
      </c>
      <c r="AS7" s="81"/>
      <c r="AT7" s="82"/>
      <c r="AU7" s="30"/>
      <c r="AV7" s="30"/>
      <c r="AW7" s="31" t="e">
        <f t="shared" si="9"/>
        <v>#DIV/0!</v>
      </c>
      <c r="AX7" s="30"/>
      <c r="AY7" s="30"/>
      <c r="AZ7" s="31" t="e">
        <f t="shared" si="10"/>
        <v>#DIV/0!</v>
      </c>
      <c r="BA7" s="30"/>
      <c r="BB7" s="30"/>
      <c r="BC7" s="31" t="e">
        <f t="shared" si="11"/>
        <v>#DIV/0!</v>
      </c>
      <c r="BD7" s="81"/>
      <c r="BE7" s="82"/>
    </row>
    <row r="8" spans="1:57" ht="120" customHeight="1">
      <c r="A8" s="34" t="s">
        <v>331</v>
      </c>
      <c r="B8" s="22" t="s">
        <v>86</v>
      </c>
      <c r="C8" s="21" t="s">
        <v>332</v>
      </c>
      <c r="D8" s="21" t="s">
        <v>333</v>
      </c>
      <c r="E8" s="22" t="s">
        <v>163</v>
      </c>
      <c r="F8" s="23">
        <v>1</v>
      </c>
      <c r="G8" s="22" t="s">
        <v>190</v>
      </c>
      <c r="H8" s="23">
        <v>0.6</v>
      </c>
      <c r="I8" s="23">
        <v>0.8</v>
      </c>
      <c r="J8" s="22" t="s">
        <v>209</v>
      </c>
      <c r="K8" s="22" t="s">
        <v>92</v>
      </c>
      <c r="L8" s="21" t="s">
        <v>334</v>
      </c>
      <c r="M8" s="3"/>
      <c r="N8" s="30">
        <v>38</v>
      </c>
      <c r="O8" s="30">
        <v>38</v>
      </c>
      <c r="P8" s="31">
        <f t="shared" si="0"/>
        <v>1</v>
      </c>
      <c r="Q8" s="30">
        <v>125</v>
      </c>
      <c r="R8" s="30">
        <v>125</v>
      </c>
      <c r="S8" s="31">
        <f t="shared" si="1"/>
        <v>1</v>
      </c>
      <c r="T8" s="30">
        <v>172</v>
      </c>
      <c r="U8" s="30">
        <v>186</v>
      </c>
      <c r="V8" s="31">
        <f t="shared" si="2"/>
        <v>0.92473118279569888</v>
      </c>
      <c r="W8" s="81" t="s">
        <v>335</v>
      </c>
      <c r="X8" s="82"/>
      <c r="Y8" s="30"/>
      <c r="Z8" s="30"/>
      <c r="AA8" s="31" t="e">
        <f t="shared" si="3"/>
        <v>#DIV/0!</v>
      </c>
      <c r="AB8" s="30"/>
      <c r="AC8" s="30"/>
      <c r="AD8" s="31" t="e">
        <f t="shared" si="4"/>
        <v>#DIV/0!</v>
      </c>
      <c r="AE8" s="30"/>
      <c r="AF8" s="30"/>
      <c r="AG8" s="31" t="e">
        <f t="shared" si="5"/>
        <v>#DIV/0!</v>
      </c>
      <c r="AH8" s="81"/>
      <c r="AI8" s="82"/>
      <c r="AJ8" s="30"/>
      <c r="AK8" s="30"/>
      <c r="AL8" s="31" t="e">
        <f t="shared" si="6"/>
        <v>#DIV/0!</v>
      </c>
      <c r="AM8" s="30"/>
      <c r="AN8" s="30"/>
      <c r="AO8" s="31" t="e">
        <f t="shared" si="7"/>
        <v>#DIV/0!</v>
      </c>
      <c r="AP8" s="30"/>
      <c r="AQ8" s="30"/>
      <c r="AR8" s="31" t="e">
        <f t="shared" si="8"/>
        <v>#DIV/0!</v>
      </c>
      <c r="AS8" s="81"/>
      <c r="AT8" s="82"/>
      <c r="AU8" s="30"/>
      <c r="AV8" s="30"/>
      <c r="AW8" s="31" t="e">
        <f t="shared" si="9"/>
        <v>#DIV/0!</v>
      </c>
      <c r="AX8" s="30"/>
      <c r="AY8" s="30"/>
      <c r="AZ8" s="31" t="e">
        <f t="shared" si="10"/>
        <v>#DIV/0!</v>
      </c>
      <c r="BA8" s="30"/>
      <c r="BB8" s="30"/>
      <c r="BC8" s="31" t="e">
        <f t="shared" si="11"/>
        <v>#DIV/0!</v>
      </c>
      <c r="BD8" s="81"/>
      <c r="BE8" s="82"/>
    </row>
    <row r="9" spans="1:57" ht="120" customHeight="1">
      <c r="A9" s="34" t="s">
        <v>336</v>
      </c>
      <c r="B9" s="22" t="s">
        <v>86</v>
      </c>
      <c r="C9" s="21" t="s">
        <v>337</v>
      </c>
      <c r="D9" s="21" t="s">
        <v>338</v>
      </c>
      <c r="E9" s="22" t="s">
        <v>163</v>
      </c>
      <c r="F9" s="23">
        <v>1</v>
      </c>
      <c r="G9" s="22" t="s">
        <v>190</v>
      </c>
      <c r="H9" s="23">
        <v>0.6</v>
      </c>
      <c r="I9" s="23">
        <v>0.8</v>
      </c>
      <c r="J9" s="22" t="s">
        <v>209</v>
      </c>
      <c r="K9" s="22" t="s">
        <v>92</v>
      </c>
      <c r="L9" s="21" t="s">
        <v>339</v>
      </c>
      <c r="M9" s="3"/>
      <c r="N9" s="30"/>
      <c r="O9" s="30"/>
      <c r="P9" s="31" t="e">
        <f t="shared" si="0"/>
        <v>#DIV/0!</v>
      </c>
      <c r="Q9" s="30"/>
      <c r="R9" s="30"/>
      <c r="S9" s="31" t="e">
        <f t="shared" si="1"/>
        <v>#DIV/0!</v>
      </c>
      <c r="T9" s="45">
        <v>120520931396.02</v>
      </c>
      <c r="U9" s="45">
        <v>235492407919</v>
      </c>
      <c r="V9" s="31">
        <f t="shared" si="2"/>
        <v>0.51178266195942246</v>
      </c>
      <c r="W9" s="81" t="s">
        <v>340</v>
      </c>
      <c r="X9" s="82"/>
      <c r="Y9" s="30"/>
      <c r="Z9" s="30"/>
      <c r="AA9" s="31" t="e">
        <f t="shared" si="3"/>
        <v>#DIV/0!</v>
      </c>
      <c r="AB9" s="30"/>
      <c r="AC9" s="30"/>
      <c r="AD9" s="31" t="e">
        <f t="shared" si="4"/>
        <v>#DIV/0!</v>
      </c>
      <c r="AE9" s="30"/>
      <c r="AF9" s="30"/>
      <c r="AG9" s="31" t="e">
        <f t="shared" si="5"/>
        <v>#DIV/0!</v>
      </c>
      <c r="AH9" s="81"/>
      <c r="AI9" s="82"/>
      <c r="AJ9" s="30"/>
      <c r="AK9" s="30"/>
      <c r="AL9" s="31" t="e">
        <f t="shared" si="6"/>
        <v>#DIV/0!</v>
      </c>
      <c r="AM9" s="30"/>
      <c r="AN9" s="30"/>
      <c r="AO9" s="31" t="e">
        <f t="shared" si="7"/>
        <v>#DIV/0!</v>
      </c>
      <c r="AP9" s="30"/>
      <c r="AQ9" s="30"/>
      <c r="AR9" s="31" t="e">
        <f t="shared" si="8"/>
        <v>#DIV/0!</v>
      </c>
      <c r="AS9" s="81"/>
      <c r="AT9" s="82"/>
      <c r="AU9" s="30"/>
      <c r="AV9" s="30"/>
      <c r="AW9" s="31" t="e">
        <f t="shared" si="9"/>
        <v>#DIV/0!</v>
      </c>
      <c r="AX9" s="30"/>
      <c r="AY9" s="30"/>
      <c r="AZ9" s="31" t="e">
        <f t="shared" si="10"/>
        <v>#DIV/0!</v>
      </c>
      <c r="BA9" s="30"/>
      <c r="BB9" s="30"/>
      <c r="BC9" s="31" t="e">
        <f t="shared" si="11"/>
        <v>#DIV/0!</v>
      </c>
      <c r="BD9" s="81"/>
      <c r="BE9" s="82"/>
    </row>
    <row r="10" spans="1:57" ht="120" hidden="1" customHeight="1">
      <c r="A10" s="22"/>
      <c r="B10" s="22"/>
      <c r="C10" s="21"/>
      <c r="D10" s="21"/>
      <c r="E10" s="22"/>
      <c r="F10" s="22"/>
      <c r="G10" s="22"/>
      <c r="H10" s="22"/>
      <c r="I10" s="22"/>
      <c r="J10" s="22"/>
      <c r="K10" s="22"/>
      <c r="L10" s="21"/>
      <c r="M10" s="3"/>
      <c r="N10" s="30"/>
      <c r="O10" s="30"/>
      <c r="P10" s="31" t="e">
        <f t="shared" si="0"/>
        <v>#DIV/0!</v>
      </c>
      <c r="Q10" s="30"/>
      <c r="R10" s="30"/>
      <c r="S10" s="31" t="e">
        <f t="shared" si="1"/>
        <v>#DIV/0!</v>
      </c>
      <c r="T10" s="30"/>
      <c r="U10" s="30"/>
      <c r="V10" s="31" t="e">
        <f t="shared" si="2"/>
        <v>#DIV/0!</v>
      </c>
      <c r="W10" s="81"/>
      <c r="X10" s="82"/>
      <c r="Y10" s="30"/>
      <c r="Z10" s="30"/>
      <c r="AA10" s="31" t="e">
        <f t="shared" si="3"/>
        <v>#DIV/0!</v>
      </c>
      <c r="AB10" s="30"/>
      <c r="AC10" s="30"/>
      <c r="AD10" s="31" t="e">
        <f t="shared" si="4"/>
        <v>#DIV/0!</v>
      </c>
      <c r="AE10" s="30"/>
      <c r="AF10" s="30"/>
      <c r="AG10" s="31" t="e">
        <f t="shared" si="5"/>
        <v>#DIV/0!</v>
      </c>
      <c r="AH10" s="81"/>
      <c r="AI10" s="82"/>
      <c r="AJ10" s="30"/>
      <c r="AK10" s="30"/>
      <c r="AL10" s="31" t="e">
        <f t="shared" si="6"/>
        <v>#DIV/0!</v>
      </c>
      <c r="AM10" s="30"/>
      <c r="AN10" s="30"/>
      <c r="AO10" s="31" t="e">
        <f t="shared" si="7"/>
        <v>#DIV/0!</v>
      </c>
      <c r="AP10" s="30"/>
      <c r="AQ10" s="30"/>
      <c r="AR10" s="31" t="e">
        <f t="shared" si="8"/>
        <v>#DIV/0!</v>
      </c>
      <c r="AS10" s="81"/>
      <c r="AT10" s="82"/>
      <c r="AU10" s="30"/>
      <c r="AV10" s="30"/>
      <c r="AW10" s="31" t="e">
        <f t="shared" si="9"/>
        <v>#DIV/0!</v>
      </c>
      <c r="AX10" s="30"/>
      <c r="AY10" s="30"/>
      <c r="AZ10" s="31" t="e">
        <f t="shared" si="10"/>
        <v>#DIV/0!</v>
      </c>
      <c r="BA10" s="30"/>
      <c r="BB10" s="30"/>
      <c r="BC10" s="31" t="e">
        <f t="shared" si="11"/>
        <v>#DIV/0!</v>
      </c>
      <c r="BD10" s="81"/>
      <c r="BE10" s="82"/>
    </row>
    <row r="11" spans="1:57" ht="120" hidden="1" customHeight="1">
      <c r="A11" s="22"/>
      <c r="B11" s="22"/>
      <c r="C11" s="21"/>
      <c r="D11" s="21"/>
      <c r="E11" s="22"/>
      <c r="F11" s="22"/>
      <c r="G11" s="22"/>
      <c r="H11" s="22"/>
      <c r="I11" s="22"/>
      <c r="J11" s="22"/>
      <c r="K11" s="22"/>
      <c r="L11" s="21"/>
      <c r="M11" s="3"/>
      <c r="N11" s="30"/>
      <c r="O11" s="30"/>
      <c r="P11" s="31" t="e">
        <f t="shared" si="0"/>
        <v>#DIV/0!</v>
      </c>
      <c r="Q11" s="30"/>
      <c r="R11" s="30"/>
      <c r="S11" s="31" t="e">
        <f t="shared" si="1"/>
        <v>#DIV/0!</v>
      </c>
      <c r="T11" s="30"/>
      <c r="U11" s="30"/>
      <c r="V11" s="31" t="e">
        <f t="shared" si="2"/>
        <v>#DIV/0!</v>
      </c>
      <c r="W11" s="81"/>
      <c r="X11" s="82"/>
      <c r="Y11" s="30"/>
      <c r="Z11" s="30"/>
      <c r="AA11" s="31" t="e">
        <f t="shared" si="3"/>
        <v>#DIV/0!</v>
      </c>
      <c r="AB11" s="30"/>
      <c r="AC11" s="30"/>
      <c r="AD11" s="31" t="e">
        <f t="shared" si="4"/>
        <v>#DIV/0!</v>
      </c>
      <c r="AE11" s="30"/>
      <c r="AF11" s="30"/>
      <c r="AG11" s="31" t="e">
        <f t="shared" si="5"/>
        <v>#DIV/0!</v>
      </c>
      <c r="AH11" s="81"/>
      <c r="AI11" s="82"/>
      <c r="AJ11" s="30"/>
      <c r="AK11" s="30"/>
      <c r="AL11" s="31" t="e">
        <f t="shared" si="6"/>
        <v>#DIV/0!</v>
      </c>
      <c r="AM11" s="30"/>
      <c r="AN11" s="30"/>
      <c r="AO11" s="31" t="e">
        <f t="shared" si="7"/>
        <v>#DIV/0!</v>
      </c>
      <c r="AP11" s="30"/>
      <c r="AQ11" s="30"/>
      <c r="AR11" s="31" t="e">
        <f t="shared" si="8"/>
        <v>#DIV/0!</v>
      </c>
      <c r="AS11" s="81"/>
      <c r="AT11" s="82"/>
      <c r="AU11" s="30"/>
      <c r="AV11" s="30"/>
      <c r="AW11" s="31" t="e">
        <f t="shared" si="9"/>
        <v>#DIV/0!</v>
      </c>
      <c r="AX11" s="30"/>
      <c r="AY11" s="30"/>
      <c r="AZ11" s="31" t="e">
        <f t="shared" si="10"/>
        <v>#DIV/0!</v>
      </c>
      <c r="BA11" s="30"/>
      <c r="BB11" s="30"/>
      <c r="BC11" s="31" t="e">
        <f t="shared" si="11"/>
        <v>#DIV/0!</v>
      </c>
      <c r="BD11" s="81"/>
      <c r="BE11" s="82"/>
    </row>
    <row r="12" spans="1:57" ht="120" hidden="1" customHeight="1">
      <c r="A12" s="22"/>
      <c r="B12" s="22"/>
      <c r="C12" s="21"/>
      <c r="D12" s="21"/>
      <c r="E12" s="22"/>
      <c r="F12" s="22"/>
      <c r="G12" s="22"/>
      <c r="H12" s="22"/>
      <c r="I12" s="22"/>
      <c r="J12" s="22"/>
      <c r="K12" s="22"/>
      <c r="L12" s="21"/>
      <c r="M12" s="3"/>
      <c r="N12" s="30"/>
      <c r="O12" s="30"/>
      <c r="P12" s="31" t="e">
        <f t="shared" si="0"/>
        <v>#DIV/0!</v>
      </c>
      <c r="Q12" s="30"/>
      <c r="R12" s="30"/>
      <c r="S12" s="31" t="e">
        <f t="shared" si="1"/>
        <v>#DIV/0!</v>
      </c>
      <c r="T12" s="30"/>
      <c r="U12" s="30"/>
      <c r="V12" s="31" t="e">
        <f t="shared" si="2"/>
        <v>#DIV/0!</v>
      </c>
      <c r="W12" s="81"/>
      <c r="X12" s="82"/>
      <c r="Y12" s="30"/>
      <c r="Z12" s="30"/>
      <c r="AA12" s="31" t="e">
        <f t="shared" si="3"/>
        <v>#DIV/0!</v>
      </c>
      <c r="AB12" s="30"/>
      <c r="AC12" s="30"/>
      <c r="AD12" s="31" t="e">
        <f t="shared" si="4"/>
        <v>#DIV/0!</v>
      </c>
      <c r="AE12" s="30"/>
      <c r="AF12" s="30"/>
      <c r="AG12" s="31" t="e">
        <f t="shared" si="5"/>
        <v>#DIV/0!</v>
      </c>
      <c r="AH12" s="81"/>
      <c r="AI12" s="82"/>
      <c r="AJ12" s="30"/>
      <c r="AK12" s="30"/>
      <c r="AL12" s="31" t="e">
        <f t="shared" si="6"/>
        <v>#DIV/0!</v>
      </c>
      <c r="AM12" s="30"/>
      <c r="AN12" s="30"/>
      <c r="AO12" s="31" t="e">
        <f t="shared" si="7"/>
        <v>#DIV/0!</v>
      </c>
      <c r="AP12" s="30"/>
      <c r="AQ12" s="30"/>
      <c r="AR12" s="31" t="e">
        <f t="shared" si="8"/>
        <v>#DIV/0!</v>
      </c>
      <c r="AS12" s="81"/>
      <c r="AT12" s="82"/>
      <c r="AU12" s="30"/>
      <c r="AV12" s="30"/>
      <c r="AW12" s="31" t="e">
        <f t="shared" si="9"/>
        <v>#DIV/0!</v>
      </c>
      <c r="AX12" s="30"/>
      <c r="AY12" s="30"/>
      <c r="AZ12" s="31" t="e">
        <f t="shared" si="10"/>
        <v>#DIV/0!</v>
      </c>
      <c r="BA12" s="30"/>
      <c r="BB12" s="30"/>
      <c r="BC12" s="31" t="e">
        <f t="shared" si="11"/>
        <v>#DIV/0!</v>
      </c>
      <c r="BD12" s="81"/>
      <c r="BE12" s="82"/>
    </row>
    <row r="13" spans="1:57" ht="120" hidden="1" customHeight="1">
      <c r="A13" s="22"/>
      <c r="B13" s="22"/>
      <c r="C13" s="21"/>
      <c r="D13" s="21"/>
      <c r="E13" s="22"/>
      <c r="F13" s="22"/>
      <c r="G13" s="22"/>
      <c r="H13" s="22"/>
      <c r="I13" s="22"/>
      <c r="J13" s="22"/>
      <c r="K13" s="22"/>
      <c r="L13" s="21"/>
      <c r="M13" s="3"/>
      <c r="N13" s="30"/>
      <c r="O13" s="30"/>
      <c r="P13" s="31" t="e">
        <f t="shared" si="0"/>
        <v>#DIV/0!</v>
      </c>
      <c r="Q13" s="30"/>
      <c r="R13" s="30"/>
      <c r="S13" s="31" t="e">
        <f t="shared" si="1"/>
        <v>#DIV/0!</v>
      </c>
      <c r="T13" s="30"/>
      <c r="U13" s="30"/>
      <c r="V13" s="31" t="e">
        <f t="shared" si="2"/>
        <v>#DIV/0!</v>
      </c>
      <c r="W13" s="81"/>
      <c r="X13" s="82"/>
      <c r="Y13" s="30"/>
      <c r="Z13" s="30"/>
      <c r="AA13" s="31" t="e">
        <f t="shared" si="3"/>
        <v>#DIV/0!</v>
      </c>
      <c r="AB13" s="30"/>
      <c r="AC13" s="30"/>
      <c r="AD13" s="31" t="e">
        <f t="shared" si="4"/>
        <v>#DIV/0!</v>
      </c>
      <c r="AE13" s="30"/>
      <c r="AF13" s="30"/>
      <c r="AG13" s="31" t="e">
        <f t="shared" si="5"/>
        <v>#DIV/0!</v>
      </c>
      <c r="AH13" s="81"/>
      <c r="AI13" s="82"/>
      <c r="AJ13" s="30"/>
      <c r="AK13" s="30"/>
      <c r="AL13" s="31" t="e">
        <f t="shared" si="6"/>
        <v>#DIV/0!</v>
      </c>
      <c r="AM13" s="30"/>
      <c r="AN13" s="30"/>
      <c r="AO13" s="31" t="e">
        <f t="shared" si="7"/>
        <v>#DIV/0!</v>
      </c>
      <c r="AP13" s="30"/>
      <c r="AQ13" s="30"/>
      <c r="AR13" s="31" t="e">
        <f t="shared" si="8"/>
        <v>#DIV/0!</v>
      </c>
      <c r="AS13" s="81"/>
      <c r="AT13" s="82"/>
      <c r="AU13" s="30"/>
      <c r="AV13" s="30"/>
      <c r="AW13" s="31" t="e">
        <f t="shared" si="9"/>
        <v>#DIV/0!</v>
      </c>
      <c r="AX13" s="30"/>
      <c r="AY13" s="30"/>
      <c r="AZ13" s="31" t="e">
        <f t="shared" si="10"/>
        <v>#DIV/0!</v>
      </c>
      <c r="BA13" s="30"/>
      <c r="BB13" s="30"/>
      <c r="BC13" s="31" t="e">
        <f t="shared" si="11"/>
        <v>#DIV/0!</v>
      </c>
      <c r="BD13" s="81"/>
      <c r="BE13" s="82"/>
    </row>
    <row r="14" spans="1:57" ht="120" hidden="1" customHeight="1">
      <c r="A14" s="22"/>
      <c r="B14" s="22"/>
      <c r="C14" s="21"/>
      <c r="D14" s="21"/>
      <c r="E14" s="22"/>
      <c r="F14" s="22"/>
      <c r="G14" s="22"/>
      <c r="H14" s="22"/>
      <c r="I14" s="22"/>
      <c r="J14" s="22"/>
      <c r="K14" s="22"/>
      <c r="L14" s="21"/>
      <c r="M14" s="3"/>
      <c r="N14" s="30"/>
      <c r="O14" s="30"/>
      <c r="P14" s="31" t="e">
        <f t="shared" si="0"/>
        <v>#DIV/0!</v>
      </c>
      <c r="Q14" s="30"/>
      <c r="R14" s="30"/>
      <c r="S14" s="31" t="e">
        <f t="shared" si="1"/>
        <v>#DIV/0!</v>
      </c>
      <c r="T14" s="30"/>
      <c r="U14" s="30"/>
      <c r="V14" s="31" t="e">
        <f t="shared" si="2"/>
        <v>#DIV/0!</v>
      </c>
      <c r="W14" s="81"/>
      <c r="X14" s="82"/>
      <c r="Y14" s="30"/>
      <c r="Z14" s="30"/>
      <c r="AA14" s="31" t="e">
        <f t="shared" si="3"/>
        <v>#DIV/0!</v>
      </c>
      <c r="AB14" s="30"/>
      <c r="AC14" s="30"/>
      <c r="AD14" s="31" t="e">
        <f t="shared" si="4"/>
        <v>#DIV/0!</v>
      </c>
      <c r="AE14" s="30"/>
      <c r="AF14" s="30"/>
      <c r="AG14" s="31" t="e">
        <f t="shared" si="5"/>
        <v>#DIV/0!</v>
      </c>
      <c r="AH14" s="81"/>
      <c r="AI14" s="82"/>
      <c r="AJ14" s="30"/>
      <c r="AK14" s="30"/>
      <c r="AL14" s="31" t="e">
        <f t="shared" si="6"/>
        <v>#DIV/0!</v>
      </c>
      <c r="AM14" s="30"/>
      <c r="AN14" s="30"/>
      <c r="AO14" s="31" t="e">
        <f t="shared" si="7"/>
        <v>#DIV/0!</v>
      </c>
      <c r="AP14" s="30"/>
      <c r="AQ14" s="30"/>
      <c r="AR14" s="31" t="e">
        <f t="shared" si="8"/>
        <v>#DIV/0!</v>
      </c>
      <c r="AS14" s="81"/>
      <c r="AT14" s="82"/>
      <c r="AU14" s="30"/>
      <c r="AV14" s="30"/>
      <c r="AW14" s="31" t="e">
        <f t="shared" si="9"/>
        <v>#DIV/0!</v>
      </c>
      <c r="AX14" s="30"/>
      <c r="AY14" s="30"/>
      <c r="AZ14" s="31" t="e">
        <f t="shared" si="10"/>
        <v>#DIV/0!</v>
      </c>
      <c r="BA14" s="30"/>
      <c r="BB14" s="30"/>
      <c r="BC14" s="31" t="e">
        <f t="shared" si="11"/>
        <v>#DIV/0!</v>
      </c>
      <c r="BD14" s="81"/>
      <c r="BE14" s="82"/>
    </row>
    <row r="15" spans="1:57" ht="120" hidden="1" customHeight="1">
      <c r="A15" s="22"/>
      <c r="B15" s="22"/>
      <c r="C15" s="21"/>
      <c r="D15" s="21"/>
      <c r="E15" s="22"/>
      <c r="F15" s="22"/>
      <c r="G15" s="22"/>
      <c r="H15" s="22"/>
      <c r="I15" s="22"/>
      <c r="J15" s="22"/>
      <c r="K15" s="22"/>
      <c r="L15" s="21"/>
      <c r="M15" s="3"/>
      <c r="N15" s="30"/>
      <c r="O15" s="30"/>
      <c r="P15" s="31" t="e">
        <f t="shared" si="0"/>
        <v>#DIV/0!</v>
      </c>
      <c r="Q15" s="30"/>
      <c r="R15" s="30"/>
      <c r="S15" s="31" t="e">
        <f t="shared" si="1"/>
        <v>#DIV/0!</v>
      </c>
      <c r="T15" s="30"/>
      <c r="U15" s="30"/>
      <c r="V15" s="31" t="e">
        <f t="shared" si="2"/>
        <v>#DIV/0!</v>
      </c>
      <c r="W15" s="81"/>
      <c r="X15" s="82"/>
      <c r="Y15" s="30"/>
      <c r="Z15" s="30"/>
      <c r="AA15" s="31" t="e">
        <f t="shared" si="3"/>
        <v>#DIV/0!</v>
      </c>
      <c r="AB15" s="30"/>
      <c r="AC15" s="30"/>
      <c r="AD15" s="31" t="e">
        <f t="shared" si="4"/>
        <v>#DIV/0!</v>
      </c>
      <c r="AE15" s="30"/>
      <c r="AF15" s="30"/>
      <c r="AG15" s="31" t="e">
        <f t="shared" si="5"/>
        <v>#DIV/0!</v>
      </c>
      <c r="AH15" s="81"/>
      <c r="AI15" s="82"/>
      <c r="AJ15" s="30"/>
      <c r="AK15" s="30"/>
      <c r="AL15" s="31" t="e">
        <f t="shared" si="6"/>
        <v>#DIV/0!</v>
      </c>
      <c r="AM15" s="30"/>
      <c r="AN15" s="30"/>
      <c r="AO15" s="31" t="e">
        <f t="shared" si="7"/>
        <v>#DIV/0!</v>
      </c>
      <c r="AP15" s="30"/>
      <c r="AQ15" s="30"/>
      <c r="AR15" s="31" t="e">
        <f t="shared" si="8"/>
        <v>#DIV/0!</v>
      </c>
      <c r="AS15" s="81"/>
      <c r="AT15" s="82"/>
      <c r="AU15" s="30"/>
      <c r="AV15" s="30"/>
      <c r="AW15" s="31" t="e">
        <f t="shared" si="9"/>
        <v>#DIV/0!</v>
      </c>
      <c r="AX15" s="30"/>
      <c r="AY15" s="30"/>
      <c r="AZ15" s="31" t="e">
        <f t="shared" si="10"/>
        <v>#DIV/0!</v>
      </c>
      <c r="BA15" s="30"/>
      <c r="BB15" s="30"/>
      <c r="BC15" s="31" t="e">
        <f t="shared" si="11"/>
        <v>#DIV/0!</v>
      </c>
      <c r="BD15" s="81"/>
      <c r="BE15" s="82"/>
    </row>
    <row r="16" spans="1:57" ht="120" hidden="1" customHeight="1">
      <c r="A16" s="22"/>
      <c r="B16" s="22"/>
      <c r="C16" s="21"/>
      <c r="D16" s="21"/>
      <c r="E16" s="22"/>
      <c r="F16" s="22"/>
      <c r="G16" s="22"/>
      <c r="H16" s="22"/>
      <c r="I16" s="22"/>
      <c r="J16" s="22"/>
      <c r="K16" s="22"/>
      <c r="L16" s="21"/>
      <c r="M16" s="3"/>
      <c r="N16" s="30"/>
      <c r="O16" s="30"/>
      <c r="P16" s="31" t="e">
        <f t="shared" si="0"/>
        <v>#DIV/0!</v>
      </c>
      <c r="Q16" s="30"/>
      <c r="R16" s="30"/>
      <c r="S16" s="31" t="e">
        <f t="shared" si="1"/>
        <v>#DIV/0!</v>
      </c>
      <c r="T16" s="30"/>
      <c r="U16" s="30"/>
      <c r="V16" s="31" t="e">
        <f t="shared" si="2"/>
        <v>#DIV/0!</v>
      </c>
      <c r="W16" s="81"/>
      <c r="X16" s="82"/>
      <c r="Y16" s="30"/>
      <c r="Z16" s="30"/>
      <c r="AA16" s="31" t="e">
        <f t="shared" si="3"/>
        <v>#DIV/0!</v>
      </c>
      <c r="AB16" s="30"/>
      <c r="AC16" s="30"/>
      <c r="AD16" s="31" t="e">
        <f t="shared" si="4"/>
        <v>#DIV/0!</v>
      </c>
      <c r="AE16" s="30"/>
      <c r="AF16" s="30"/>
      <c r="AG16" s="31" t="e">
        <f t="shared" si="5"/>
        <v>#DIV/0!</v>
      </c>
      <c r="AH16" s="81"/>
      <c r="AI16" s="82"/>
      <c r="AJ16" s="30"/>
      <c r="AK16" s="30"/>
      <c r="AL16" s="31" t="e">
        <f t="shared" si="6"/>
        <v>#DIV/0!</v>
      </c>
      <c r="AM16" s="30"/>
      <c r="AN16" s="30"/>
      <c r="AO16" s="31" t="e">
        <f t="shared" si="7"/>
        <v>#DIV/0!</v>
      </c>
      <c r="AP16" s="30"/>
      <c r="AQ16" s="30"/>
      <c r="AR16" s="31" t="e">
        <f t="shared" si="8"/>
        <v>#DIV/0!</v>
      </c>
      <c r="AS16" s="81"/>
      <c r="AT16" s="82"/>
      <c r="AU16" s="30"/>
      <c r="AV16" s="30"/>
      <c r="AW16" s="31" t="e">
        <f t="shared" si="9"/>
        <v>#DIV/0!</v>
      </c>
      <c r="AX16" s="30"/>
      <c r="AY16" s="30"/>
      <c r="AZ16" s="31" t="e">
        <f t="shared" si="10"/>
        <v>#DIV/0!</v>
      </c>
      <c r="BA16" s="30"/>
      <c r="BB16" s="30"/>
      <c r="BC16" s="31" t="e">
        <f t="shared" si="11"/>
        <v>#DIV/0!</v>
      </c>
      <c r="BD16" s="81"/>
      <c r="BE16" s="82"/>
    </row>
    <row r="17" spans="1:57" ht="120" hidden="1" customHeight="1">
      <c r="A17" s="22"/>
      <c r="B17" s="22"/>
      <c r="C17" s="21"/>
      <c r="D17" s="21"/>
      <c r="E17" s="22"/>
      <c r="F17" s="22"/>
      <c r="G17" s="22"/>
      <c r="H17" s="22"/>
      <c r="I17" s="22"/>
      <c r="J17" s="22"/>
      <c r="K17" s="22"/>
      <c r="L17" s="21"/>
      <c r="M17" s="3"/>
      <c r="N17" s="30"/>
      <c r="O17" s="30"/>
      <c r="P17" s="31" t="e">
        <f t="shared" si="0"/>
        <v>#DIV/0!</v>
      </c>
      <c r="Q17" s="30"/>
      <c r="R17" s="30"/>
      <c r="S17" s="31" t="e">
        <f t="shared" si="1"/>
        <v>#DIV/0!</v>
      </c>
      <c r="T17" s="30"/>
      <c r="U17" s="30"/>
      <c r="V17" s="31" t="e">
        <f t="shared" si="2"/>
        <v>#DIV/0!</v>
      </c>
      <c r="W17" s="81"/>
      <c r="X17" s="82"/>
      <c r="Y17" s="30"/>
      <c r="Z17" s="30"/>
      <c r="AA17" s="31" t="e">
        <f t="shared" si="3"/>
        <v>#DIV/0!</v>
      </c>
      <c r="AB17" s="30"/>
      <c r="AC17" s="30"/>
      <c r="AD17" s="31" t="e">
        <f t="shared" si="4"/>
        <v>#DIV/0!</v>
      </c>
      <c r="AE17" s="30"/>
      <c r="AF17" s="30"/>
      <c r="AG17" s="31" t="e">
        <f t="shared" si="5"/>
        <v>#DIV/0!</v>
      </c>
      <c r="AH17" s="81"/>
      <c r="AI17" s="82"/>
      <c r="AJ17" s="30"/>
      <c r="AK17" s="30"/>
      <c r="AL17" s="31" t="e">
        <f t="shared" si="6"/>
        <v>#DIV/0!</v>
      </c>
      <c r="AM17" s="30"/>
      <c r="AN17" s="30"/>
      <c r="AO17" s="31" t="e">
        <f t="shared" si="7"/>
        <v>#DIV/0!</v>
      </c>
      <c r="AP17" s="30"/>
      <c r="AQ17" s="30"/>
      <c r="AR17" s="31" t="e">
        <f t="shared" si="8"/>
        <v>#DIV/0!</v>
      </c>
      <c r="AS17" s="81"/>
      <c r="AT17" s="82"/>
      <c r="AU17" s="30"/>
      <c r="AV17" s="30"/>
      <c r="AW17" s="31" t="e">
        <f t="shared" si="9"/>
        <v>#DIV/0!</v>
      </c>
      <c r="AX17" s="30"/>
      <c r="AY17" s="30"/>
      <c r="AZ17" s="31" t="e">
        <f t="shared" si="10"/>
        <v>#DIV/0!</v>
      </c>
      <c r="BA17" s="30"/>
      <c r="BB17" s="30"/>
      <c r="BC17" s="31" t="e">
        <f t="shared" si="11"/>
        <v>#DIV/0!</v>
      </c>
      <c r="BD17" s="81"/>
      <c r="BE17" s="82"/>
    </row>
    <row r="18" spans="1:57" ht="120" hidden="1" customHeight="1">
      <c r="A18" s="22"/>
      <c r="B18" s="22"/>
      <c r="C18" s="21"/>
      <c r="D18" s="21"/>
      <c r="E18" s="22"/>
      <c r="F18" s="22"/>
      <c r="G18" s="22"/>
      <c r="H18" s="22"/>
      <c r="I18" s="22"/>
      <c r="J18" s="22"/>
      <c r="K18" s="22"/>
      <c r="L18" s="21"/>
      <c r="M18" s="3"/>
      <c r="N18" s="30"/>
      <c r="O18" s="30"/>
      <c r="P18" s="31" t="e">
        <f t="shared" si="0"/>
        <v>#DIV/0!</v>
      </c>
      <c r="Q18" s="30"/>
      <c r="R18" s="30"/>
      <c r="S18" s="31" t="e">
        <f t="shared" si="1"/>
        <v>#DIV/0!</v>
      </c>
      <c r="T18" s="30"/>
      <c r="U18" s="30"/>
      <c r="V18" s="31" t="e">
        <f t="shared" si="2"/>
        <v>#DIV/0!</v>
      </c>
      <c r="W18" s="81"/>
      <c r="X18" s="82"/>
      <c r="Y18" s="30"/>
      <c r="Z18" s="30"/>
      <c r="AA18" s="31" t="e">
        <f t="shared" si="3"/>
        <v>#DIV/0!</v>
      </c>
      <c r="AB18" s="30"/>
      <c r="AC18" s="30"/>
      <c r="AD18" s="31" t="e">
        <f t="shared" si="4"/>
        <v>#DIV/0!</v>
      </c>
      <c r="AE18" s="30"/>
      <c r="AF18" s="30"/>
      <c r="AG18" s="31" t="e">
        <f t="shared" si="5"/>
        <v>#DIV/0!</v>
      </c>
      <c r="AH18" s="81"/>
      <c r="AI18" s="82"/>
      <c r="AJ18" s="30"/>
      <c r="AK18" s="30"/>
      <c r="AL18" s="31" t="e">
        <f t="shared" si="6"/>
        <v>#DIV/0!</v>
      </c>
      <c r="AM18" s="30"/>
      <c r="AN18" s="30"/>
      <c r="AO18" s="31" t="e">
        <f t="shared" si="7"/>
        <v>#DIV/0!</v>
      </c>
      <c r="AP18" s="30"/>
      <c r="AQ18" s="30"/>
      <c r="AR18" s="31" t="e">
        <f t="shared" si="8"/>
        <v>#DIV/0!</v>
      </c>
      <c r="AS18" s="81"/>
      <c r="AT18" s="82"/>
      <c r="AU18" s="30"/>
      <c r="AV18" s="30"/>
      <c r="AW18" s="31" t="e">
        <f t="shared" si="9"/>
        <v>#DIV/0!</v>
      </c>
      <c r="AX18" s="30"/>
      <c r="AY18" s="30"/>
      <c r="AZ18" s="31" t="e">
        <f t="shared" si="10"/>
        <v>#DIV/0!</v>
      </c>
      <c r="BA18" s="30"/>
      <c r="BB18" s="30"/>
      <c r="BC18" s="31" t="e">
        <f t="shared" si="11"/>
        <v>#DIV/0!</v>
      </c>
      <c r="BD18" s="81"/>
      <c r="BE18" s="82"/>
    </row>
    <row r="19" spans="1:57" ht="120" hidden="1" customHeight="1">
      <c r="A19" s="22"/>
      <c r="B19" s="22"/>
      <c r="C19" s="21"/>
      <c r="D19" s="21"/>
      <c r="E19" s="22"/>
      <c r="F19" s="22"/>
      <c r="G19" s="22"/>
      <c r="H19" s="22"/>
      <c r="I19" s="22"/>
      <c r="J19" s="22"/>
      <c r="K19" s="22"/>
      <c r="L19" s="21"/>
      <c r="M19" s="3"/>
      <c r="N19" s="30"/>
      <c r="O19" s="30"/>
      <c r="P19" s="31" t="e">
        <f t="shared" si="0"/>
        <v>#DIV/0!</v>
      </c>
      <c r="Q19" s="30"/>
      <c r="R19" s="30"/>
      <c r="S19" s="31" t="e">
        <f t="shared" si="1"/>
        <v>#DIV/0!</v>
      </c>
      <c r="T19" s="30"/>
      <c r="U19" s="30"/>
      <c r="V19" s="31" t="e">
        <f t="shared" si="2"/>
        <v>#DIV/0!</v>
      </c>
      <c r="W19" s="81"/>
      <c r="X19" s="82"/>
      <c r="Y19" s="30"/>
      <c r="Z19" s="30"/>
      <c r="AA19" s="31" t="e">
        <f t="shared" si="3"/>
        <v>#DIV/0!</v>
      </c>
      <c r="AB19" s="30"/>
      <c r="AC19" s="30"/>
      <c r="AD19" s="31" t="e">
        <f t="shared" si="4"/>
        <v>#DIV/0!</v>
      </c>
      <c r="AE19" s="30"/>
      <c r="AF19" s="30"/>
      <c r="AG19" s="31" t="e">
        <f t="shared" si="5"/>
        <v>#DIV/0!</v>
      </c>
      <c r="AH19" s="81"/>
      <c r="AI19" s="82"/>
      <c r="AJ19" s="30"/>
      <c r="AK19" s="30"/>
      <c r="AL19" s="31" t="e">
        <f t="shared" si="6"/>
        <v>#DIV/0!</v>
      </c>
      <c r="AM19" s="30"/>
      <c r="AN19" s="30"/>
      <c r="AO19" s="31" t="e">
        <f t="shared" si="7"/>
        <v>#DIV/0!</v>
      </c>
      <c r="AP19" s="30"/>
      <c r="AQ19" s="30"/>
      <c r="AR19" s="31" t="e">
        <f t="shared" si="8"/>
        <v>#DIV/0!</v>
      </c>
      <c r="AS19" s="81"/>
      <c r="AT19" s="82"/>
      <c r="AU19" s="30"/>
      <c r="AV19" s="30"/>
      <c r="AW19" s="31" t="e">
        <f t="shared" si="9"/>
        <v>#DIV/0!</v>
      </c>
      <c r="AX19" s="30"/>
      <c r="AY19" s="30"/>
      <c r="AZ19" s="31" t="e">
        <f t="shared" si="10"/>
        <v>#DIV/0!</v>
      </c>
      <c r="BA19" s="30"/>
      <c r="BB19" s="30"/>
      <c r="BC19" s="31" t="e">
        <f t="shared" si="11"/>
        <v>#DIV/0!</v>
      </c>
      <c r="BD19" s="81"/>
      <c r="BE19" s="82"/>
    </row>
    <row r="20" spans="1:57" ht="120" hidden="1" customHeight="1">
      <c r="A20" s="22"/>
      <c r="B20" s="22"/>
      <c r="C20" s="21"/>
      <c r="D20" s="21"/>
      <c r="E20" s="22"/>
      <c r="F20" s="22"/>
      <c r="G20" s="22"/>
      <c r="H20" s="22"/>
      <c r="I20" s="22"/>
      <c r="J20" s="22"/>
      <c r="K20" s="22"/>
      <c r="L20" s="21"/>
      <c r="M20" s="3"/>
      <c r="N20" s="30"/>
      <c r="O20" s="30"/>
      <c r="P20" s="31" t="e">
        <f t="shared" si="0"/>
        <v>#DIV/0!</v>
      </c>
      <c r="Q20" s="30"/>
      <c r="R20" s="30"/>
      <c r="S20" s="31" t="e">
        <f t="shared" si="1"/>
        <v>#DIV/0!</v>
      </c>
      <c r="T20" s="30"/>
      <c r="U20" s="30"/>
      <c r="V20" s="31" t="e">
        <f t="shared" si="2"/>
        <v>#DIV/0!</v>
      </c>
      <c r="W20" s="81"/>
      <c r="X20" s="82"/>
      <c r="Y20" s="30"/>
      <c r="Z20" s="30"/>
      <c r="AA20" s="31" t="e">
        <f t="shared" si="3"/>
        <v>#DIV/0!</v>
      </c>
      <c r="AB20" s="30"/>
      <c r="AC20" s="30"/>
      <c r="AD20" s="31" t="e">
        <f t="shared" si="4"/>
        <v>#DIV/0!</v>
      </c>
      <c r="AE20" s="30"/>
      <c r="AF20" s="30"/>
      <c r="AG20" s="31" t="e">
        <f t="shared" si="5"/>
        <v>#DIV/0!</v>
      </c>
      <c r="AH20" s="81"/>
      <c r="AI20" s="82"/>
      <c r="AJ20" s="30"/>
      <c r="AK20" s="30"/>
      <c r="AL20" s="31" t="e">
        <f t="shared" si="6"/>
        <v>#DIV/0!</v>
      </c>
      <c r="AM20" s="30"/>
      <c r="AN20" s="30"/>
      <c r="AO20" s="31" t="e">
        <f t="shared" si="7"/>
        <v>#DIV/0!</v>
      </c>
      <c r="AP20" s="30"/>
      <c r="AQ20" s="30"/>
      <c r="AR20" s="31" t="e">
        <f t="shared" si="8"/>
        <v>#DIV/0!</v>
      </c>
      <c r="AS20" s="81"/>
      <c r="AT20" s="82"/>
      <c r="AU20" s="30"/>
      <c r="AV20" s="30"/>
      <c r="AW20" s="31" t="e">
        <f t="shared" si="9"/>
        <v>#DIV/0!</v>
      </c>
      <c r="AX20" s="30"/>
      <c r="AY20" s="30"/>
      <c r="AZ20" s="31" t="e">
        <f t="shared" si="10"/>
        <v>#DIV/0!</v>
      </c>
      <c r="BA20" s="30"/>
      <c r="BB20" s="30"/>
      <c r="BC20" s="31" t="e">
        <f t="shared" si="11"/>
        <v>#DIV/0!</v>
      </c>
      <c r="BD20" s="81"/>
      <c r="BE20" s="82"/>
    </row>
    <row r="21" spans="1:57" ht="120" hidden="1" customHeight="1">
      <c r="A21" s="22"/>
      <c r="B21" s="22"/>
      <c r="C21" s="21"/>
      <c r="D21" s="21"/>
      <c r="E21" s="22"/>
      <c r="F21" s="22"/>
      <c r="G21" s="22"/>
      <c r="H21" s="22"/>
      <c r="I21" s="22"/>
      <c r="J21" s="22"/>
      <c r="K21" s="22"/>
      <c r="L21" s="21"/>
      <c r="M21" s="3"/>
      <c r="N21" s="30"/>
      <c r="O21" s="30"/>
      <c r="P21" s="31" t="e">
        <f t="shared" si="0"/>
        <v>#DIV/0!</v>
      </c>
      <c r="Q21" s="30"/>
      <c r="R21" s="30"/>
      <c r="S21" s="31" t="e">
        <f t="shared" si="1"/>
        <v>#DIV/0!</v>
      </c>
      <c r="T21" s="30"/>
      <c r="U21" s="30"/>
      <c r="V21" s="31" t="e">
        <f t="shared" si="2"/>
        <v>#DIV/0!</v>
      </c>
      <c r="W21" s="81"/>
      <c r="X21" s="82"/>
      <c r="Y21" s="30"/>
      <c r="Z21" s="30"/>
      <c r="AA21" s="31" t="e">
        <f t="shared" si="3"/>
        <v>#DIV/0!</v>
      </c>
      <c r="AB21" s="30"/>
      <c r="AC21" s="30"/>
      <c r="AD21" s="31" t="e">
        <f t="shared" si="4"/>
        <v>#DIV/0!</v>
      </c>
      <c r="AE21" s="30"/>
      <c r="AF21" s="30"/>
      <c r="AG21" s="31" t="e">
        <f t="shared" si="5"/>
        <v>#DIV/0!</v>
      </c>
      <c r="AH21" s="81"/>
      <c r="AI21" s="82"/>
      <c r="AJ21" s="30"/>
      <c r="AK21" s="30"/>
      <c r="AL21" s="31" t="e">
        <f t="shared" si="6"/>
        <v>#DIV/0!</v>
      </c>
      <c r="AM21" s="30"/>
      <c r="AN21" s="30"/>
      <c r="AO21" s="31" t="e">
        <f t="shared" si="7"/>
        <v>#DIV/0!</v>
      </c>
      <c r="AP21" s="30"/>
      <c r="AQ21" s="30"/>
      <c r="AR21" s="31" t="e">
        <f t="shared" si="8"/>
        <v>#DIV/0!</v>
      </c>
      <c r="AS21" s="81"/>
      <c r="AT21" s="82"/>
      <c r="AU21" s="30"/>
      <c r="AV21" s="30"/>
      <c r="AW21" s="31" t="e">
        <f t="shared" si="9"/>
        <v>#DIV/0!</v>
      </c>
      <c r="AX21" s="30"/>
      <c r="AY21" s="30"/>
      <c r="AZ21" s="31" t="e">
        <f t="shared" si="10"/>
        <v>#DIV/0!</v>
      </c>
      <c r="BA21" s="30"/>
      <c r="BB21" s="30"/>
      <c r="BC21" s="31" t="e">
        <f t="shared" si="11"/>
        <v>#DIV/0!</v>
      </c>
      <c r="BD21" s="81"/>
      <c r="BE21" s="82"/>
    </row>
    <row r="22" spans="1:57" ht="120" hidden="1" customHeight="1">
      <c r="A22" s="22"/>
      <c r="B22" s="22"/>
      <c r="C22" s="21"/>
      <c r="D22" s="21"/>
      <c r="E22" s="22"/>
      <c r="F22" s="22"/>
      <c r="G22" s="22"/>
      <c r="H22" s="22"/>
      <c r="I22" s="22"/>
      <c r="J22" s="22"/>
      <c r="K22" s="22"/>
      <c r="L22" s="21"/>
      <c r="M22" s="3"/>
      <c r="N22" s="30"/>
      <c r="O22" s="30"/>
      <c r="P22" s="31" t="e">
        <f t="shared" si="0"/>
        <v>#DIV/0!</v>
      </c>
      <c r="Q22" s="30"/>
      <c r="R22" s="30"/>
      <c r="S22" s="31" t="e">
        <f t="shared" si="1"/>
        <v>#DIV/0!</v>
      </c>
      <c r="T22" s="30"/>
      <c r="U22" s="30"/>
      <c r="V22" s="31" t="e">
        <f t="shared" si="2"/>
        <v>#DIV/0!</v>
      </c>
      <c r="W22" s="81"/>
      <c r="X22" s="82"/>
      <c r="Y22" s="30"/>
      <c r="Z22" s="30"/>
      <c r="AA22" s="31" t="e">
        <f t="shared" si="3"/>
        <v>#DIV/0!</v>
      </c>
      <c r="AB22" s="30"/>
      <c r="AC22" s="30"/>
      <c r="AD22" s="31" t="e">
        <f t="shared" si="4"/>
        <v>#DIV/0!</v>
      </c>
      <c r="AE22" s="30"/>
      <c r="AF22" s="30"/>
      <c r="AG22" s="31" t="e">
        <f t="shared" si="5"/>
        <v>#DIV/0!</v>
      </c>
      <c r="AH22" s="81"/>
      <c r="AI22" s="82"/>
      <c r="AJ22" s="30"/>
      <c r="AK22" s="30"/>
      <c r="AL22" s="31" t="e">
        <f t="shared" si="6"/>
        <v>#DIV/0!</v>
      </c>
      <c r="AM22" s="30"/>
      <c r="AN22" s="30"/>
      <c r="AO22" s="31" t="e">
        <f t="shared" si="7"/>
        <v>#DIV/0!</v>
      </c>
      <c r="AP22" s="30"/>
      <c r="AQ22" s="30"/>
      <c r="AR22" s="31" t="e">
        <f t="shared" si="8"/>
        <v>#DIV/0!</v>
      </c>
      <c r="AS22" s="81"/>
      <c r="AT22" s="82"/>
      <c r="AU22" s="30"/>
      <c r="AV22" s="30"/>
      <c r="AW22" s="31" t="e">
        <f t="shared" si="9"/>
        <v>#DIV/0!</v>
      </c>
      <c r="AX22" s="30"/>
      <c r="AY22" s="30"/>
      <c r="AZ22" s="31" t="e">
        <f t="shared" si="10"/>
        <v>#DIV/0!</v>
      </c>
      <c r="BA22" s="30"/>
      <c r="BB22" s="30"/>
      <c r="BC22" s="31" t="e">
        <f t="shared" si="11"/>
        <v>#DIV/0!</v>
      </c>
      <c r="BD22" s="81"/>
      <c r="BE22" s="82"/>
    </row>
    <row r="23" spans="1:57" ht="120" hidden="1" customHeight="1">
      <c r="A23" s="22"/>
      <c r="B23" s="22"/>
      <c r="C23" s="21"/>
      <c r="D23" s="21"/>
      <c r="E23" s="22"/>
      <c r="F23" s="22"/>
      <c r="G23" s="22"/>
      <c r="H23" s="22"/>
      <c r="I23" s="22"/>
      <c r="J23" s="22"/>
      <c r="K23" s="22"/>
      <c r="L23" s="21"/>
      <c r="M23" s="3"/>
      <c r="N23" s="30"/>
      <c r="O23" s="30"/>
      <c r="P23" s="31" t="e">
        <f t="shared" si="0"/>
        <v>#DIV/0!</v>
      </c>
      <c r="Q23" s="30"/>
      <c r="R23" s="30"/>
      <c r="S23" s="31" t="e">
        <f t="shared" si="1"/>
        <v>#DIV/0!</v>
      </c>
      <c r="T23" s="30"/>
      <c r="U23" s="30"/>
      <c r="V23" s="31" t="e">
        <f t="shared" si="2"/>
        <v>#DIV/0!</v>
      </c>
      <c r="W23" s="81"/>
      <c r="X23" s="82"/>
      <c r="Y23" s="30"/>
      <c r="Z23" s="30"/>
      <c r="AA23" s="31" t="e">
        <f t="shared" si="3"/>
        <v>#DIV/0!</v>
      </c>
      <c r="AB23" s="30"/>
      <c r="AC23" s="30"/>
      <c r="AD23" s="31" t="e">
        <f t="shared" si="4"/>
        <v>#DIV/0!</v>
      </c>
      <c r="AE23" s="30"/>
      <c r="AF23" s="30"/>
      <c r="AG23" s="31" t="e">
        <f t="shared" si="5"/>
        <v>#DIV/0!</v>
      </c>
      <c r="AH23" s="81"/>
      <c r="AI23" s="82"/>
      <c r="AJ23" s="30"/>
      <c r="AK23" s="30"/>
      <c r="AL23" s="31" t="e">
        <f t="shared" si="6"/>
        <v>#DIV/0!</v>
      </c>
      <c r="AM23" s="30"/>
      <c r="AN23" s="30"/>
      <c r="AO23" s="31" t="e">
        <f t="shared" si="7"/>
        <v>#DIV/0!</v>
      </c>
      <c r="AP23" s="30"/>
      <c r="AQ23" s="30"/>
      <c r="AR23" s="31" t="e">
        <f t="shared" si="8"/>
        <v>#DIV/0!</v>
      </c>
      <c r="AS23" s="81"/>
      <c r="AT23" s="82"/>
      <c r="AU23" s="30"/>
      <c r="AV23" s="30"/>
      <c r="AW23" s="31" t="e">
        <f t="shared" si="9"/>
        <v>#DIV/0!</v>
      </c>
      <c r="AX23" s="30"/>
      <c r="AY23" s="30"/>
      <c r="AZ23" s="31" t="e">
        <f t="shared" si="10"/>
        <v>#DIV/0!</v>
      </c>
      <c r="BA23" s="30"/>
      <c r="BB23" s="30"/>
      <c r="BC23" s="31" t="e">
        <f t="shared" si="11"/>
        <v>#DIV/0!</v>
      </c>
      <c r="BD23" s="81"/>
      <c r="BE23" s="82"/>
    </row>
    <row r="24" spans="1:57" ht="120" hidden="1" customHeight="1">
      <c r="A24" s="22"/>
      <c r="B24" s="22"/>
      <c r="C24" s="21"/>
      <c r="D24" s="21"/>
      <c r="E24" s="22"/>
      <c r="F24" s="22"/>
      <c r="G24" s="22"/>
      <c r="H24" s="22"/>
      <c r="I24" s="22"/>
      <c r="J24" s="22"/>
      <c r="K24" s="22"/>
      <c r="L24" s="21"/>
      <c r="M24" s="3"/>
      <c r="N24" s="30"/>
      <c r="O24" s="30"/>
      <c r="P24" s="31" t="e">
        <f t="shared" si="0"/>
        <v>#DIV/0!</v>
      </c>
      <c r="Q24" s="30"/>
      <c r="R24" s="30"/>
      <c r="S24" s="31" t="e">
        <f t="shared" si="1"/>
        <v>#DIV/0!</v>
      </c>
      <c r="T24" s="30"/>
      <c r="U24" s="30"/>
      <c r="V24" s="31" t="e">
        <f t="shared" si="2"/>
        <v>#DIV/0!</v>
      </c>
      <c r="W24" s="81"/>
      <c r="X24" s="82"/>
      <c r="Y24" s="30"/>
      <c r="Z24" s="30"/>
      <c r="AA24" s="31" t="e">
        <f t="shared" si="3"/>
        <v>#DIV/0!</v>
      </c>
      <c r="AB24" s="30"/>
      <c r="AC24" s="30"/>
      <c r="AD24" s="31" t="e">
        <f t="shared" si="4"/>
        <v>#DIV/0!</v>
      </c>
      <c r="AE24" s="30"/>
      <c r="AF24" s="30"/>
      <c r="AG24" s="31" t="e">
        <f t="shared" si="5"/>
        <v>#DIV/0!</v>
      </c>
      <c r="AH24" s="81"/>
      <c r="AI24" s="82"/>
      <c r="AJ24" s="30"/>
      <c r="AK24" s="30"/>
      <c r="AL24" s="31" t="e">
        <f t="shared" si="6"/>
        <v>#DIV/0!</v>
      </c>
      <c r="AM24" s="30"/>
      <c r="AN24" s="30"/>
      <c r="AO24" s="31" t="e">
        <f t="shared" si="7"/>
        <v>#DIV/0!</v>
      </c>
      <c r="AP24" s="30"/>
      <c r="AQ24" s="30"/>
      <c r="AR24" s="31" t="e">
        <f t="shared" si="8"/>
        <v>#DIV/0!</v>
      </c>
      <c r="AS24" s="81"/>
      <c r="AT24" s="82"/>
      <c r="AU24" s="30"/>
      <c r="AV24" s="30"/>
      <c r="AW24" s="31" t="e">
        <f t="shared" si="9"/>
        <v>#DIV/0!</v>
      </c>
      <c r="AX24" s="30"/>
      <c r="AY24" s="30"/>
      <c r="AZ24" s="31" t="e">
        <f t="shared" si="10"/>
        <v>#DIV/0!</v>
      </c>
      <c r="BA24" s="30"/>
      <c r="BB24" s="30"/>
      <c r="BC24" s="31" t="e">
        <f t="shared" si="11"/>
        <v>#DIV/0!</v>
      </c>
      <c r="BD24" s="81"/>
      <c r="BE24" s="82"/>
    </row>
    <row r="25" spans="1:57" ht="120" hidden="1" customHeight="1">
      <c r="A25" s="22"/>
      <c r="B25" s="22"/>
      <c r="C25" s="21"/>
      <c r="D25" s="21"/>
      <c r="E25" s="22"/>
      <c r="F25" s="22"/>
      <c r="G25" s="22"/>
      <c r="H25" s="22"/>
      <c r="I25" s="22"/>
      <c r="J25" s="22"/>
      <c r="K25" s="22"/>
      <c r="L25" s="21"/>
      <c r="M25" s="3"/>
      <c r="N25" s="30"/>
      <c r="O25" s="30"/>
      <c r="P25" s="31" t="e">
        <f t="shared" si="0"/>
        <v>#DIV/0!</v>
      </c>
      <c r="Q25" s="30"/>
      <c r="R25" s="30"/>
      <c r="S25" s="31" t="e">
        <f t="shared" si="1"/>
        <v>#DIV/0!</v>
      </c>
      <c r="T25" s="30"/>
      <c r="U25" s="30"/>
      <c r="V25" s="31" t="e">
        <f t="shared" si="2"/>
        <v>#DIV/0!</v>
      </c>
      <c r="W25" s="81"/>
      <c r="X25" s="82"/>
      <c r="Y25" s="30"/>
      <c r="Z25" s="30"/>
      <c r="AA25" s="31" t="e">
        <f t="shared" si="3"/>
        <v>#DIV/0!</v>
      </c>
      <c r="AB25" s="30"/>
      <c r="AC25" s="30"/>
      <c r="AD25" s="31" t="e">
        <f t="shared" si="4"/>
        <v>#DIV/0!</v>
      </c>
      <c r="AE25" s="30"/>
      <c r="AF25" s="30"/>
      <c r="AG25" s="31" t="e">
        <f t="shared" si="5"/>
        <v>#DIV/0!</v>
      </c>
      <c r="AH25" s="81"/>
      <c r="AI25" s="82"/>
      <c r="AJ25" s="30"/>
      <c r="AK25" s="30"/>
      <c r="AL25" s="31" t="e">
        <f t="shared" si="6"/>
        <v>#DIV/0!</v>
      </c>
      <c r="AM25" s="30"/>
      <c r="AN25" s="30"/>
      <c r="AO25" s="31" t="e">
        <f t="shared" si="7"/>
        <v>#DIV/0!</v>
      </c>
      <c r="AP25" s="30"/>
      <c r="AQ25" s="30"/>
      <c r="AR25" s="31" t="e">
        <f t="shared" si="8"/>
        <v>#DIV/0!</v>
      </c>
      <c r="AS25" s="81"/>
      <c r="AT25" s="82"/>
      <c r="AU25" s="30"/>
      <c r="AV25" s="30"/>
      <c r="AW25" s="31" t="e">
        <f t="shared" si="9"/>
        <v>#DIV/0!</v>
      </c>
      <c r="AX25" s="30"/>
      <c r="AY25" s="30"/>
      <c r="AZ25" s="31" t="e">
        <f t="shared" si="10"/>
        <v>#DIV/0!</v>
      </c>
      <c r="BA25" s="30"/>
      <c r="BB25" s="30"/>
      <c r="BC25" s="31" t="e">
        <f t="shared" si="11"/>
        <v>#DIV/0!</v>
      </c>
      <c r="BD25" s="81"/>
      <c r="BE25" s="82"/>
    </row>
    <row r="26" spans="1:57" ht="120" hidden="1" customHeight="1">
      <c r="A26" s="22"/>
      <c r="B26" s="22"/>
      <c r="C26" s="21"/>
      <c r="D26" s="21"/>
      <c r="E26" s="22"/>
      <c r="F26" s="22"/>
      <c r="G26" s="22"/>
      <c r="H26" s="22"/>
      <c r="I26" s="22"/>
      <c r="J26" s="22"/>
      <c r="K26" s="22"/>
      <c r="L26" s="21"/>
      <c r="M26" s="3"/>
      <c r="N26" s="30"/>
      <c r="O26" s="30"/>
      <c r="P26" s="31" t="e">
        <f t="shared" si="0"/>
        <v>#DIV/0!</v>
      </c>
      <c r="Q26" s="30"/>
      <c r="R26" s="30"/>
      <c r="S26" s="31" t="e">
        <f t="shared" si="1"/>
        <v>#DIV/0!</v>
      </c>
      <c r="T26" s="30"/>
      <c r="U26" s="30"/>
      <c r="V26" s="31" t="e">
        <f t="shared" si="2"/>
        <v>#DIV/0!</v>
      </c>
      <c r="W26" s="81"/>
      <c r="X26" s="82"/>
      <c r="Y26" s="30"/>
      <c r="Z26" s="30"/>
      <c r="AA26" s="31" t="e">
        <f t="shared" si="3"/>
        <v>#DIV/0!</v>
      </c>
      <c r="AB26" s="30"/>
      <c r="AC26" s="30"/>
      <c r="AD26" s="31" t="e">
        <f t="shared" si="4"/>
        <v>#DIV/0!</v>
      </c>
      <c r="AE26" s="30"/>
      <c r="AF26" s="30"/>
      <c r="AG26" s="31" t="e">
        <f t="shared" si="5"/>
        <v>#DIV/0!</v>
      </c>
      <c r="AH26" s="81"/>
      <c r="AI26" s="82"/>
      <c r="AJ26" s="30"/>
      <c r="AK26" s="30"/>
      <c r="AL26" s="31" t="e">
        <f t="shared" si="6"/>
        <v>#DIV/0!</v>
      </c>
      <c r="AM26" s="30"/>
      <c r="AN26" s="30"/>
      <c r="AO26" s="31" t="e">
        <f t="shared" si="7"/>
        <v>#DIV/0!</v>
      </c>
      <c r="AP26" s="30"/>
      <c r="AQ26" s="30"/>
      <c r="AR26" s="31" t="e">
        <f t="shared" si="8"/>
        <v>#DIV/0!</v>
      </c>
      <c r="AS26" s="81"/>
      <c r="AT26" s="82"/>
      <c r="AU26" s="30"/>
      <c r="AV26" s="30"/>
      <c r="AW26" s="31" t="e">
        <f t="shared" si="9"/>
        <v>#DIV/0!</v>
      </c>
      <c r="AX26" s="30"/>
      <c r="AY26" s="30"/>
      <c r="AZ26" s="31" t="e">
        <f t="shared" si="10"/>
        <v>#DIV/0!</v>
      </c>
      <c r="BA26" s="30"/>
      <c r="BB26" s="30"/>
      <c r="BC26" s="31" t="e">
        <f t="shared" si="11"/>
        <v>#DIV/0!</v>
      </c>
      <c r="BD26" s="81"/>
      <c r="BE26" s="82"/>
    </row>
    <row r="27" spans="1:57" ht="120" hidden="1" customHeight="1">
      <c r="A27" s="22"/>
      <c r="B27" s="22"/>
      <c r="C27" s="21"/>
      <c r="D27" s="21"/>
      <c r="E27" s="22"/>
      <c r="F27" s="22"/>
      <c r="G27" s="22"/>
      <c r="H27" s="22"/>
      <c r="I27" s="22"/>
      <c r="J27" s="22"/>
      <c r="K27" s="22"/>
      <c r="L27" s="21"/>
      <c r="M27" s="3"/>
      <c r="N27" s="30"/>
      <c r="O27" s="30"/>
      <c r="P27" s="31" t="e">
        <f t="shared" si="0"/>
        <v>#DIV/0!</v>
      </c>
      <c r="Q27" s="30"/>
      <c r="R27" s="30"/>
      <c r="S27" s="31" t="e">
        <f t="shared" si="1"/>
        <v>#DIV/0!</v>
      </c>
      <c r="T27" s="30"/>
      <c r="U27" s="30"/>
      <c r="V27" s="31" t="e">
        <f t="shared" si="2"/>
        <v>#DIV/0!</v>
      </c>
      <c r="W27" s="81"/>
      <c r="X27" s="82"/>
      <c r="Y27" s="30"/>
      <c r="Z27" s="30"/>
      <c r="AA27" s="31" t="e">
        <f t="shared" si="3"/>
        <v>#DIV/0!</v>
      </c>
      <c r="AB27" s="30"/>
      <c r="AC27" s="30"/>
      <c r="AD27" s="31" t="e">
        <f t="shared" si="4"/>
        <v>#DIV/0!</v>
      </c>
      <c r="AE27" s="30"/>
      <c r="AF27" s="30"/>
      <c r="AG27" s="31" t="e">
        <f t="shared" si="5"/>
        <v>#DIV/0!</v>
      </c>
      <c r="AH27" s="81"/>
      <c r="AI27" s="82"/>
      <c r="AJ27" s="30"/>
      <c r="AK27" s="30"/>
      <c r="AL27" s="31" t="e">
        <f t="shared" si="6"/>
        <v>#DIV/0!</v>
      </c>
      <c r="AM27" s="30"/>
      <c r="AN27" s="30"/>
      <c r="AO27" s="31" t="e">
        <f t="shared" si="7"/>
        <v>#DIV/0!</v>
      </c>
      <c r="AP27" s="30"/>
      <c r="AQ27" s="30"/>
      <c r="AR27" s="31" t="e">
        <f t="shared" si="8"/>
        <v>#DIV/0!</v>
      </c>
      <c r="AS27" s="81"/>
      <c r="AT27" s="82"/>
      <c r="AU27" s="30"/>
      <c r="AV27" s="30"/>
      <c r="AW27" s="31" t="e">
        <f t="shared" si="9"/>
        <v>#DIV/0!</v>
      </c>
      <c r="AX27" s="30"/>
      <c r="AY27" s="30"/>
      <c r="AZ27" s="31" t="e">
        <f t="shared" si="10"/>
        <v>#DIV/0!</v>
      </c>
      <c r="BA27" s="30"/>
      <c r="BB27" s="30"/>
      <c r="BC27" s="31" t="e">
        <f t="shared" si="11"/>
        <v>#DIV/0!</v>
      </c>
      <c r="BD27" s="81"/>
      <c r="BE27" s="82"/>
    </row>
    <row r="28" spans="1:57" ht="120" hidden="1" customHeight="1">
      <c r="A28" s="22"/>
      <c r="B28" s="22"/>
      <c r="C28" s="21"/>
      <c r="D28" s="21"/>
      <c r="E28" s="22"/>
      <c r="F28" s="22"/>
      <c r="G28" s="22"/>
      <c r="H28" s="22"/>
      <c r="I28" s="22"/>
      <c r="J28" s="22"/>
      <c r="K28" s="22"/>
      <c r="L28" s="21"/>
      <c r="M28" s="3"/>
      <c r="N28" s="30"/>
      <c r="O28" s="30"/>
      <c r="P28" s="31" t="e">
        <f t="shared" si="0"/>
        <v>#DIV/0!</v>
      </c>
      <c r="Q28" s="30"/>
      <c r="R28" s="30"/>
      <c r="S28" s="31" t="e">
        <f t="shared" si="1"/>
        <v>#DIV/0!</v>
      </c>
      <c r="T28" s="30"/>
      <c r="U28" s="30"/>
      <c r="V28" s="31" t="e">
        <f t="shared" si="2"/>
        <v>#DIV/0!</v>
      </c>
      <c r="W28" s="81"/>
      <c r="X28" s="82"/>
      <c r="Y28" s="30"/>
      <c r="Z28" s="30"/>
      <c r="AA28" s="31" t="e">
        <f t="shared" si="3"/>
        <v>#DIV/0!</v>
      </c>
      <c r="AB28" s="30"/>
      <c r="AC28" s="30"/>
      <c r="AD28" s="31" t="e">
        <f t="shared" si="4"/>
        <v>#DIV/0!</v>
      </c>
      <c r="AE28" s="30"/>
      <c r="AF28" s="30"/>
      <c r="AG28" s="31" t="e">
        <f t="shared" si="5"/>
        <v>#DIV/0!</v>
      </c>
      <c r="AH28" s="81"/>
      <c r="AI28" s="82"/>
      <c r="AJ28" s="30"/>
      <c r="AK28" s="30"/>
      <c r="AL28" s="31" t="e">
        <f t="shared" si="6"/>
        <v>#DIV/0!</v>
      </c>
      <c r="AM28" s="30"/>
      <c r="AN28" s="30"/>
      <c r="AO28" s="31" t="e">
        <f t="shared" si="7"/>
        <v>#DIV/0!</v>
      </c>
      <c r="AP28" s="30"/>
      <c r="AQ28" s="30"/>
      <c r="AR28" s="31" t="e">
        <f t="shared" si="8"/>
        <v>#DIV/0!</v>
      </c>
      <c r="AS28" s="81"/>
      <c r="AT28" s="82"/>
      <c r="AU28" s="30"/>
      <c r="AV28" s="30"/>
      <c r="AW28" s="31" t="e">
        <f t="shared" si="9"/>
        <v>#DIV/0!</v>
      </c>
      <c r="AX28" s="30"/>
      <c r="AY28" s="30"/>
      <c r="AZ28" s="31" t="e">
        <f t="shared" si="10"/>
        <v>#DIV/0!</v>
      </c>
      <c r="BA28" s="30"/>
      <c r="BB28" s="30"/>
      <c r="BC28" s="31" t="e">
        <f t="shared" si="11"/>
        <v>#DIV/0!</v>
      </c>
      <c r="BD28" s="81"/>
      <c r="BE28" s="82"/>
    </row>
    <row r="29" spans="1:57" ht="120" hidden="1" customHeight="1">
      <c r="A29" s="22"/>
      <c r="B29" s="22"/>
      <c r="C29" s="21"/>
      <c r="D29" s="21"/>
      <c r="E29" s="22"/>
      <c r="F29" s="22"/>
      <c r="G29" s="22"/>
      <c r="H29" s="22"/>
      <c r="I29" s="22"/>
      <c r="J29" s="22"/>
      <c r="K29" s="22"/>
      <c r="L29" s="21"/>
      <c r="M29" s="3"/>
      <c r="N29" s="30"/>
      <c r="O29" s="30"/>
      <c r="P29" s="31" t="e">
        <f t="shared" si="0"/>
        <v>#DIV/0!</v>
      </c>
      <c r="Q29" s="30"/>
      <c r="R29" s="30"/>
      <c r="S29" s="31" t="e">
        <f t="shared" si="1"/>
        <v>#DIV/0!</v>
      </c>
      <c r="T29" s="30"/>
      <c r="U29" s="30"/>
      <c r="V29" s="31" t="e">
        <f t="shared" si="2"/>
        <v>#DIV/0!</v>
      </c>
      <c r="W29" s="81"/>
      <c r="X29" s="82"/>
      <c r="Y29" s="30"/>
      <c r="Z29" s="30"/>
      <c r="AA29" s="31" t="e">
        <f t="shared" si="3"/>
        <v>#DIV/0!</v>
      </c>
      <c r="AB29" s="30"/>
      <c r="AC29" s="30"/>
      <c r="AD29" s="31" t="e">
        <f t="shared" si="4"/>
        <v>#DIV/0!</v>
      </c>
      <c r="AE29" s="30"/>
      <c r="AF29" s="30"/>
      <c r="AG29" s="31" t="e">
        <f t="shared" si="5"/>
        <v>#DIV/0!</v>
      </c>
      <c r="AH29" s="81"/>
      <c r="AI29" s="82"/>
      <c r="AJ29" s="30"/>
      <c r="AK29" s="30"/>
      <c r="AL29" s="31" t="e">
        <f t="shared" si="6"/>
        <v>#DIV/0!</v>
      </c>
      <c r="AM29" s="30"/>
      <c r="AN29" s="30"/>
      <c r="AO29" s="31" t="e">
        <f t="shared" si="7"/>
        <v>#DIV/0!</v>
      </c>
      <c r="AP29" s="30"/>
      <c r="AQ29" s="30"/>
      <c r="AR29" s="31" t="e">
        <f t="shared" si="8"/>
        <v>#DIV/0!</v>
      </c>
      <c r="AS29" s="81"/>
      <c r="AT29" s="82"/>
      <c r="AU29" s="30"/>
      <c r="AV29" s="30"/>
      <c r="AW29" s="31" t="e">
        <f t="shared" si="9"/>
        <v>#DIV/0!</v>
      </c>
      <c r="AX29" s="30"/>
      <c r="AY29" s="30"/>
      <c r="AZ29" s="31" t="e">
        <f t="shared" si="10"/>
        <v>#DIV/0!</v>
      </c>
      <c r="BA29" s="30"/>
      <c r="BB29" s="30"/>
      <c r="BC29" s="31" t="e">
        <f t="shared" si="11"/>
        <v>#DIV/0!</v>
      </c>
      <c r="BD29" s="81"/>
      <c r="BE29" s="82"/>
    </row>
    <row r="30" spans="1:57" ht="120" hidden="1" customHeight="1">
      <c r="A30" s="22"/>
      <c r="B30" s="22"/>
      <c r="C30" s="21"/>
      <c r="D30" s="21"/>
      <c r="E30" s="22"/>
      <c r="F30" s="22"/>
      <c r="G30" s="22"/>
      <c r="H30" s="22"/>
      <c r="I30" s="22"/>
      <c r="J30" s="22"/>
      <c r="K30" s="22"/>
      <c r="L30" s="21"/>
      <c r="M30" s="3"/>
      <c r="N30" s="30"/>
      <c r="O30" s="30"/>
      <c r="P30" s="31" t="e">
        <f t="shared" si="0"/>
        <v>#DIV/0!</v>
      </c>
      <c r="Q30" s="30"/>
      <c r="R30" s="30"/>
      <c r="S30" s="31" t="e">
        <f t="shared" si="1"/>
        <v>#DIV/0!</v>
      </c>
      <c r="T30" s="30"/>
      <c r="U30" s="30"/>
      <c r="V30" s="31" t="e">
        <f t="shared" si="2"/>
        <v>#DIV/0!</v>
      </c>
      <c r="W30" s="81"/>
      <c r="X30" s="82"/>
      <c r="Y30" s="30"/>
      <c r="Z30" s="30"/>
      <c r="AA30" s="31" t="e">
        <f t="shared" si="3"/>
        <v>#DIV/0!</v>
      </c>
      <c r="AB30" s="30"/>
      <c r="AC30" s="30"/>
      <c r="AD30" s="31" t="e">
        <f t="shared" si="4"/>
        <v>#DIV/0!</v>
      </c>
      <c r="AE30" s="30"/>
      <c r="AF30" s="30"/>
      <c r="AG30" s="31" t="e">
        <f t="shared" si="5"/>
        <v>#DIV/0!</v>
      </c>
      <c r="AH30" s="81"/>
      <c r="AI30" s="82"/>
      <c r="AJ30" s="30"/>
      <c r="AK30" s="30"/>
      <c r="AL30" s="31" t="e">
        <f t="shared" si="6"/>
        <v>#DIV/0!</v>
      </c>
      <c r="AM30" s="30"/>
      <c r="AN30" s="30"/>
      <c r="AO30" s="31" t="e">
        <f t="shared" si="7"/>
        <v>#DIV/0!</v>
      </c>
      <c r="AP30" s="30"/>
      <c r="AQ30" s="30"/>
      <c r="AR30" s="31" t="e">
        <f t="shared" si="8"/>
        <v>#DIV/0!</v>
      </c>
      <c r="AS30" s="81"/>
      <c r="AT30" s="82"/>
      <c r="AU30" s="30"/>
      <c r="AV30" s="30"/>
      <c r="AW30" s="31" t="e">
        <f t="shared" si="9"/>
        <v>#DIV/0!</v>
      </c>
      <c r="AX30" s="30"/>
      <c r="AY30" s="30"/>
      <c r="AZ30" s="31" t="e">
        <f t="shared" si="10"/>
        <v>#DIV/0!</v>
      </c>
      <c r="BA30" s="30"/>
      <c r="BB30" s="30"/>
      <c r="BC30" s="31" t="e">
        <f t="shared" si="11"/>
        <v>#DIV/0!</v>
      </c>
      <c r="BD30" s="81"/>
      <c r="BE30" s="82"/>
    </row>
  </sheetData>
  <sheetProtection algorithmName="SHA-512" hashValue="IcW4kQZpkCMzCU/bKtItowddsI+L8cmLNsq2qKvjaHzYAclZ8tiZ62ZJoBZgd2XgpT1FpnuilHCs+rzCYxu3pA==" saltValue="Aca/hdnD2wkyB5LYs2VwUw==" spinCount="100000" sheet="1" objects="1" scenarios="1"/>
  <mergeCells count="139">
    <mergeCell ref="W29:X29"/>
    <mergeCell ref="AH29:AI29"/>
    <mergeCell ref="AS29:AT29"/>
    <mergeCell ref="BD29:BE29"/>
    <mergeCell ref="W30:X30"/>
    <mergeCell ref="AH30:AI30"/>
    <mergeCell ref="AS30:AT30"/>
    <mergeCell ref="BD30:BE30"/>
    <mergeCell ref="W27:X27"/>
    <mergeCell ref="AH27:AI27"/>
    <mergeCell ref="AS27:AT27"/>
    <mergeCell ref="BD27:BE27"/>
    <mergeCell ref="W28:X28"/>
    <mergeCell ref="AH28:AI28"/>
    <mergeCell ref="AS28:AT28"/>
    <mergeCell ref="BD28:BE28"/>
    <mergeCell ref="W25:X25"/>
    <mergeCell ref="AH25:AI25"/>
    <mergeCell ref="AS25:AT25"/>
    <mergeCell ref="BD25:BE25"/>
    <mergeCell ref="W26:X26"/>
    <mergeCell ref="AH26:AI26"/>
    <mergeCell ref="AS26:AT26"/>
    <mergeCell ref="BD26:BE26"/>
    <mergeCell ref="W23:X23"/>
    <mergeCell ref="AH23:AI23"/>
    <mergeCell ref="AS23:AT23"/>
    <mergeCell ref="BD23:BE23"/>
    <mergeCell ref="W24:X24"/>
    <mergeCell ref="AH24:AI24"/>
    <mergeCell ref="AS24:AT24"/>
    <mergeCell ref="BD24:BE24"/>
    <mergeCell ref="W21:X21"/>
    <mergeCell ref="AH21:AI21"/>
    <mergeCell ref="AS21:AT21"/>
    <mergeCell ref="BD21:BE21"/>
    <mergeCell ref="W22:X22"/>
    <mergeCell ref="AH22:AI22"/>
    <mergeCell ref="AS22:AT22"/>
    <mergeCell ref="BD22:BE22"/>
    <mergeCell ref="W19:X19"/>
    <mergeCell ref="AH19:AI19"/>
    <mergeCell ref="AS19:AT19"/>
    <mergeCell ref="BD19:BE19"/>
    <mergeCell ref="W20:X20"/>
    <mergeCell ref="AH20:AI20"/>
    <mergeCell ref="AS20:AT20"/>
    <mergeCell ref="BD20:BE20"/>
    <mergeCell ref="W17:X17"/>
    <mergeCell ref="AH17:AI17"/>
    <mergeCell ref="AS17:AT17"/>
    <mergeCell ref="BD17:BE17"/>
    <mergeCell ref="W18:X18"/>
    <mergeCell ref="AH18:AI18"/>
    <mergeCell ref="AS18:AT18"/>
    <mergeCell ref="BD18:BE18"/>
    <mergeCell ref="W15:X15"/>
    <mergeCell ref="AH15:AI15"/>
    <mergeCell ref="AS15:AT15"/>
    <mergeCell ref="BD15:BE15"/>
    <mergeCell ref="W16:X16"/>
    <mergeCell ref="AH16:AI16"/>
    <mergeCell ref="AS16:AT16"/>
    <mergeCell ref="BD16:BE16"/>
    <mergeCell ref="W13:X13"/>
    <mergeCell ref="AH13:AI13"/>
    <mergeCell ref="AS13:AT13"/>
    <mergeCell ref="BD13:BE13"/>
    <mergeCell ref="W14:X14"/>
    <mergeCell ref="AH14:AI14"/>
    <mergeCell ref="AS14:AT14"/>
    <mergeCell ref="BD14:BE14"/>
    <mergeCell ref="W11:X11"/>
    <mergeCell ref="AH11:AI11"/>
    <mergeCell ref="AS11:AT11"/>
    <mergeCell ref="BD11:BE11"/>
    <mergeCell ref="W12:X12"/>
    <mergeCell ref="AH12:AI12"/>
    <mergeCell ref="AS12:AT12"/>
    <mergeCell ref="BD12:BE12"/>
    <mergeCell ref="W9:X9"/>
    <mergeCell ref="AH9:AI9"/>
    <mergeCell ref="AS9:AT9"/>
    <mergeCell ref="BD9:BE9"/>
    <mergeCell ref="W10:X10"/>
    <mergeCell ref="AH10:AI10"/>
    <mergeCell ref="AS10:AT10"/>
    <mergeCell ref="BD10:BE10"/>
    <mergeCell ref="W7:X7"/>
    <mergeCell ref="AH7:AI7"/>
    <mergeCell ref="AS7:AT7"/>
    <mergeCell ref="BD7:BE7"/>
    <mergeCell ref="W8:X8"/>
    <mergeCell ref="AH8:AI8"/>
    <mergeCell ref="AS8:AT8"/>
    <mergeCell ref="BD8:BE8"/>
    <mergeCell ref="W5:X5"/>
    <mergeCell ref="AH5:AI5"/>
    <mergeCell ref="AS5:AT5"/>
    <mergeCell ref="BD5:BE5"/>
    <mergeCell ref="W6:X6"/>
    <mergeCell ref="AH6:AI6"/>
    <mergeCell ref="AS6:AT6"/>
    <mergeCell ref="BD6:BE6"/>
    <mergeCell ref="BA2:BC2"/>
    <mergeCell ref="BD2:BE3"/>
    <mergeCell ref="W4:X4"/>
    <mergeCell ref="AH4:AI4"/>
    <mergeCell ref="AS4:AT4"/>
    <mergeCell ref="BD4:BE4"/>
    <mergeCell ref="AJ2:AL2"/>
    <mergeCell ref="AM2:AO2"/>
    <mergeCell ref="AP2:AR2"/>
    <mergeCell ref="AS2:AT3"/>
    <mergeCell ref="AU2:AW2"/>
    <mergeCell ref="AX2:AZ2"/>
    <mergeCell ref="AJ1:AT1"/>
    <mergeCell ref="AU1:BE1"/>
    <mergeCell ref="N2:P2"/>
    <mergeCell ref="Q2:S2"/>
    <mergeCell ref="T2:V2"/>
    <mergeCell ref="W2:X3"/>
    <mergeCell ref="Y2:AA2"/>
    <mergeCell ref="AB2:AD2"/>
    <mergeCell ref="AE2:AG2"/>
    <mergeCell ref="AH2:AI3"/>
    <mergeCell ref="K1:K3"/>
    <mergeCell ref="L1:L3"/>
    <mergeCell ref="M1:M3"/>
    <mergeCell ref="N1:X1"/>
    <mergeCell ref="Y1:AI1"/>
    <mergeCell ref="G1:J2"/>
    <mergeCell ref="H3:I3"/>
    <mergeCell ref="A1:A3"/>
    <mergeCell ref="B1:B3"/>
    <mergeCell ref="C1:C3"/>
    <mergeCell ref="D1:D3"/>
    <mergeCell ref="E1:E3"/>
    <mergeCell ref="F1:F3"/>
  </mergeCells>
  <conditionalFormatting sqref="AW4:AW7 AZ4:AZ7 BC4:BC7 AR4:AR7 AO4:AO7 AL4:AL7 AG4:AG7 AD4:AD7 AA4:AA7 V4:V7 S4:S7 P4:P7">
    <cfRule type="cellIs" dxfId="499" priority="6" operator="lessThan">
      <formula>0.7</formula>
    </cfRule>
  </conditionalFormatting>
  <conditionalFormatting sqref="AW4:AW7 AZ4:AZ7 BC4:BC7 AR4:AR7 AO4:AO7 AL4:AL7 AG4:AG7 AD4:AD7 AA4:AA7 V4:V7 S4:S7 P4:P7">
    <cfRule type="cellIs" dxfId="498" priority="5" operator="between">
      <formula>0.7</formula>
      <formula>0.8</formula>
    </cfRule>
  </conditionalFormatting>
  <conditionalFormatting sqref="AW4:AW7 AZ4:AZ7 BC4:BC7 AR4:AR7 AO4:AO7 AL4:AL7 AG4:AG7 AD4:AD7 AA4:AA7 V4:V7 S4:S7 P4:P7">
    <cfRule type="cellIs" dxfId="497" priority="4" operator="greaterThan">
      <formula>0.8</formula>
    </cfRule>
  </conditionalFormatting>
  <conditionalFormatting sqref="P8:P9 S8:S9 V8:V9 AA8:AA9 AD8:AD9 AG8:AG9 AL8:AL9 AO8:AO9 AR8:AR9 AW8:AW9 AZ8:AZ9 BC8:BC9">
    <cfRule type="cellIs" dxfId="496" priority="3" operator="lessThan">
      <formula>0.6</formula>
    </cfRule>
  </conditionalFormatting>
  <conditionalFormatting sqref="P8:P9 S8:S9 V8:V9 AA8:AA9 AD8:AD9 AG8:AG9 AL8:AL9 AO8:AO9 AR8:AR9 AW8:AW9 AZ8:AZ9 BC8:BC9">
    <cfRule type="cellIs" dxfId="495" priority="2" operator="between">
      <formula>0.6</formula>
      <formula>0.8</formula>
    </cfRule>
  </conditionalFormatting>
  <conditionalFormatting sqref="P8:P9 S8:S9 V8:V9 AA8:AA9 AD8:AD9 AG8:AG9 AL8:AL9 AO8:AO9 AR8:AR9 AW8:AW9 AZ8:AZ9 BC8:BC9">
    <cfRule type="cellIs" dxfId="494" priority="1" operator="greaterThan">
      <formula>0.8</formula>
    </cfRule>
  </conditionalFormatting>
  <dataValidations count="2">
    <dataValidation type="list" allowBlank="1" showInputMessage="1" showErrorMessage="1" sqref="E4:E30" xr:uid="{00000000-0002-0000-0400-000000000000}">
      <formula1>"PORCENTAJE,NUMERO"</formula1>
    </dataValidation>
    <dataValidation type="list" allowBlank="1" showInputMessage="1" showErrorMessage="1" sqref="K4:K30" xr:uid="{00000000-0002-0000-0400-000001000000}">
      <formula1>"MENSUAL, BIMENSUAL, TRIMESTRAL, SEMESTRAL, ANUAL"</formula1>
    </dataValidation>
  </dataValidation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E30"/>
  <sheetViews>
    <sheetView zoomScale="60" zoomScaleNormal="60" workbookViewId="0">
      <pane xSplit="4" ySplit="3" topLeftCell="M52" activePane="bottomRight" state="frozen"/>
      <selection pane="topRight" activeCell="E1" sqref="E1"/>
      <selection pane="bottomLeft" activeCell="A4" sqref="A4"/>
      <selection pane="bottomRight" activeCell="Y33" sqref="Y33"/>
    </sheetView>
  </sheetViews>
  <sheetFormatPr baseColWidth="10" defaultColWidth="11.42578125" defaultRowHeight="15"/>
  <cols>
    <col min="1" max="1" width="19.5703125" bestFit="1" customWidth="1"/>
    <col min="2" max="2" width="17.85546875" customWidth="1"/>
    <col min="3" max="3" width="26.7109375" customWidth="1"/>
    <col min="4" max="4" width="34.42578125" customWidth="1"/>
    <col min="5" max="5" width="26.140625" bestFit="1" customWidth="1"/>
    <col min="7" max="7" width="12.5703125" customWidth="1"/>
    <col min="10" max="10" width="23.28515625" customWidth="1"/>
    <col min="11" max="11" width="18" customWidth="1"/>
    <col min="12" max="12" width="20.7109375" customWidth="1"/>
    <col min="13" max="13" width="60.7109375" customWidth="1"/>
    <col min="14" max="14" width="11.5703125" bestFit="1" customWidth="1"/>
    <col min="15" max="15" width="13.42578125" bestFit="1" customWidth="1"/>
    <col min="16" max="16" width="10.85546875" bestFit="1" customWidth="1"/>
    <col min="17" max="17" width="11.5703125" bestFit="1" customWidth="1"/>
    <col min="18" max="18" width="13.42578125" bestFit="1" customWidth="1"/>
    <col min="19" max="19" width="10.85546875" bestFit="1" customWidth="1"/>
    <col min="20" max="20" width="11.5703125" bestFit="1" customWidth="1"/>
    <col min="21" max="21" width="13.42578125" bestFit="1" customWidth="1"/>
    <col min="22" max="22" width="10.85546875" bestFit="1" customWidth="1"/>
    <col min="23" max="23" width="25.7109375" customWidth="1"/>
    <col min="24" max="24" width="34.7109375" customWidth="1"/>
    <col min="25" max="25" width="11.5703125" bestFit="1" customWidth="1"/>
    <col min="26" max="26" width="13.42578125" bestFit="1" customWidth="1"/>
    <col min="27" max="27" width="10.85546875" bestFit="1" customWidth="1"/>
    <col min="28" max="28" width="11.5703125" bestFit="1" customWidth="1"/>
    <col min="29" max="29" width="13.42578125" bestFit="1" customWidth="1"/>
    <col min="30" max="30" width="10.85546875" bestFit="1" customWidth="1"/>
    <col min="31" max="31" width="11.5703125" bestFit="1" customWidth="1"/>
    <col min="32" max="32" width="13.42578125" bestFit="1" customWidth="1"/>
    <col min="33" max="33" width="10.85546875" bestFit="1" customWidth="1"/>
    <col min="34" max="34" width="25.7109375" customWidth="1"/>
    <col min="35" max="35" width="34.7109375" customWidth="1"/>
    <col min="36" max="36" width="11.5703125" bestFit="1" customWidth="1"/>
    <col min="37" max="37" width="13.42578125" bestFit="1" customWidth="1"/>
    <col min="38" max="38" width="10.85546875" bestFit="1" customWidth="1"/>
    <col min="39" max="39" width="11.5703125" bestFit="1" customWidth="1"/>
    <col min="40" max="40" width="13.42578125" bestFit="1" customWidth="1"/>
    <col min="41" max="41" width="10.85546875" bestFit="1" customWidth="1"/>
    <col min="42" max="42" width="11.5703125" bestFit="1" customWidth="1"/>
    <col min="43" max="43" width="13.42578125" bestFit="1" customWidth="1"/>
    <col min="44" max="44" width="10.85546875" bestFit="1" customWidth="1"/>
    <col min="45" max="45" width="25.7109375" customWidth="1"/>
    <col min="46" max="46" width="34.7109375" customWidth="1"/>
    <col min="47" max="47" width="11.5703125" bestFit="1" customWidth="1"/>
    <col min="48" max="48" width="13.42578125" bestFit="1" customWidth="1"/>
    <col min="49" max="49" width="10.85546875" bestFit="1" customWidth="1"/>
    <col min="50" max="50" width="11.5703125" bestFit="1" customWidth="1"/>
    <col min="51" max="51" width="13.42578125" bestFit="1" customWidth="1"/>
    <col min="52" max="52" width="10.85546875" bestFit="1" customWidth="1"/>
    <col min="53" max="53" width="11.5703125" bestFit="1" customWidth="1"/>
    <col min="54" max="54" width="13.42578125" bestFit="1" customWidth="1"/>
    <col min="55" max="55" width="10.85546875" bestFit="1" customWidth="1"/>
    <col min="56" max="56" width="25.7109375" customWidth="1"/>
    <col min="57" max="57" width="34.7109375" customWidth="1"/>
  </cols>
  <sheetData>
    <row r="1" spans="1:57" ht="25.5" customHeight="1">
      <c r="A1" s="58" t="s">
        <v>52</v>
      </c>
      <c r="B1" s="58" t="s">
        <v>53</v>
      </c>
      <c r="C1" s="58" t="s">
        <v>54</v>
      </c>
      <c r="D1" s="58" t="s">
        <v>55</v>
      </c>
      <c r="E1" s="58" t="s">
        <v>56</v>
      </c>
      <c r="F1" s="58" t="s">
        <v>57</v>
      </c>
      <c r="G1" s="58" t="s">
        <v>58</v>
      </c>
      <c r="H1" s="58"/>
      <c r="I1" s="58"/>
      <c r="J1" s="58"/>
      <c r="K1" s="58" t="s">
        <v>59</v>
      </c>
      <c r="L1" s="58" t="s">
        <v>60</v>
      </c>
      <c r="M1" s="59" t="s">
        <v>61</v>
      </c>
      <c r="N1" s="62" t="s">
        <v>62</v>
      </c>
      <c r="O1" s="62"/>
      <c r="P1" s="62"/>
      <c r="Q1" s="62"/>
      <c r="R1" s="62"/>
      <c r="S1" s="62"/>
      <c r="T1" s="62"/>
      <c r="U1" s="62"/>
      <c r="V1" s="62"/>
      <c r="W1" s="62"/>
      <c r="X1" s="62"/>
      <c r="Y1" s="63" t="s">
        <v>63</v>
      </c>
      <c r="Z1" s="63"/>
      <c r="AA1" s="63"/>
      <c r="AB1" s="63"/>
      <c r="AC1" s="63"/>
      <c r="AD1" s="63"/>
      <c r="AE1" s="63"/>
      <c r="AF1" s="63"/>
      <c r="AG1" s="63"/>
      <c r="AH1" s="63"/>
      <c r="AI1" s="63"/>
      <c r="AJ1" s="62" t="s">
        <v>64</v>
      </c>
      <c r="AK1" s="62"/>
      <c r="AL1" s="62"/>
      <c r="AM1" s="62"/>
      <c r="AN1" s="62"/>
      <c r="AO1" s="62"/>
      <c r="AP1" s="62"/>
      <c r="AQ1" s="62"/>
      <c r="AR1" s="62"/>
      <c r="AS1" s="62"/>
      <c r="AT1" s="62"/>
      <c r="AU1" s="63" t="s">
        <v>65</v>
      </c>
      <c r="AV1" s="63"/>
      <c r="AW1" s="63"/>
      <c r="AX1" s="63"/>
      <c r="AY1" s="63"/>
      <c r="AZ1" s="63"/>
      <c r="BA1" s="63"/>
      <c r="BB1" s="63"/>
      <c r="BC1" s="63"/>
      <c r="BD1" s="63"/>
      <c r="BE1" s="63"/>
    </row>
    <row r="2" spans="1:57">
      <c r="A2" s="58"/>
      <c r="B2" s="58"/>
      <c r="C2" s="58"/>
      <c r="D2" s="58"/>
      <c r="E2" s="58"/>
      <c r="F2" s="58"/>
      <c r="G2" s="58"/>
      <c r="H2" s="58"/>
      <c r="I2" s="58"/>
      <c r="J2" s="58"/>
      <c r="K2" s="58"/>
      <c r="L2" s="58"/>
      <c r="M2" s="60"/>
      <c r="N2" s="65" t="s">
        <v>66</v>
      </c>
      <c r="O2" s="65"/>
      <c r="P2" s="65"/>
      <c r="Q2" s="65" t="s">
        <v>67</v>
      </c>
      <c r="R2" s="65"/>
      <c r="S2" s="65"/>
      <c r="T2" s="65" t="s">
        <v>68</v>
      </c>
      <c r="U2" s="65"/>
      <c r="V2" s="65"/>
      <c r="W2" s="66" t="s">
        <v>69</v>
      </c>
      <c r="X2" s="67"/>
      <c r="Y2" s="70" t="s">
        <v>70</v>
      </c>
      <c r="Z2" s="70"/>
      <c r="AA2" s="70"/>
      <c r="AB2" s="70" t="s">
        <v>71</v>
      </c>
      <c r="AC2" s="70"/>
      <c r="AD2" s="70"/>
      <c r="AE2" s="70" t="s">
        <v>72</v>
      </c>
      <c r="AF2" s="70"/>
      <c r="AG2" s="70"/>
      <c r="AH2" s="71" t="s">
        <v>69</v>
      </c>
      <c r="AI2" s="72"/>
      <c r="AJ2" s="65" t="s">
        <v>73</v>
      </c>
      <c r="AK2" s="65"/>
      <c r="AL2" s="65"/>
      <c r="AM2" s="65" t="s">
        <v>74</v>
      </c>
      <c r="AN2" s="65"/>
      <c r="AO2" s="65"/>
      <c r="AP2" s="65" t="s">
        <v>75</v>
      </c>
      <c r="AQ2" s="65"/>
      <c r="AR2" s="65"/>
      <c r="AS2" s="66" t="s">
        <v>69</v>
      </c>
      <c r="AT2" s="67"/>
      <c r="AU2" s="70" t="s">
        <v>76</v>
      </c>
      <c r="AV2" s="70"/>
      <c r="AW2" s="70"/>
      <c r="AX2" s="70" t="s">
        <v>77</v>
      </c>
      <c r="AY2" s="70"/>
      <c r="AZ2" s="70"/>
      <c r="BA2" s="70" t="s">
        <v>78</v>
      </c>
      <c r="BB2" s="70"/>
      <c r="BC2" s="70"/>
      <c r="BD2" s="71" t="s">
        <v>69</v>
      </c>
      <c r="BE2" s="72"/>
    </row>
    <row r="3" spans="1:57" ht="22.5" customHeight="1">
      <c r="A3" s="58"/>
      <c r="B3" s="58"/>
      <c r="C3" s="58"/>
      <c r="D3" s="58"/>
      <c r="E3" s="58"/>
      <c r="F3" s="58"/>
      <c r="G3" s="16" t="s">
        <v>79</v>
      </c>
      <c r="H3" s="64" t="s">
        <v>80</v>
      </c>
      <c r="I3" s="64"/>
      <c r="J3" s="17" t="s">
        <v>81</v>
      </c>
      <c r="K3" s="58"/>
      <c r="L3" s="58"/>
      <c r="M3" s="61"/>
      <c r="N3" s="1" t="s">
        <v>82</v>
      </c>
      <c r="O3" s="1" t="s">
        <v>83</v>
      </c>
      <c r="P3" s="1" t="s">
        <v>84</v>
      </c>
      <c r="Q3" s="1" t="s">
        <v>82</v>
      </c>
      <c r="R3" s="1" t="s">
        <v>83</v>
      </c>
      <c r="S3" s="1" t="s">
        <v>84</v>
      </c>
      <c r="T3" s="1" t="s">
        <v>82</v>
      </c>
      <c r="U3" s="1" t="s">
        <v>83</v>
      </c>
      <c r="V3" s="1" t="s">
        <v>84</v>
      </c>
      <c r="W3" s="68"/>
      <c r="X3" s="69"/>
      <c r="Y3" s="2" t="s">
        <v>82</v>
      </c>
      <c r="Z3" s="2" t="s">
        <v>83</v>
      </c>
      <c r="AA3" s="2" t="s">
        <v>84</v>
      </c>
      <c r="AB3" s="2" t="s">
        <v>82</v>
      </c>
      <c r="AC3" s="2" t="s">
        <v>83</v>
      </c>
      <c r="AD3" s="2" t="s">
        <v>84</v>
      </c>
      <c r="AE3" s="2" t="s">
        <v>82</v>
      </c>
      <c r="AF3" s="2" t="s">
        <v>83</v>
      </c>
      <c r="AG3" s="2" t="s">
        <v>84</v>
      </c>
      <c r="AH3" s="73"/>
      <c r="AI3" s="74"/>
      <c r="AJ3" s="1" t="s">
        <v>82</v>
      </c>
      <c r="AK3" s="1" t="s">
        <v>83</v>
      </c>
      <c r="AL3" s="1" t="s">
        <v>84</v>
      </c>
      <c r="AM3" s="1" t="s">
        <v>82</v>
      </c>
      <c r="AN3" s="1" t="s">
        <v>83</v>
      </c>
      <c r="AO3" s="1" t="s">
        <v>84</v>
      </c>
      <c r="AP3" s="1" t="s">
        <v>82</v>
      </c>
      <c r="AQ3" s="1" t="s">
        <v>83</v>
      </c>
      <c r="AR3" s="1" t="s">
        <v>84</v>
      </c>
      <c r="AS3" s="68"/>
      <c r="AT3" s="69"/>
      <c r="AU3" s="2" t="s">
        <v>82</v>
      </c>
      <c r="AV3" s="2" t="s">
        <v>83</v>
      </c>
      <c r="AW3" s="2" t="s">
        <v>84</v>
      </c>
      <c r="AX3" s="2" t="s">
        <v>82</v>
      </c>
      <c r="AY3" s="2" t="s">
        <v>83</v>
      </c>
      <c r="AZ3" s="2" t="s">
        <v>84</v>
      </c>
      <c r="BA3" s="2" t="s">
        <v>82</v>
      </c>
      <c r="BB3" s="2" t="s">
        <v>83</v>
      </c>
      <c r="BC3" s="2" t="s">
        <v>84</v>
      </c>
      <c r="BD3" s="73"/>
      <c r="BE3" s="74"/>
    </row>
    <row r="4" spans="1:57" ht="120" customHeight="1">
      <c r="A4" s="34" t="s">
        <v>341</v>
      </c>
      <c r="B4" s="22" t="s">
        <v>115</v>
      </c>
      <c r="C4" s="21" t="s">
        <v>342</v>
      </c>
      <c r="D4" s="21" t="s">
        <v>343</v>
      </c>
      <c r="E4" s="22" t="s">
        <v>163</v>
      </c>
      <c r="F4" s="23">
        <v>1</v>
      </c>
      <c r="G4" s="22" t="s">
        <v>344</v>
      </c>
      <c r="H4" s="23">
        <v>0.2</v>
      </c>
      <c r="I4" s="23">
        <v>0.8</v>
      </c>
      <c r="J4" s="22" t="s">
        <v>345</v>
      </c>
      <c r="K4" s="22" t="s">
        <v>92</v>
      </c>
      <c r="L4" s="21" t="s">
        <v>346</v>
      </c>
      <c r="M4" s="3"/>
      <c r="N4" s="30">
        <v>0</v>
      </c>
      <c r="O4" s="30">
        <v>0</v>
      </c>
      <c r="P4" s="31" t="e">
        <f>N4/O4</f>
        <v>#DIV/0!</v>
      </c>
      <c r="Q4" s="30">
        <v>0</v>
      </c>
      <c r="R4" s="30">
        <v>0</v>
      </c>
      <c r="S4" s="31" t="e">
        <f>Q4/R4</f>
        <v>#DIV/0!</v>
      </c>
      <c r="T4" s="30">
        <v>2</v>
      </c>
      <c r="U4" s="30">
        <v>10</v>
      </c>
      <c r="V4" s="31">
        <f>T4/U4</f>
        <v>0.2</v>
      </c>
      <c r="W4" s="75" t="s">
        <v>347</v>
      </c>
      <c r="X4" s="76"/>
      <c r="Y4" s="30"/>
      <c r="Z4" s="30"/>
      <c r="AA4" s="31" t="e">
        <f>Y4/Z4</f>
        <v>#DIV/0!</v>
      </c>
      <c r="AB4" s="30"/>
      <c r="AC4" s="30"/>
      <c r="AD4" s="31" t="e">
        <f>AB4/AC4</f>
        <v>#DIV/0!</v>
      </c>
      <c r="AE4" s="30"/>
      <c r="AF4" s="30"/>
      <c r="AG4" s="31" t="e">
        <f>AE4/AF4</f>
        <v>#DIV/0!</v>
      </c>
      <c r="AH4" s="75"/>
      <c r="AI4" s="76"/>
      <c r="AJ4" s="30"/>
      <c r="AK4" s="30"/>
      <c r="AL4" s="31" t="e">
        <f>AJ4/AK4</f>
        <v>#DIV/0!</v>
      </c>
      <c r="AM4" s="30"/>
      <c r="AN4" s="30"/>
      <c r="AO4" s="31" t="e">
        <f>AM4/AN4</f>
        <v>#DIV/0!</v>
      </c>
      <c r="AP4" s="30"/>
      <c r="AQ4" s="30"/>
      <c r="AR4" s="31" t="e">
        <f>AP4/AQ4</f>
        <v>#DIV/0!</v>
      </c>
      <c r="AS4" s="75"/>
      <c r="AT4" s="76"/>
      <c r="AU4" s="30"/>
      <c r="AV4" s="30"/>
      <c r="AW4" s="31" t="e">
        <f>AU4/AV4</f>
        <v>#DIV/0!</v>
      </c>
      <c r="AX4" s="30"/>
      <c r="AY4" s="30"/>
      <c r="AZ4" s="31" t="e">
        <f>AX4/AY4</f>
        <v>#DIV/0!</v>
      </c>
      <c r="BA4" s="30"/>
      <c r="BB4" s="30"/>
      <c r="BC4" s="31" t="e">
        <f>BA4/BB4</f>
        <v>#DIV/0!</v>
      </c>
      <c r="BD4" s="75"/>
      <c r="BE4" s="76"/>
    </row>
    <row r="5" spans="1:57" ht="120" customHeight="1">
      <c r="A5" s="34" t="s">
        <v>348</v>
      </c>
      <c r="B5" s="22" t="s">
        <v>115</v>
      </c>
      <c r="C5" s="21" t="s">
        <v>349</v>
      </c>
      <c r="D5" s="21" t="s">
        <v>350</v>
      </c>
      <c r="E5" s="22" t="s">
        <v>89</v>
      </c>
      <c r="F5" s="22">
        <v>3000</v>
      </c>
      <c r="G5" s="22" t="s">
        <v>351</v>
      </c>
      <c r="H5" s="22">
        <v>20</v>
      </c>
      <c r="I5" s="22">
        <v>80</v>
      </c>
      <c r="J5" s="22" t="s">
        <v>119</v>
      </c>
      <c r="K5" s="22" t="s">
        <v>198</v>
      </c>
      <c r="L5" s="21" t="s">
        <v>352</v>
      </c>
      <c r="M5" s="3"/>
      <c r="N5" s="30"/>
      <c r="O5" s="30"/>
      <c r="P5" s="37">
        <f>N5</f>
        <v>0</v>
      </c>
      <c r="Q5" s="30"/>
      <c r="R5" s="30"/>
      <c r="S5" s="37">
        <f>Q5</f>
        <v>0</v>
      </c>
      <c r="T5" s="30"/>
      <c r="U5" s="30"/>
      <c r="V5" s="37">
        <f>T5</f>
        <v>0</v>
      </c>
      <c r="W5" s="75" t="s">
        <v>353</v>
      </c>
      <c r="X5" s="76"/>
      <c r="Y5" s="30"/>
      <c r="Z5" s="30"/>
      <c r="AA5" s="37">
        <f>Y5</f>
        <v>0</v>
      </c>
      <c r="AB5" s="30"/>
      <c r="AC5" s="30"/>
      <c r="AD5" s="37">
        <f>AB5</f>
        <v>0</v>
      </c>
      <c r="AE5" s="30"/>
      <c r="AF5" s="30"/>
      <c r="AG5" s="37">
        <f>AE5</f>
        <v>0</v>
      </c>
      <c r="AH5" s="75"/>
      <c r="AI5" s="76"/>
      <c r="AJ5" s="30"/>
      <c r="AK5" s="30"/>
      <c r="AL5" s="37">
        <f>AJ5</f>
        <v>0</v>
      </c>
      <c r="AM5" s="30"/>
      <c r="AN5" s="30"/>
      <c r="AO5" s="37">
        <f>AM5</f>
        <v>0</v>
      </c>
      <c r="AP5" s="30"/>
      <c r="AQ5" s="30"/>
      <c r="AR5" s="37">
        <f>AP5</f>
        <v>0</v>
      </c>
      <c r="AS5" s="75"/>
      <c r="AT5" s="76"/>
      <c r="AU5" s="30"/>
      <c r="AV5" s="30"/>
      <c r="AW5" s="37">
        <f>AU5</f>
        <v>0</v>
      </c>
      <c r="AX5" s="30"/>
      <c r="AY5" s="30"/>
      <c r="AZ5" s="37">
        <f>AX5</f>
        <v>0</v>
      </c>
      <c r="BA5" s="30"/>
      <c r="BB5" s="30"/>
      <c r="BC5" s="37">
        <f>BA5</f>
        <v>0</v>
      </c>
      <c r="BD5" s="75"/>
      <c r="BE5" s="76"/>
    </row>
    <row r="6" spans="1:57" ht="120" customHeight="1">
      <c r="A6" s="34" t="s">
        <v>354</v>
      </c>
      <c r="B6" s="22" t="s">
        <v>115</v>
      </c>
      <c r="C6" s="21" t="s">
        <v>355</v>
      </c>
      <c r="D6" s="21" t="s">
        <v>356</v>
      </c>
      <c r="E6" s="22" t="s">
        <v>89</v>
      </c>
      <c r="F6" s="22">
        <v>2250</v>
      </c>
      <c r="G6" s="22" t="s">
        <v>357</v>
      </c>
      <c r="H6" s="22">
        <v>100</v>
      </c>
      <c r="I6" s="22">
        <v>200</v>
      </c>
      <c r="J6" s="22" t="s">
        <v>358</v>
      </c>
      <c r="K6" s="22" t="s">
        <v>198</v>
      </c>
      <c r="L6" s="21" t="s">
        <v>352</v>
      </c>
      <c r="M6" s="3"/>
      <c r="N6" s="30"/>
      <c r="O6" s="30"/>
      <c r="P6" s="37">
        <f>N6</f>
        <v>0</v>
      </c>
      <c r="Q6" s="30"/>
      <c r="R6" s="30"/>
      <c r="S6" s="37">
        <f>Q6</f>
        <v>0</v>
      </c>
      <c r="T6" s="30"/>
      <c r="U6" s="30"/>
      <c r="V6" s="37">
        <f>T6</f>
        <v>0</v>
      </c>
      <c r="W6" s="75" t="s">
        <v>353</v>
      </c>
      <c r="X6" s="76"/>
      <c r="Y6" s="30"/>
      <c r="Z6" s="30"/>
      <c r="AA6" s="37">
        <f>Y6</f>
        <v>0</v>
      </c>
      <c r="AB6" s="30"/>
      <c r="AC6" s="30"/>
      <c r="AD6" s="37">
        <f>AB6</f>
        <v>0</v>
      </c>
      <c r="AE6" s="30"/>
      <c r="AF6" s="30"/>
      <c r="AG6" s="37">
        <f>AE6</f>
        <v>0</v>
      </c>
      <c r="AH6" s="75"/>
      <c r="AI6" s="76"/>
      <c r="AJ6" s="30"/>
      <c r="AK6" s="30"/>
      <c r="AL6" s="37">
        <f>AJ6</f>
        <v>0</v>
      </c>
      <c r="AM6" s="30"/>
      <c r="AN6" s="30"/>
      <c r="AO6" s="37">
        <f>AM6</f>
        <v>0</v>
      </c>
      <c r="AP6" s="30"/>
      <c r="AQ6" s="30"/>
      <c r="AR6" s="37">
        <f>AP6</f>
        <v>0</v>
      </c>
      <c r="AS6" s="75"/>
      <c r="AT6" s="76"/>
      <c r="AU6" s="30"/>
      <c r="AV6" s="30"/>
      <c r="AW6" s="37">
        <f>AU6</f>
        <v>0</v>
      </c>
      <c r="AX6" s="30"/>
      <c r="AY6" s="30"/>
      <c r="AZ6" s="37">
        <f>AX6</f>
        <v>0</v>
      </c>
      <c r="BA6" s="30"/>
      <c r="BB6" s="30"/>
      <c r="BC6" s="37">
        <f>BA6</f>
        <v>0</v>
      </c>
      <c r="BD6" s="75"/>
      <c r="BE6" s="76"/>
    </row>
    <row r="7" spans="1:57" ht="120" customHeight="1">
      <c r="A7" s="34" t="s">
        <v>359</v>
      </c>
      <c r="B7" s="22" t="s">
        <v>274</v>
      </c>
      <c r="C7" s="21" t="s">
        <v>360</v>
      </c>
      <c r="D7" s="21" t="s">
        <v>361</v>
      </c>
      <c r="E7" s="22" t="s">
        <v>163</v>
      </c>
      <c r="F7" s="23">
        <v>1</v>
      </c>
      <c r="G7" s="22" t="s">
        <v>362</v>
      </c>
      <c r="H7" s="23">
        <v>0.7</v>
      </c>
      <c r="I7" s="23">
        <v>0.89</v>
      </c>
      <c r="J7" s="22" t="s">
        <v>363</v>
      </c>
      <c r="K7" s="22" t="s">
        <v>198</v>
      </c>
      <c r="L7" s="21" t="s">
        <v>364</v>
      </c>
      <c r="M7" s="3"/>
      <c r="N7" s="30"/>
      <c r="O7" s="30"/>
      <c r="P7" s="31" t="e">
        <f t="shared" ref="P7:P30" si="0">N7/O7</f>
        <v>#DIV/0!</v>
      </c>
      <c r="Q7" s="30"/>
      <c r="R7" s="30"/>
      <c r="S7" s="31" t="e">
        <f t="shared" ref="S7:S30" si="1">Q7/R7</f>
        <v>#DIV/0!</v>
      </c>
      <c r="T7" s="30"/>
      <c r="U7" s="30"/>
      <c r="V7" s="31" t="e">
        <f t="shared" ref="V7:V30" si="2">T7/U7</f>
        <v>#DIV/0!</v>
      </c>
      <c r="W7" s="75" t="s">
        <v>353</v>
      </c>
      <c r="X7" s="76"/>
      <c r="Y7" s="30"/>
      <c r="Z7" s="30"/>
      <c r="AA7" s="31" t="e">
        <f t="shared" ref="AA7:AA30" si="3">Y7/Z7</f>
        <v>#DIV/0!</v>
      </c>
      <c r="AB7" s="30"/>
      <c r="AC7" s="30"/>
      <c r="AD7" s="31" t="e">
        <f t="shared" ref="AD7:AD30" si="4">AB7/AC7</f>
        <v>#DIV/0!</v>
      </c>
      <c r="AE7" s="30"/>
      <c r="AF7" s="30"/>
      <c r="AG7" s="31" t="e">
        <f t="shared" ref="AG7:AG30" si="5">AE7/AF7</f>
        <v>#DIV/0!</v>
      </c>
      <c r="AH7" s="75"/>
      <c r="AI7" s="76"/>
      <c r="AJ7" s="30"/>
      <c r="AK7" s="30"/>
      <c r="AL7" s="31" t="e">
        <f t="shared" ref="AL7:AL30" si="6">AJ7/AK7</f>
        <v>#DIV/0!</v>
      </c>
      <c r="AM7" s="30"/>
      <c r="AN7" s="30"/>
      <c r="AO7" s="31" t="e">
        <f t="shared" ref="AO7:AO30" si="7">AM7/AN7</f>
        <v>#DIV/0!</v>
      </c>
      <c r="AP7" s="30"/>
      <c r="AQ7" s="30"/>
      <c r="AR7" s="31" t="e">
        <f t="shared" ref="AR7:AR30" si="8">AP7/AQ7</f>
        <v>#DIV/0!</v>
      </c>
      <c r="AS7" s="75"/>
      <c r="AT7" s="76"/>
      <c r="AU7" s="30"/>
      <c r="AV7" s="30"/>
      <c r="AW7" s="31" t="e">
        <f t="shared" ref="AW7:AW30" si="9">AU7/AV7</f>
        <v>#DIV/0!</v>
      </c>
      <c r="AX7" s="30"/>
      <c r="AY7" s="30"/>
      <c r="AZ7" s="31" t="e">
        <f t="shared" ref="AZ7:AZ30" si="10">AX7/AY7</f>
        <v>#DIV/0!</v>
      </c>
      <c r="BA7" s="30"/>
      <c r="BB7" s="30"/>
      <c r="BC7" s="31" t="e">
        <f t="shared" ref="BC7:BC30" si="11">BA7/BB7</f>
        <v>#DIV/0!</v>
      </c>
      <c r="BD7" s="75"/>
      <c r="BE7" s="76"/>
    </row>
    <row r="8" spans="1:57" ht="120" customHeight="1">
      <c r="A8" s="34" t="s">
        <v>365</v>
      </c>
      <c r="B8" s="22" t="s">
        <v>247</v>
      </c>
      <c r="C8" s="21" t="s">
        <v>366</v>
      </c>
      <c r="D8" s="21" t="s">
        <v>367</v>
      </c>
      <c r="E8" s="22" t="s">
        <v>89</v>
      </c>
      <c r="F8" s="22">
        <v>7</v>
      </c>
      <c r="G8" s="22">
        <f>0</f>
        <v>0</v>
      </c>
      <c r="H8" s="22">
        <v>0</v>
      </c>
      <c r="I8" s="22">
        <v>1</v>
      </c>
      <c r="J8" s="22" t="s">
        <v>368</v>
      </c>
      <c r="K8" s="22" t="s">
        <v>92</v>
      </c>
      <c r="L8" s="21" t="s">
        <v>346</v>
      </c>
      <c r="M8" s="3"/>
      <c r="N8" s="30">
        <v>0</v>
      </c>
      <c r="O8" s="30">
        <v>0</v>
      </c>
      <c r="P8" s="37">
        <f>N8</f>
        <v>0</v>
      </c>
      <c r="Q8" s="30">
        <v>0</v>
      </c>
      <c r="R8" s="30">
        <v>0</v>
      </c>
      <c r="S8" s="37">
        <f>Q8</f>
        <v>0</v>
      </c>
      <c r="T8" s="30">
        <v>4</v>
      </c>
      <c r="U8" s="30">
        <v>7</v>
      </c>
      <c r="V8" s="37">
        <f>T8</f>
        <v>4</v>
      </c>
      <c r="W8" s="75" t="s">
        <v>369</v>
      </c>
      <c r="X8" s="76"/>
      <c r="Y8" s="30"/>
      <c r="Z8" s="30"/>
      <c r="AA8" s="37">
        <f>Y8</f>
        <v>0</v>
      </c>
      <c r="AB8" s="30"/>
      <c r="AC8" s="30"/>
      <c r="AD8" s="37">
        <f>AB8</f>
        <v>0</v>
      </c>
      <c r="AE8" s="30"/>
      <c r="AF8" s="30"/>
      <c r="AG8" s="37">
        <f>AE8</f>
        <v>0</v>
      </c>
      <c r="AH8" s="75"/>
      <c r="AI8" s="76"/>
      <c r="AJ8" s="30"/>
      <c r="AK8" s="30"/>
      <c r="AL8" s="37">
        <f>AJ8</f>
        <v>0</v>
      </c>
      <c r="AM8" s="30"/>
      <c r="AN8" s="30"/>
      <c r="AO8" s="37">
        <f>AM8</f>
        <v>0</v>
      </c>
      <c r="AP8" s="30"/>
      <c r="AQ8" s="30"/>
      <c r="AR8" s="37">
        <f>AP8</f>
        <v>0</v>
      </c>
      <c r="AS8" s="75"/>
      <c r="AT8" s="76"/>
      <c r="AU8" s="30"/>
      <c r="AV8" s="30"/>
      <c r="AW8" s="37">
        <f>AU8</f>
        <v>0</v>
      </c>
      <c r="AX8" s="30"/>
      <c r="AY8" s="30"/>
      <c r="AZ8" s="37">
        <f>AX8</f>
        <v>0</v>
      </c>
      <c r="BA8" s="30"/>
      <c r="BB8" s="30"/>
      <c r="BC8" s="37">
        <f>BA8</f>
        <v>0</v>
      </c>
      <c r="BD8" s="75"/>
      <c r="BE8" s="76"/>
    </row>
    <row r="9" spans="1:57" ht="120" customHeight="1">
      <c r="A9" s="34" t="s">
        <v>370</v>
      </c>
      <c r="B9" s="22" t="s">
        <v>247</v>
      </c>
      <c r="C9" s="21" t="s">
        <v>371</v>
      </c>
      <c r="D9" s="21" t="s">
        <v>372</v>
      </c>
      <c r="E9" s="22" t="s">
        <v>89</v>
      </c>
      <c r="F9" s="22">
        <v>75</v>
      </c>
      <c r="G9" s="22" t="s">
        <v>373</v>
      </c>
      <c r="H9" s="22">
        <v>2</v>
      </c>
      <c r="I9" s="22">
        <v>4</v>
      </c>
      <c r="J9" s="22" t="s">
        <v>374</v>
      </c>
      <c r="K9" s="22" t="s">
        <v>198</v>
      </c>
      <c r="L9" s="21" t="s">
        <v>346</v>
      </c>
      <c r="M9" s="3"/>
      <c r="N9" s="30"/>
      <c r="O9" s="30"/>
      <c r="P9" s="37">
        <f>N9</f>
        <v>0</v>
      </c>
      <c r="Q9" s="30"/>
      <c r="R9" s="30"/>
      <c r="S9" s="37">
        <f>Q9</f>
        <v>0</v>
      </c>
      <c r="T9" s="30"/>
      <c r="U9" s="30"/>
      <c r="V9" s="37">
        <f>T9</f>
        <v>0</v>
      </c>
      <c r="W9" s="75" t="s">
        <v>353</v>
      </c>
      <c r="X9" s="76"/>
      <c r="Y9" s="30"/>
      <c r="Z9" s="30"/>
      <c r="AA9" s="37">
        <f>Y9</f>
        <v>0</v>
      </c>
      <c r="AB9" s="30"/>
      <c r="AC9" s="30"/>
      <c r="AD9" s="37">
        <f>AB9</f>
        <v>0</v>
      </c>
      <c r="AE9" s="30"/>
      <c r="AF9" s="30"/>
      <c r="AG9" s="37">
        <f>AE9</f>
        <v>0</v>
      </c>
      <c r="AH9" s="75"/>
      <c r="AI9" s="76"/>
      <c r="AJ9" s="30"/>
      <c r="AK9" s="30"/>
      <c r="AL9" s="37">
        <f>AJ9</f>
        <v>0</v>
      </c>
      <c r="AM9" s="30"/>
      <c r="AN9" s="30"/>
      <c r="AO9" s="37">
        <f>AM9</f>
        <v>0</v>
      </c>
      <c r="AP9" s="30"/>
      <c r="AQ9" s="30"/>
      <c r="AR9" s="37">
        <f>AP9</f>
        <v>0</v>
      </c>
      <c r="AS9" s="75"/>
      <c r="AT9" s="76"/>
      <c r="AU9" s="30"/>
      <c r="AV9" s="30"/>
      <c r="AW9" s="37">
        <f>AU9</f>
        <v>0</v>
      </c>
      <c r="AX9" s="30"/>
      <c r="AY9" s="30"/>
      <c r="AZ9" s="37">
        <f>AX9</f>
        <v>0</v>
      </c>
      <c r="BA9" s="30"/>
      <c r="BB9" s="30"/>
      <c r="BC9" s="37">
        <f>BA9</f>
        <v>0</v>
      </c>
      <c r="BD9" s="75"/>
      <c r="BE9" s="76"/>
    </row>
    <row r="10" spans="1:57" ht="120" customHeight="1">
      <c r="A10" s="34" t="s">
        <v>375</v>
      </c>
      <c r="B10" s="22" t="s">
        <v>247</v>
      </c>
      <c r="C10" s="21" t="s">
        <v>376</v>
      </c>
      <c r="D10" s="21" t="s">
        <v>377</v>
      </c>
      <c r="E10" s="22" t="s">
        <v>89</v>
      </c>
      <c r="F10" s="22">
        <v>100</v>
      </c>
      <c r="G10" s="22" t="s">
        <v>378</v>
      </c>
      <c r="H10" s="22">
        <v>10</v>
      </c>
      <c r="I10" s="22">
        <v>20</v>
      </c>
      <c r="J10" s="22" t="s">
        <v>379</v>
      </c>
      <c r="K10" s="22" t="s">
        <v>92</v>
      </c>
      <c r="L10" s="21" t="s">
        <v>346</v>
      </c>
      <c r="M10" s="3"/>
      <c r="N10" s="30">
        <v>0</v>
      </c>
      <c r="O10" s="30">
        <v>0</v>
      </c>
      <c r="P10" s="37">
        <f>N10</f>
        <v>0</v>
      </c>
      <c r="Q10" s="30">
        <v>0</v>
      </c>
      <c r="R10" s="30">
        <v>0</v>
      </c>
      <c r="S10" s="37">
        <f>Q10</f>
        <v>0</v>
      </c>
      <c r="T10" s="30">
        <v>82</v>
      </c>
      <c r="U10" s="30">
        <v>100</v>
      </c>
      <c r="V10" s="37">
        <f>T10</f>
        <v>82</v>
      </c>
      <c r="W10" s="75" t="s">
        <v>380</v>
      </c>
      <c r="X10" s="76"/>
      <c r="Y10" s="30"/>
      <c r="Z10" s="30"/>
      <c r="AA10" s="37">
        <f>Y10</f>
        <v>0</v>
      </c>
      <c r="AB10" s="30"/>
      <c r="AC10" s="30"/>
      <c r="AD10" s="37">
        <f>AB10</f>
        <v>0</v>
      </c>
      <c r="AE10" s="30"/>
      <c r="AF10" s="30"/>
      <c r="AG10" s="37">
        <f>AE10</f>
        <v>0</v>
      </c>
      <c r="AH10" s="75"/>
      <c r="AI10" s="76"/>
      <c r="AJ10" s="30"/>
      <c r="AK10" s="30"/>
      <c r="AL10" s="37">
        <f>AJ10</f>
        <v>0</v>
      </c>
      <c r="AM10" s="30"/>
      <c r="AN10" s="30"/>
      <c r="AO10" s="37">
        <f>AM10</f>
        <v>0</v>
      </c>
      <c r="AP10" s="30"/>
      <c r="AQ10" s="30"/>
      <c r="AR10" s="37">
        <f>AP10</f>
        <v>0</v>
      </c>
      <c r="AS10" s="75"/>
      <c r="AT10" s="76"/>
      <c r="AU10" s="30"/>
      <c r="AV10" s="30"/>
      <c r="AW10" s="37">
        <f>AU10</f>
        <v>0</v>
      </c>
      <c r="AX10" s="30"/>
      <c r="AY10" s="30"/>
      <c r="AZ10" s="37">
        <f>AX10</f>
        <v>0</v>
      </c>
      <c r="BA10" s="30"/>
      <c r="BB10" s="30"/>
      <c r="BC10" s="37">
        <f>BA10</f>
        <v>0</v>
      </c>
      <c r="BD10" s="75"/>
      <c r="BE10" s="76"/>
    </row>
    <row r="11" spans="1:57" ht="120" customHeight="1">
      <c r="A11" s="34" t="s">
        <v>381</v>
      </c>
      <c r="B11" s="22" t="s">
        <v>247</v>
      </c>
      <c r="C11" s="21" t="s">
        <v>382</v>
      </c>
      <c r="D11" s="21" t="s">
        <v>383</v>
      </c>
      <c r="E11" s="22" t="s">
        <v>89</v>
      </c>
      <c r="F11" s="22">
        <v>885</v>
      </c>
      <c r="G11" s="22" t="s">
        <v>384</v>
      </c>
      <c r="H11" s="22">
        <v>0.2</v>
      </c>
      <c r="I11" s="22">
        <v>0.8</v>
      </c>
      <c r="J11" s="22" t="s">
        <v>385</v>
      </c>
      <c r="K11" s="22" t="s">
        <v>92</v>
      </c>
      <c r="L11" s="21" t="s">
        <v>346</v>
      </c>
      <c r="M11" s="3"/>
      <c r="N11" s="30">
        <v>0</v>
      </c>
      <c r="O11" s="30">
        <v>0</v>
      </c>
      <c r="P11" s="35">
        <f>N11</f>
        <v>0</v>
      </c>
      <c r="Q11" s="30">
        <v>0</v>
      </c>
      <c r="R11" s="30">
        <v>0</v>
      </c>
      <c r="S11" s="35">
        <f>Q11</f>
        <v>0</v>
      </c>
      <c r="T11" s="30">
        <v>2147</v>
      </c>
      <c r="U11" s="30">
        <v>885</v>
      </c>
      <c r="V11" s="35">
        <f>T11</f>
        <v>2147</v>
      </c>
      <c r="W11" s="75" t="s">
        <v>386</v>
      </c>
      <c r="X11" s="76"/>
      <c r="Y11" s="30"/>
      <c r="Z11" s="30"/>
      <c r="AA11" s="35">
        <f>Y11</f>
        <v>0</v>
      </c>
      <c r="AB11" s="30"/>
      <c r="AC11" s="30"/>
      <c r="AD11" s="35">
        <f>AB11</f>
        <v>0</v>
      </c>
      <c r="AE11" s="30"/>
      <c r="AF11" s="30"/>
      <c r="AG11" s="35">
        <f>AE11</f>
        <v>0</v>
      </c>
      <c r="AH11" s="75"/>
      <c r="AI11" s="76"/>
      <c r="AJ11" s="30"/>
      <c r="AK11" s="30"/>
      <c r="AL11" s="35">
        <f>AJ11</f>
        <v>0</v>
      </c>
      <c r="AM11" s="30"/>
      <c r="AN11" s="30"/>
      <c r="AO11" s="35">
        <f>AM11</f>
        <v>0</v>
      </c>
      <c r="AP11" s="30"/>
      <c r="AQ11" s="30"/>
      <c r="AR11" s="35">
        <f>AP11</f>
        <v>0</v>
      </c>
      <c r="AS11" s="75"/>
      <c r="AT11" s="76"/>
      <c r="AU11" s="30"/>
      <c r="AV11" s="30"/>
      <c r="AW11" s="35">
        <f>AU11</f>
        <v>0</v>
      </c>
      <c r="AX11" s="30"/>
      <c r="AY11" s="30"/>
      <c r="AZ11" s="35">
        <f>AX11</f>
        <v>0</v>
      </c>
      <c r="BA11" s="30"/>
      <c r="BB11" s="30"/>
      <c r="BC11" s="35">
        <f>BA11</f>
        <v>0</v>
      </c>
      <c r="BD11" s="75"/>
      <c r="BE11" s="76"/>
    </row>
    <row r="12" spans="1:57" ht="120" hidden="1" customHeight="1">
      <c r="A12" s="22"/>
      <c r="B12" s="22"/>
      <c r="C12" s="21"/>
      <c r="D12" s="21"/>
      <c r="E12" s="22"/>
      <c r="F12" s="22"/>
      <c r="G12" s="22"/>
      <c r="H12" s="22"/>
      <c r="I12" s="22"/>
      <c r="J12" s="22"/>
      <c r="K12" s="22"/>
      <c r="L12" s="21"/>
      <c r="M12" s="3"/>
      <c r="N12" s="30"/>
      <c r="O12" s="30"/>
      <c r="P12" s="38" t="e">
        <f t="shared" si="0"/>
        <v>#DIV/0!</v>
      </c>
      <c r="Q12" s="30"/>
      <c r="R12" s="30"/>
      <c r="S12" s="38" t="e">
        <f t="shared" si="1"/>
        <v>#DIV/0!</v>
      </c>
      <c r="T12" s="30"/>
      <c r="U12" s="30"/>
      <c r="V12" s="38" t="e">
        <f t="shared" si="2"/>
        <v>#DIV/0!</v>
      </c>
      <c r="W12" s="75"/>
      <c r="X12" s="76"/>
      <c r="Y12" s="30"/>
      <c r="Z12" s="30"/>
      <c r="AA12" s="38" t="e">
        <f t="shared" si="3"/>
        <v>#DIV/0!</v>
      </c>
      <c r="AB12" s="30"/>
      <c r="AC12" s="30"/>
      <c r="AD12" s="38" t="e">
        <f t="shared" si="4"/>
        <v>#DIV/0!</v>
      </c>
      <c r="AE12" s="30"/>
      <c r="AF12" s="30"/>
      <c r="AG12" s="38" t="e">
        <f t="shared" si="5"/>
        <v>#DIV/0!</v>
      </c>
      <c r="AH12" s="75"/>
      <c r="AI12" s="76"/>
      <c r="AJ12" s="30"/>
      <c r="AK12" s="30"/>
      <c r="AL12" s="38" t="e">
        <f t="shared" si="6"/>
        <v>#DIV/0!</v>
      </c>
      <c r="AM12" s="30"/>
      <c r="AN12" s="30"/>
      <c r="AO12" s="38" t="e">
        <f t="shared" si="7"/>
        <v>#DIV/0!</v>
      </c>
      <c r="AP12" s="30"/>
      <c r="AQ12" s="30"/>
      <c r="AR12" s="38" t="e">
        <f t="shared" si="8"/>
        <v>#DIV/0!</v>
      </c>
      <c r="AS12" s="75"/>
      <c r="AT12" s="76"/>
      <c r="AU12" s="30"/>
      <c r="AV12" s="30"/>
      <c r="AW12" s="38" t="e">
        <f t="shared" si="9"/>
        <v>#DIV/0!</v>
      </c>
      <c r="AX12" s="30"/>
      <c r="AY12" s="30"/>
      <c r="AZ12" s="38" t="e">
        <f t="shared" si="10"/>
        <v>#DIV/0!</v>
      </c>
      <c r="BA12" s="30"/>
      <c r="BB12" s="30"/>
      <c r="BC12" s="38" t="e">
        <f t="shared" si="11"/>
        <v>#DIV/0!</v>
      </c>
      <c r="BD12" s="75"/>
      <c r="BE12" s="76"/>
    </row>
    <row r="13" spans="1:57" ht="120" hidden="1" customHeight="1">
      <c r="A13" s="22"/>
      <c r="B13" s="22"/>
      <c r="C13" s="21"/>
      <c r="D13" s="21"/>
      <c r="E13" s="22"/>
      <c r="F13" s="22"/>
      <c r="G13" s="22"/>
      <c r="H13" s="22"/>
      <c r="I13" s="22"/>
      <c r="J13" s="22"/>
      <c r="K13" s="22"/>
      <c r="L13" s="21"/>
      <c r="M13" s="3"/>
      <c r="N13" s="30"/>
      <c r="O13" s="30"/>
      <c r="P13" s="38" t="e">
        <f t="shared" si="0"/>
        <v>#DIV/0!</v>
      </c>
      <c r="Q13" s="30"/>
      <c r="R13" s="30"/>
      <c r="S13" s="38" t="e">
        <f t="shared" si="1"/>
        <v>#DIV/0!</v>
      </c>
      <c r="T13" s="30"/>
      <c r="U13" s="30"/>
      <c r="V13" s="38" t="e">
        <f t="shared" si="2"/>
        <v>#DIV/0!</v>
      </c>
      <c r="W13" s="75"/>
      <c r="X13" s="76"/>
      <c r="Y13" s="30"/>
      <c r="Z13" s="30"/>
      <c r="AA13" s="38" t="e">
        <f t="shared" si="3"/>
        <v>#DIV/0!</v>
      </c>
      <c r="AB13" s="30"/>
      <c r="AC13" s="30"/>
      <c r="AD13" s="38" t="e">
        <f t="shared" si="4"/>
        <v>#DIV/0!</v>
      </c>
      <c r="AE13" s="30"/>
      <c r="AF13" s="30"/>
      <c r="AG13" s="38" t="e">
        <f t="shared" si="5"/>
        <v>#DIV/0!</v>
      </c>
      <c r="AH13" s="75"/>
      <c r="AI13" s="76"/>
      <c r="AJ13" s="30"/>
      <c r="AK13" s="30"/>
      <c r="AL13" s="38" t="e">
        <f t="shared" si="6"/>
        <v>#DIV/0!</v>
      </c>
      <c r="AM13" s="30"/>
      <c r="AN13" s="30"/>
      <c r="AO13" s="38" t="e">
        <f t="shared" si="7"/>
        <v>#DIV/0!</v>
      </c>
      <c r="AP13" s="30"/>
      <c r="AQ13" s="30"/>
      <c r="AR13" s="38" t="e">
        <f t="shared" si="8"/>
        <v>#DIV/0!</v>
      </c>
      <c r="AS13" s="75"/>
      <c r="AT13" s="76"/>
      <c r="AU13" s="30"/>
      <c r="AV13" s="30"/>
      <c r="AW13" s="38" t="e">
        <f t="shared" si="9"/>
        <v>#DIV/0!</v>
      </c>
      <c r="AX13" s="30"/>
      <c r="AY13" s="30"/>
      <c r="AZ13" s="38" t="e">
        <f t="shared" si="10"/>
        <v>#DIV/0!</v>
      </c>
      <c r="BA13" s="30"/>
      <c r="BB13" s="30"/>
      <c r="BC13" s="38" t="e">
        <f t="shared" si="11"/>
        <v>#DIV/0!</v>
      </c>
      <c r="BD13" s="75"/>
      <c r="BE13" s="76"/>
    </row>
    <row r="14" spans="1:57" ht="120" hidden="1" customHeight="1">
      <c r="A14" s="22"/>
      <c r="B14" s="22"/>
      <c r="C14" s="21"/>
      <c r="D14" s="21"/>
      <c r="E14" s="22"/>
      <c r="F14" s="22"/>
      <c r="G14" s="22"/>
      <c r="H14" s="22"/>
      <c r="I14" s="22"/>
      <c r="J14" s="22"/>
      <c r="K14" s="22"/>
      <c r="L14" s="21"/>
      <c r="M14" s="3"/>
      <c r="N14" s="30"/>
      <c r="O14" s="30"/>
      <c r="P14" s="38" t="e">
        <f t="shared" si="0"/>
        <v>#DIV/0!</v>
      </c>
      <c r="Q14" s="30"/>
      <c r="R14" s="30"/>
      <c r="S14" s="38" t="e">
        <f t="shared" si="1"/>
        <v>#DIV/0!</v>
      </c>
      <c r="T14" s="30"/>
      <c r="U14" s="30"/>
      <c r="V14" s="38" t="e">
        <f t="shared" si="2"/>
        <v>#DIV/0!</v>
      </c>
      <c r="W14" s="75"/>
      <c r="X14" s="76"/>
      <c r="Y14" s="30"/>
      <c r="Z14" s="30"/>
      <c r="AA14" s="38" t="e">
        <f t="shared" si="3"/>
        <v>#DIV/0!</v>
      </c>
      <c r="AB14" s="30"/>
      <c r="AC14" s="30"/>
      <c r="AD14" s="38" t="e">
        <f t="shared" si="4"/>
        <v>#DIV/0!</v>
      </c>
      <c r="AE14" s="30"/>
      <c r="AF14" s="30"/>
      <c r="AG14" s="38" t="e">
        <f t="shared" si="5"/>
        <v>#DIV/0!</v>
      </c>
      <c r="AH14" s="75"/>
      <c r="AI14" s="76"/>
      <c r="AJ14" s="30"/>
      <c r="AK14" s="30"/>
      <c r="AL14" s="38" t="e">
        <f t="shared" si="6"/>
        <v>#DIV/0!</v>
      </c>
      <c r="AM14" s="30"/>
      <c r="AN14" s="30"/>
      <c r="AO14" s="38" t="e">
        <f t="shared" si="7"/>
        <v>#DIV/0!</v>
      </c>
      <c r="AP14" s="30"/>
      <c r="AQ14" s="30"/>
      <c r="AR14" s="38" t="e">
        <f t="shared" si="8"/>
        <v>#DIV/0!</v>
      </c>
      <c r="AS14" s="75"/>
      <c r="AT14" s="76"/>
      <c r="AU14" s="30"/>
      <c r="AV14" s="30"/>
      <c r="AW14" s="38" t="e">
        <f t="shared" si="9"/>
        <v>#DIV/0!</v>
      </c>
      <c r="AX14" s="30"/>
      <c r="AY14" s="30"/>
      <c r="AZ14" s="38" t="e">
        <f t="shared" si="10"/>
        <v>#DIV/0!</v>
      </c>
      <c r="BA14" s="30"/>
      <c r="BB14" s="30"/>
      <c r="BC14" s="38" t="e">
        <f t="shared" si="11"/>
        <v>#DIV/0!</v>
      </c>
      <c r="BD14" s="75"/>
      <c r="BE14" s="76"/>
    </row>
    <row r="15" spans="1:57" ht="120" hidden="1" customHeight="1">
      <c r="A15" s="22"/>
      <c r="B15" s="22"/>
      <c r="C15" s="21"/>
      <c r="D15" s="21"/>
      <c r="E15" s="22"/>
      <c r="F15" s="22"/>
      <c r="G15" s="22"/>
      <c r="H15" s="22"/>
      <c r="I15" s="22"/>
      <c r="J15" s="22"/>
      <c r="K15" s="22"/>
      <c r="L15" s="21"/>
      <c r="M15" s="3"/>
      <c r="N15" s="30"/>
      <c r="O15" s="30"/>
      <c r="P15" s="38" t="e">
        <f t="shared" si="0"/>
        <v>#DIV/0!</v>
      </c>
      <c r="Q15" s="30"/>
      <c r="R15" s="30"/>
      <c r="S15" s="38" t="e">
        <f t="shared" si="1"/>
        <v>#DIV/0!</v>
      </c>
      <c r="T15" s="30"/>
      <c r="U15" s="30"/>
      <c r="V15" s="38" t="e">
        <f t="shared" si="2"/>
        <v>#DIV/0!</v>
      </c>
      <c r="W15" s="75"/>
      <c r="X15" s="76"/>
      <c r="Y15" s="30"/>
      <c r="Z15" s="30"/>
      <c r="AA15" s="38" t="e">
        <f t="shared" si="3"/>
        <v>#DIV/0!</v>
      </c>
      <c r="AB15" s="30"/>
      <c r="AC15" s="30"/>
      <c r="AD15" s="38" t="e">
        <f t="shared" si="4"/>
        <v>#DIV/0!</v>
      </c>
      <c r="AE15" s="30"/>
      <c r="AF15" s="30"/>
      <c r="AG15" s="38" t="e">
        <f t="shared" si="5"/>
        <v>#DIV/0!</v>
      </c>
      <c r="AH15" s="75"/>
      <c r="AI15" s="76"/>
      <c r="AJ15" s="30"/>
      <c r="AK15" s="30"/>
      <c r="AL15" s="38" t="e">
        <f t="shared" si="6"/>
        <v>#DIV/0!</v>
      </c>
      <c r="AM15" s="30"/>
      <c r="AN15" s="30"/>
      <c r="AO15" s="38" t="e">
        <f t="shared" si="7"/>
        <v>#DIV/0!</v>
      </c>
      <c r="AP15" s="30"/>
      <c r="AQ15" s="30"/>
      <c r="AR15" s="38" t="e">
        <f t="shared" si="8"/>
        <v>#DIV/0!</v>
      </c>
      <c r="AS15" s="75"/>
      <c r="AT15" s="76"/>
      <c r="AU15" s="30"/>
      <c r="AV15" s="30"/>
      <c r="AW15" s="38" t="e">
        <f t="shared" si="9"/>
        <v>#DIV/0!</v>
      </c>
      <c r="AX15" s="30"/>
      <c r="AY15" s="30"/>
      <c r="AZ15" s="38" t="e">
        <f t="shared" si="10"/>
        <v>#DIV/0!</v>
      </c>
      <c r="BA15" s="30"/>
      <c r="BB15" s="30"/>
      <c r="BC15" s="38" t="e">
        <f t="shared" si="11"/>
        <v>#DIV/0!</v>
      </c>
      <c r="BD15" s="75"/>
      <c r="BE15" s="76"/>
    </row>
    <row r="16" spans="1:57" ht="120" hidden="1" customHeight="1">
      <c r="A16" s="22"/>
      <c r="B16" s="22"/>
      <c r="C16" s="21"/>
      <c r="D16" s="21"/>
      <c r="E16" s="22"/>
      <c r="F16" s="22"/>
      <c r="G16" s="22"/>
      <c r="H16" s="22"/>
      <c r="I16" s="22"/>
      <c r="J16" s="22"/>
      <c r="K16" s="22"/>
      <c r="L16" s="21"/>
      <c r="M16" s="3"/>
      <c r="N16" s="30"/>
      <c r="O16" s="30"/>
      <c r="P16" s="38" t="e">
        <f t="shared" si="0"/>
        <v>#DIV/0!</v>
      </c>
      <c r="Q16" s="30"/>
      <c r="R16" s="30"/>
      <c r="S16" s="38" t="e">
        <f t="shared" si="1"/>
        <v>#DIV/0!</v>
      </c>
      <c r="T16" s="30"/>
      <c r="U16" s="30"/>
      <c r="V16" s="38" t="e">
        <f t="shared" si="2"/>
        <v>#DIV/0!</v>
      </c>
      <c r="W16" s="75"/>
      <c r="X16" s="76"/>
      <c r="Y16" s="30"/>
      <c r="Z16" s="30"/>
      <c r="AA16" s="38" t="e">
        <f t="shared" si="3"/>
        <v>#DIV/0!</v>
      </c>
      <c r="AB16" s="30"/>
      <c r="AC16" s="30"/>
      <c r="AD16" s="38" t="e">
        <f t="shared" si="4"/>
        <v>#DIV/0!</v>
      </c>
      <c r="AE16" s="30"/>
      <c r="AF16" s="30"/>
      <c r="AG16" s="38" t="e">
        <f t="shared" si="5"/>
        <v>#DIV/0!</v>
      </c>
      <c r="AH16" s="75"/>
      <c r="AI16" s="76"/>
      <c r="AJ16" s="30"/>
      <c r="AK16" s="30"/>
      <c r="AL16" s="38" t="e">
        <f t="shared" si="6"/>
        <v>#DIV/0!</v>
      </c>
      <c r="AM16" s="30"/>
      <c r="AN16" s="30"/>
      <c r="AO16" s="38" t="e">
        <f t="shared" si="7"/>
        <v>#DIV/0!</v>
      </c>
      <c r="AP16" s="30"/>
      <c r="AQ16" s="30"/>
      <c r="AR16" s="38" t="e">
        <f t="shared" si="8"/>
        <v>#DIV/0!</v>
      </c>
      <c r="AS16" s="75"/>
      <c r="AT16" s="76"/>
      <c r="AU16" s="30"/>
      <c r="AV16" s="30"/>
      <c r="AW16" s="38" t="e">
        <f t="shared" si="9"/>
        <v>#DIV/0!</v>
      </c>
      <c r="AX16" s="30"/>
      <c r="AY16" s="30"/>
      <c r="AZ16" s="38" t="e">
        <f t="shared" si="10"/>
        <v>#DIV/0!</v>
      </c>
      <c r="BA16" s="30"/>
      <c r="BB16" s="30"/>
      <c r="BC16" s="38" t="e">
        <f t="shared" si="11"/>
        <v>#DIV/0!</v>
      </c>
      <c r="BD16" s="75"/>
      <c r="BE16" s="76"/>
    </row>
    <row r="17" spans="1:57" ht="120" hidden="1" customHeight="1">
      <c r="A17" s="22"/>
      <c r="B17" s="22"/>
      <c r="C17" s="21"/>
      <c r="D17" s="21"/>
      <c r="E17" s="22"/>
      <c r="F17" s="22"/>
      <c r="G17" s="22"/>
      <c r="H17" s="22"/>
      <c r="I17" s="22"/>
      <c r="J17" s="22"/>
      <c r="K17" s="22"/>
      <c r="L17" s="21"/>
      <c r="M17" s="3"/>
      <c r="N17" s="30"/>
      <c r="O17" s="30"/>
      <c r="P17" s="38" t="e">
        <f t="shared" si="0"/>
        <v>#DIV/0!</v>
      </c>
      <c r="Q17" s="30"/>
      <c r="R17" s="30"/>
      <c r="S17" s="38" t="e">
        <f t="shared" si="1"/>
        <v>#DIV/0!</v>
      </c>
      <c r="T17" s="30"/>
      <c r="U17" s="30"/>
      <c r="V17" s="38" t="e">
        <f t="shared" si="2"/>
        <v>#DIV/0!</v>
      </c>
      <c r="W17" s="75"/>
      <c r="X17" s="76"/>
      <c r="Y17" s="30"/>
      <c r="Z17" s="30"/>
      <c r="AA17" s="38" t="e">
        <f t="shared" si="3"/>
        <v>#DIV/0!</v>
      </c>
      <c r="AB17" s="30"/>
      <c r="AC17" s="30"/>
      <c r="AD17" s="38" t="e">
        <f t="shared" si="4"/>
        <v>#DIV/0!</v>
      </c>
      <c r="AE17" s="30"/>
      <c r="AF17" s="30"/>
      <c r="AG17" s="38" t="e">
        <f t="shared" si="5"/>
        <v>#DIV/0!</v>
      </c>
      <c r="AH17" s="75"/>
      <c r="AI17" s="76"/>
      <c r="AJ17" s="30"/>
      <c r="AK17" s="30"/>
      <c r="AL17" s="38" t="e">
        <f t="shared" si="6"/>
        <v>#DIV/0!</v>
      </c>
      <c r="AM17" s="30"/>
      <c r="AN17" s="30"/>
      <c r="AO17" s="38" t="e">
        <f t="shared" si="7"/>
        <v>#DIV/0!</v>
      </c>
      <c r="AP17" s="30"/>
      <c r="AQ17" s="30"/>
      <c r="AR17" s="38" t="e">
        <f t="shared" si="8"/>
        <v>#DIV/0!</v>
      </c>
      <c r="AS17" s="75"/>
      <c r="AT17" s="76"/>
      <c r="AU17" s="30"/>
      <c r="AV17" s="30"/>
      <c r="AW17" s="38" t="e">
        <f t="shared" si="9"/>
        <v>#DIV/0!</v>
      </c>
      <c r="AX17" s="30"/>
      <c r="AY17" s="30"/>
      <c r="AZ17" s="38" t="e">
        <f t="shared" si="10"/>
        <v>#DIV/0!</v>
      </c>
      <c r="BA17" s="30"/>
      <c r="BB17" s="30"/>
      <c r="BC17" s="38" t="e">
        <f t="shared" si="11"/>
        <v>#DIV/0!</v>
      </c>
      <c r="BD17" s="75"/>
      <c r="BE17" s="76"/>
    </row>
    <row r="18" spans="1:57" ht="120" hidden="1" customHeight="1">
      <c r="A18" s="22"/>
      <c r="B18" s="22"/>
      <c r="C18" s="21"/>
      <c r="D18" s="21"/>
      <c r="E18" s="22"/>
      <c r="F18" s="22"/>
      <c r="G18" s="22"/>
      <c r="H18" s="22"/>
      <c r="I18" s="22"/>
      <c r="J18" s="22"/>
      <c r="K18" s="22"/>
      <c r="L18" s="21"/>
      <c r="M18" s="3"/>
      <c r="N18" s="30"/>
      <c r="O18" s="30"/>
      <c r="P18" s="38" t="e">
        <f t="shared" si="0"/>
        <v>#DIV/0!</v>
      </c>
      <c r="Q18" s="30"/>
      <c r="R18" s="30"/>
      <c r="S18" s="38" t="e">
        <f t="shared" si="1"/>
        <v>#DIV/0!</v>
      </c>
      <c r="T18" s="30"/>
      <c r="U18" s="30"/>
      <c r="V18" s="38" t="e">
        <f t="shared" si="2"/>
        <v>#DIV/0!</v>
      </c>
      <c r="W18" s="75"/>
      <c r="X18" s="76"/>
      <c r="Y18" s="30"/>
      <c r="Z18" s="30"/>
      <c r="AA18" s="38" t="e">
        <f t="shared" si="3"/>
        <v>#DIV/0!</v>
      </c>
      <c r="AB18" s="30"/>
      <c r="AC18" s="30"/>
      <c r="AD18" s="38" t="e">
        <f t="shared" si="4"/>
        <v>#DIV/0!</v>
      </c>
      <c r="AE18" s="30"/>
      <c r="AF18" s="30"/>
      <c r="AG18" s="38" t="e">
        <f t="shared" si="5"/>
        <v>#DIV/0!</v>
      </c>
      <c r="AH18" s="75"/>
      <c r="AI18" s="76"/>
      <c r="AJ18" s="30"/>
      <c r="AK18" s="30"/>
      <c r="AL18" s="38" t="e">
        <f t="shared" si="6"/>
        <v>#DIV/0!</v>
      </c>
      <c r="AM18" s="30"/>
      <c r="AN18" s="30"/>
      <c r="AO18" s="38" t="e">
        <f t="shared" si="7"/>
        <v>#DIV/0!</v>
      </c>
      <c r="AP18" s="30"/>
      <c r="AQ18" s="30"/>
      <c r="AR18" s="38" t="e">
        <f t="shared" si="8"/>
        <v>#DIV/0!</v>
      </c>
      <c r="AS18" s="75"/>
      <c r="AT18" s="76"/>
      <c r="AU18" s="30"/>
      <c r="AV18" s="30"/>
      <c r="AW18" s="38" t="e">
        <f t="shared" si="9"/>
        <v>#DIV/0!</v>
      </c>
      <c r="AX18" s="30"/>
      <c r="AY18" s="30"/>
      <c r="AZ18" s="38" t="e">
        <f t="shared" si="10"/>
        <v>#DIV/0!</v>
      </c>
      <c r="BA18" s="30"/>
      <c r="BB18" s="30"/>
      <c r="BC18" s="38" t="e">
        <f t="shared" si="11"/>
        <v>#DIV/0!</v>
      </c>
      <c r="BD18" s="75"/>
      <c r="BE18" s="76"/>
    </row>
    <row r="19" spans="1:57" ht="120" hidden="1" customHeight="1">
      <c r="A19" s="22"/>
      <c r="B19" s="22"/>
      <c r="C19" s="21"/>
      <c r="D19" s="21"/>
      <c r="E19" s="22"/>
      <c r="F19" s="22"/>
      <c r="G19" s="22"/>
      <c r="H19" s="22"/>
      <c r="I19" s="22"/>
      <c r="J19" s="22"/>
      <c r="K19" s="22"/>
      <c r="L19" s="21"/>
      <c r="M19" s="3"/>
      <c r="N19" s="30"/>
      <c r="O19" s="30"/>
      <c r="P19" s="38" t="e">
        <f t="shared" si="0"/>
        <v>#DIV/0!</v>
      </c>
      <c r="Q19" s="30"/>
      <c r="R19" s="30"/>
      <c r="S19" s="38" t="e">
        <f t="shared" si="1"/>
        <v>#DIV/0!</v>
      </c>
      <c r="T19" s="30"/>
      <c r="U19" s="30"/>
      <c r="V19" s="38" t="e">
        <f t="shared" si="2"/>
        <v>#DIV/0!</v>
      </c>
      <c r="W19" s="75"/>
      <c r="X19" s="76"/>
      <c r="Y19" s="30"/>
      <c r="Z19" s="30"/>
      <c r="AA19" s="38" t="e">
        <f t="shared" si="3"/>
        <v>#DIV/0!</v>
      </c>
      <c r="AB19" s="30"/>
      <c r="AC19" s="30"/>
      <c r="AD19" s="38" t="e">
        <f t="shared" si="4"/>
        <v>#DIV/0!</v>
      </c>
      <c r="AE19" s="30"/>
      <c r="AF19" s="30"/>
      <c r="AG19" s="38" t="e">
        <f t="shared" si="5"/>
        <v>#DIV/0!</v>
      </c>
      <c r="AH19" s="75"/>
      <c r="AI19" s="76"/>
      <c r="AJ19" s="30"/>
      <c r="AK19" s="30"/>
      <c r="AL19" s="38" t="e">
        <f t="shared" si="6"/>
        <v>#DIV/0!</v>
      </c>
      <c r="AM19" s="30"/>
      <c r="AN19" s="30"/>
      <c r="AO19" s="38" t="e">
        <f t="shared" si="7"/>
        <v>#DIV/0!</v>
      </c>
      <c r="AP19" s="30"/>
      <c r="AQ19" s="30"/>
      <c r="AR19" s="38" t="e">
        <f t="shared" si="8"/>
        <v>#DIV/0!</v>
      </c>
      <c r="AS19" s="75"/>
      <c r="AT19" s="76"/>
      <c r="AU19" s="30"/>
      <c r="AV19" s="30"/>
      <c r="AW19" s="38" t="e">
        <f t="shared" si="9"/>
        <v>#DIV/0!</v>
      </c>
      <c r="AX19" s="30"/>
      <c r="AY19" s="30"/>
      <c r="AZ19" s="38" t="e">
        <f t="shared" si="10"/>
        <v>#DIV/0!</v>
      </c>
      <c r="BA19" s="30"/>
      <c r="BB19" s="30"/>
      <c r="BC19" s="38" t="e">
        <f t="shared" si="11"/>
        <v>#DIV/0!</v>
      </c>
      <c r="BD19" s="75"/>
      <c r="BE19" s="76"/>
    </row>
    <row r="20" spans="1:57" ht="120" hidden="1" customHeight="1">
      <c r="A20" s="22"/>
      <c r="B20" s="22"/>
      <c r="C20" s="21"/>
      <c r="D20" s="21"/>
      <c r="E20" s="22"/>
      <c r="F20" s="22"/>
      <c r="G20" s="22"/>
      <c r="H20" s="22"/>
      <c r="I20" s="22"/>
      <c r="J20" s="22"/>
      <c r="K20" s="22"/>
      <c r="L20" s="21"/>
      <c r="M20" s="3"/>
      <c r="N20" s="30"/>
      <c r="O20" s="30"/>
      <c r="P20" s="38" t="e">
        <f t="shared" si="0"/>
        <v>#DIV/0!</v>
      </c>
      <c r="Q20" s="30"/>
      <c r="R20" s="30"/>
      <c r="S20" s="38" t="e">
        <f t="shared" si="1"/>
        <v>#DIV/0!</v>
      </c>
      <c r="T20" s="30"/>
      <c r="U20" s="30"/>
      <c r="V20" s="38" t="e">
        <f t="shared" si="2"/>
        <v>#DIV/0!</v>
      </c>
      <c r="W20" s="75"/>
      <c r="X20" s="76"/>
      <c r="Y20" s="30"/>
      <c r="Z20" s="30"/>
      <c r="AA20" s="38" t="e">
        <f t="shared" si="3"/>
        <v>#DIV/0!</v>
      </c>
      <c r="AB20" s="30"/>
      <c r="AC20" s="30"/>
      <c r="AD20" s="38" t="e">
        <f t="shared" si="4"/>
        <v>#DIV/0!</v>
      </c>
      <c r="AE20" s="30"/>
      <c r="AF20" s="30"/>
      <c r="AG20" s="38" t="e">
        <f t="shared" si="5"/>
        <v>#DIV/0!</v>
      </c>
      <c r="AH20" s="75"/>
      <c r="AI20" s="76"/>
      <c r="AJ20" s="30"/>
      <c r="AK20" s="30"/>
      <c r="AL20" s="38" t="e">
        <f t="shared" si="6"/>
        <v>#DIV/0!</v>
      </c>
      <c r="AM20" s="30"/>
      <c r="AN20" s="30"/>
      <c r="AO20" s="38" t="e">
        <f t="shared" si="7"/>
        <v>#DIV/0!</v>
      </c>
      <c r="AP20" s="30"/>
      <c r="AQ20" s="30"/>
      <c r="AR20" s="38" t="e">
        <f t="shared" si="8"/>
        <v>#DIV/0!</v>
      </c>
      <c r="AS20" s="75"/>
      <c r="AT20" s="76"/>
      <c r="AU20" s="30"/>
      <c r="AV20" s="30"/>
      <c r="AW20" s="38" t="e">
        <f t="shared" si="9"/>
        <v>#DIV/0!</v>
      </c>
      <c r="AX20" s="30"/>
      <c r="AY20" s="30"/>
      <c r="AZ20" s="38" t="e">
        <f t="shared" si="10"/>
        <v>#DIV/0!</v>
      </c>
      <c r="BA20" s="30"/>
      <c r="BB20" s="30"/>
      <c r="BC20" s="38" t="e">
        <f t="shared" si="11"/>
        <v>#DIV/0!</v>
      </c>
      <c r="BD20" s="75"/>
      <c r="BE20" s="76"/>
    </row>
    <row r="21" spans="1:57" ht="120" hidden="1" customHeight="1">
      <c r="A21" s="22"/>
      <c r="B21" s="22"/>
      <c r="C21" s="21"/>
      <c r="D21" s="21"/>
      <c r="E21" s="22"/>
      <c r="F21" s="22"/>
      <c r="G21" s="22"/>
      <c r="H21" s="22"/>
      <c r="I21" s="22"/>
      <c r="J21" s="22"/>
      <c r="K21" s="22"/>
      <c r="L21" s="21"/>
      <c r="M21" s="3"/>
      <c r="N21" s="30"/>
      <c r="O21" s="30"/>
      <c r="P21" s="38" t="e">
        <f t="shared" si="0"/>
        <v>#DIV/0!</v>
      </c>
      <c r="Q21" s="30"/>
      <c r="R21" s="30"/>
      <c r="S21" s="38" t="e">
        <f t="shared" si="1"/>
        <v>#DIV/0!</v>
      </c>
      <c r="T21" s="30"/>
      <c r="U21" s="30"/>
      <c r="V21" s="38" t="e">
        <f t="shared" si="2"/>
        <v>#DIV/0!</v>
      </c>
      <c r="W21" s="75"/>
      <c r="X21" s="76"/>
      <c r="Y21" s="30"/>
      <c r="Z21" s="30"/>
      <c r="AA21" s="38" t="e">
        <f t="shared" si="3"/>
        <v>#DIV/0!</v>
      </c>
      <c r="AB21" s="30"/>
      <c r="AC21" s="30"/>
      <c r="AD21" s="38" t="e">
        <f t="shared" si="4"/>
        <v>#DIV/0!</v>
      </c>
      <c r="AE21" s="30"/>
      <c r="AF21" s="30"/>
      <c r="AG21" s="38" t="e">
        <f t="shared" si="5"/>
        <v>#DIV/0!</v>
      </c>
      <c r="AH21" s="75"/>
      <c r="AI21" s="76"/>
      <c r="AJ21" s="30"/>
      <c r="AK21" s="30"/>
      <c r="AL21" s="38" t="e">
        <f t="shared" si="6"/>
        <v>#DIV/0!</v>
      </c>
      <c r="AM21" s="30"/>
      <c r="AN21" s="30"/>
      <c r="AO21" s="38" t="e">
        <f t="shared" si="7"/>
        <v>#DIV/0!</v>
      </c>
      <c r="AP21" s="30"/>
      <c r="AQ21" s="30"/>
      <c r="AR21" s="38" t="e">
        <f t="shared" si="8"/>
        <v>#DIV/0!</v>
      </c>
      <c r="AS21" s="75"/>
      <c r="AT21" s="76"/>
      <c r="AU21" s="30"/>
      <c r="AV21" s="30"/>
      <c r="AW21" s="38" t="e">
        <f t="shared" si="9"/>
        <v>#DIV/0!</v>
      </c>
      <c r="AX21" s="30"/>
      <c r="AY21" s="30"/>
      <c r="AZ21" s="38" t="e">
        <f t="shared" si="10"/>
        <v>#DIV/0!</v>
      </c>
      <c r="BA21" s="30"/>
      <c r="BB21" s="30"/>
      <c r="BC21" s="38" t="e">
        <f t="shared" si="11"/>
        <v>#DIV/0!</v>
      </c>
      <c r="BD21" s="75"/>
      <c r="BE21" s="76"/>
    </row>
    <row r="22" spans="1:57" ht="120" hidden="1" customHeight="1">
      <c r="A22" s="22"/>
      <c r="B22" s="22"/>
      <c r="C22" s="21"/>
      <c r="D22" s="21"/>
      <c r="E22" s="22"/>
      <c r="F22" s="22"/>
      <c r="G22" s="22"/>
      <c r="H22" s="22"/>
      <c r="I22" s="22"/>
      <c r="J22" s="22"/>
      <c r="K22" s="22"/>
      <c r="L22" s="21"/>
      <c r="M22" s="3"/>
      <c r="N22" s="30"/>
      <c r="O22" s="30"/>
      <c r="P22" s="38" t="e">
        <f t="shared" si="0"/>
        <v>#DIV/0!</v>
      </c>
      <c r="Q22" s="30"/>
      <c r="R22" s="30"/>
      <c r="S22" s="38" t="e">
        <f t="shared" si="1"/>
        <v>#DIV/0!</v>
      </c>
      <c r="T22" s="30"/>
      <c r="U22" s="30"/>
      <c r="V22" s="38" t="e">
        <f t="shared" si="2"/>
        <v>#DIV/0!</v>
      </c>
      <c r="W22" s="75"/>
      <c r="X22" s="76"/>
      <c r="Y22" s="30"/>
      <c r="Z22" s="30"/>
      <c r="AA22" s="38" t="e">
        <f t="shared" si="3"/>
        <v>#DIV/0!</v>
      </c>
      <c r="AB22" s="30"/>
      <c r="AC22" s="30"/>
      <c r="AD22" s="38" t="e">
        <f t="shared" si="4"/>
        <v>#DIV/0!</v>
      </c>
      <c r="AE22" s="30"/>
      <c r="AF22" s="30"/>
      <c r="AG22" s="38" t="e">
        <f t="shared" si="5"/>
        <v>#DIV/0!</v>
      </c>
      <c r="AH22" s="75"/>
      <c r="AI22" s="76"/>
      <c r="AJ22" s="30"/>
      <c r="AK22" s="30"/>
      <c r="AL22" s="38" t="e">
        <f t="shared" si="6"/>
        <v>#DIV/0!</v>
      </c>
      <c r="AM22" s="30"/>
      <c r="AN22" s="30"/>
      <c r="AO22" s="38" t="e">
        <f t="shared" si="7"/>
        <v>#DIV/0!</v>
      </c>
      <c r="AP22" s="30"/>
      <c r="AQ22" s="30"/>
      <c r="AR22" s="38" t="e">
        <f t="shared" si="8"/>
        <v>#DIV/0!</v>
      </c>
      <c r="AS22" s="75"/>
      <c r="AT22" s="76"/>
      <c r="AU22" s="30"/>
      <c r="AV22" s="30"/>
      <c r="AW22" s="38" t="e">
        <f t="shared" si="9"/>
        <v>#DIV/0!</v>
      </c>
      <c r="AX22" s="30"/>
      <c r="AY22" s="30"/>
      <c r="AZ22" s="38" t="e">
        <f t="shared" si="10"/>
        <v>#DIV/0!</v>
      </c>
      <c r="BA22" s="30"/>
      <c r="BB22" s="30"/>
      <c r="BC22" s="38" t="e">
        <f t="shared" si="11"/>
        <v>#DIV/0!</v>
      </c>
      <c r="BD22" s="75"/>
      <c r="BE22" s="76"/>
    </row>
    <row r="23" spans="1:57" ht="120" hidden="1" customHeight="1">
      <c r="A23" s="22"/>
      <c r="B23" s="22"/>
      <c r="C23" s="21"/>
      <c r="D23" s="21"/>
      <c r="E23" s="22"/>
      <c r="F23" s="22"/>
      <c r="G23" s="22"/>
      <c r="H23" s="22"/>
      <c r="I23" s="22"/>
      <c r="J23" s="22"/>
      <c r="K23" s="22"/>
      <c r="L23" s="21"/>
      <c r="M23" s="3"/>
      <c r="N23" s="30"/>
      <c r="O23" s="30"/>
      <c r="P23" s="38" t="e">
        <f t="shared" si="0"/>
        <v>#DIV/0!</v>
      </c>
      <c r="Q23" s="30"/>
      <c r="R23" s="30"/>
      <c r="S23" s="38" t="e">
        <f t="shared" si="1"/>
        <v>#DIV/0!</v>
      </c>
      <c r="T23" s="30"/>
      <c r="U23" s="30"/>
      <c r="V23" s="38" t="e">
        <f t="shared" si="2"/>
        <v>#DIV/0!</v>
      </c>
      <c r="W23" s="75"/>
      <c r="X23" s="76"/>
      <c r="Y23" s="30"/>
      <c r="Z23" s="30"/>
      <c r="AA23" s="38" t="e">
        <f t="shared" si="3"/>
        <v>#DIV/0!</v>
      </c>
      <c r="AB23" s="30"/>
      <c r="AC23" s="30"/>
      <c r="AD23" s="38" t="e">
        <f t="shared" si="4"/>
        <v>#DIV/0!</v>
      </c>
      <c r="AE23" s="30"/>
      <c r="AF23" s="30"/>
      <c r="AG23" s="38" t="e">
        <f t="shared" si="5"/>
        <v>#DIV/0!</v>
      </c>
      <c r="AH23" s="75"/>
      <c r="AI23" s="76"/>
      <c r="AJ23" s="30"/>
      <c r="AK23" s="30"/>
      <c r="AL23" s="38" t="e">
        <f t="shared" si="6"/>
        <v>#DIV/0!</v>
      </c>
      <c r="AM23" s="30"/>
      <c r="AN23" s="30"/>
      <c r="AO23" s="38" t="e">
        <f t="shared" si="7"/>
        <v>#DIV/0!</v>
      </c>
      <c r="AP23" s="30"/>
      <c r="AQ23" s="30"/>
      <c r="AR23" s="38" t="e">
        <f t="shared" si="8"/>
        <v>#DIV/0!</v>
      </c>
      <c r="AS23" s="75"/>
      <c r="AT23" s="76"/>
      <c r="AU23" s="30"/>
      <c r="AV23" s="30"/>
      <c r="AW23" s="38" t="e">
        <f t="shared" si="9"/>
        <v>#DIV/0!</v>
      </c>
      <c r="AX23" s="30"/>
      <c r="AY23" s="30"/>
      <c r="AZ23" s="38" t="e">
        <f t="shared" si="10"/>
        <v>#DIV/0!</v>
      </c>
      <c r="BA23" s="30"/>
      <c r="BB23" s="30"/>
      <c r="BC23" s="38" t="e">
        <f t="shared" si="11"/>
        <v>#DIV/0!</v>
      </c>
      <c r="BD23" s="75"/>
      <c r="BE23" s="76"/>
    </row>
    <row r="24" spans="1:57" ht="120" hidden="1" customHeight="1">
      <c r="A24" s="22"/>
      <c r="B24" s="22"/>
      <c r="C24" s="21"/>
      <c r="D24" s="21"/>
      <c r="E24" s="22"/>
      <c r="F24" s="22"/>
      <c r="G24" s="22"/>
      <c r="H24" s="22"/>
      <c r="I24" s="22"/>
      <c r="J24" s="22"/>
      <c r="K24" s="22"/>
      <c r="L24" s="21"/>
      <c r="M24" s="3"/>
      <c r="N24" s="30"/>
      <c r="O24" s="30"/>
      <c r="P24" s="38" t="e">
        <f t="shared" si="0"/>
        <v>#DIV/0!</v>
      </c>
      <c r="Q24" s="30"/>
      <c r="R24" s="30"/>
      <c r="S24" s="38" t="e">
        <f t="shared" si="1"/>
        <v>#DIV/0!</v>
      </c>
      <c r="T24" s="30"/>
      <c r="U24" s="30"/>
      <c r="V24" s="38" t="e">
        <f t="shared" si="2"/>
        <v>#DIV/0!</v>
      </c>
      <c r="W24" s="75"/>
      <c r="X24" s="76"/>
      <c r="Y24" s="30"/>
      <c r="Z24" s="30"/>
      <c r="AA24" s="38" t="e">
        <f t="shared" si="3"/>
        <v>#DIV/0!</v>
      </c>
      <c r="AB24" s="30"/>
      <c r="AC24" s="30"/>
      <c r="AD24" s="38" t="e">
        <f t="shared" si="4"/>
        <v>#DIV/0!</v>
      </c>
      <c r="AE24" s="30"/>
      <c r="AF24" s="30"/>
      <c r="AG24" s="38" t="e">
        <f t="shared" si="5"/>
        <v>#DIV/0!</v>
      </c>
      <c r="AH24" s="75"/>
      <c r="AI24" s="76"/>
      <c r="AJ24" s="30"/>
      <c r="AK24" s="30"/>
      <c r="AL24" s="38" t="e">
        <f t="shared" si="6"/>
        <v>#DIV/0!</v>
      </c>
      <c r="AM24" s="30"/>
      <c r="AN24" s="30"/>
      <c r="AO24" s="38" t="e">
        <f t="shared" si="7"/>
        <v>#DIV/0!</v>
      </c>
      <c r="AP24" s="30"/>
      <c r="AQ24" s="30"/>
      <c r="AR24" s="38" t="e">
        <f t="shared" si="8"/>
        <v>#DIV/0!</v>
      </c>
      <c r="AS24" s="75"/>
      <c r="AT24" s="76"/>
      <c r="AU24" s="30"/>
      <c r="AV24" s="30"/>
      <c r="AW24" s="38" t="e">
        <f t="shared" si="9"/>
        <v>#DIV/0!</v>
      </c>
      <c r="AX24" s="30"/>
      <c r="AY24" s="30"/>
      <c r="AZ24" s="38" t="e">
        <f t="shared" si="10"/>
        <v>#DIV/0!</v>
      </c>
      <c r="BA24" s="30"/>
      <c r="BB24" s="30"/>
      <c r="BC24" s="38" t="e">
        <f t="shared" si="11"/>
        <v>#DIV/0!</v>
      </c>
      <c r="BD24" s="75"/>
      <c r="BE24" s="76"/>
    </row>
    <row r="25" spans="1:57" ht="120" hidden="1" customHeight="1">
      <c r="A25" s="22"/>
      <c r="B25" s="22"/>
      <c r="C25" s="21"/>
      <c r="D25" s="21"/>
      <c r="E25" s="22"/>
      <c r="F25" s="22"/>
      <c r="G25" s="22"/>
      <c r="H25" s="22"/>
      <c r="I25" s="22"/>
      <c r="J25" s="22"/>
      <c r="K25" s="22"/>
      <c r="L25" s="21"/>
      <c r="M25" s="3"/>
      <c r="N25" s="30"/>
      <c r="O25" s="30"/>
      <c r="P25" s="38" t="e">
        <f t="shared" si="0"/>
        <v>#DIV/0!</v>
      </c>
      <c r="Q25" s="30"/>
      <c r="R25" s="30"/>
      <c r="S25" s="38" t="e">
        <f t="shared" si="1"/>
        <v>#DIV/0!</v>
      </c>
      <c r="T25" s="30"/>
      <c r="U25" s="30"/>
      <c r="V25" s="38" t="e">
        <f t="shared" si="2"/>
        <v>#DIV/0!</v>
      </c>
      <c r="W25" s="75"/>
      <c r="X25" s="76"/>
      <c r="Y25" s="30"/>
      <c r="Z25" s="30"/>
      <c r="AA25" s="38" t="e">
        <f t="shared" si="3"/>
        <v>#DIV/0!</v>
      </c>
      <c r="AB25" s="30"/>
      <c r="AC25" s="30"/>
      <c r="AD25" s="38" t="e">
        <f t="shared" si="4"/>
        <v>#DIV/0!</v>
      </c>
      <c r="AE25" s="30"/>
      <c r="AF25" s="30"/>
      <c r="AG25" s="38" t="e">
        <f t="shared" si="5"/>
        <v>#DIV/0!</v>
      </c>
      <c r="AH25" s="75"/>
      <c r="AI25" s="76"/>
      <c r="AJ25" s="30"/>
      <c r="AK25" s="30"/>
      <c r="AL25" s="38" t="e">
        <f t="shared" si="6"/>
        <v>#DIV/0!</v>
      </c>
      <c r="AM25" s="30"/>
      <c r="AN25" s="30"/>
      <c r="AO25" s="38" t="e">
        <f t="shared" si="7"/>
        <v>#DIV/0!</v>
      </c>
      <c r="AP25" s="30"/>
      <c r="AQ25" s="30"/>
      <c r="AR25" s="38" t="e">
        <f t="shared" si="8"/>
        <v>#DIV/0!</v>
      </c>
      <c r="AS25" s="75"/>
      <c r="AT25" s="76"/>
      <c r="AU25" s="30"/>
      <c r="AV25" s="30"/>
      <c r="AW25" s="38" t="e">
        <f t="shared" si="9"/>
        <v>#DIV/0!</v>
      </c>
      <c r="AX25" s="30"/>
      <c r="AY25" s="30"/>
      <c r="AZ25" s="38" t="e">
        <f t="shared" si="10"/>
        <v>#DIV/0!</v>
      </c>
      <c r="BA25" s="30"/>
      <c r="BB25" s="30"/>
      <c r="BC25" s="38" t="e">
        <f t="shared" si="11"/>
        <v>#DIV/0!</v>
      </c>
      <c r="BD25" s="75"/>
      <c r="BE25" s="76"/>
    </row>
    <row r="26" spans="1:57" ht="120" hidden="1" customHeight="1">
      <c r="A26" s="22"/>
      <c r="B26" s="22"/>
      <c r="C26" s="21"/>
      <c r="D26" s="21"/>
      <c r="E26" s="22"/>
      <c r="F26" s="22"/>
      <c r="G26" s="22"/>
      <c r="H26" s="22"/>
      <c r="I26" s="22"/>
      <c r="J26" s="22"/>
      <c r="K26" s="22"/>
      <c r="L26" s="21"/>
      <c r="M26" s="3"/>
      <c r="N26" s="30"/>
      <c r="O26" s="30"/>
      <c r="P26" s="38" t="e">
        <f t="shared" si="0"/>
        <v>#DIV/0!</v>
      </c>
      <c r="Q26" s="30"/>
      <c r="R26" s="30"/>
      <c r="S26" s="38" t="e">
        <f t="shared" si="1"/>
        <v>#DIV/0!</v>
      </c>
      <c r="T26" s="30"/>
      <c r="U26" s="30"/>
      <c r="V26" s="38" t="e">
        <f t="shared" si="2"/>
        <v>#DIV/0!</v>
      </c>
      <c r="W26" s="75"/>
      <c r="X26" s="76"/>
      <c r="Y26" s="30"/>
      <c r="Z26" s="30"/>
      <c r="AA26" s="38" t="e">
        <f t="shared" si="3"/>
        <v>#DIV/0!</v>
      </c>
      <c r="AB26" s="30"/>
      <c r="AC26" s="30"/>
      <c r="AD26" s="38" t="e">
        <f t="shared" si="4"/>
        <v>#DIV/0!</v>
      </c>
      <c r="AE26" s="30"/>
      <c r="AF26" s="30"/>
      <c r="AG26" s="38" t="e">
        <f t="shared" si="5"/>
        <v>#DIV/0!</v>
      </c>
      <c r="AH26" s="75"/>
      <c r="AI26" s="76"/>
      <c r="AJ26" s="30"/>
      <c r="AK26" s="30"/>
      <c r="AL26" s="38" t="e">
        <f t="shared" si="6"/>
        <v>#DIV/0!</v>
      </c>
      <c r="AM26" s="30"/>
      <c r="AN26" s="30"/>
      <c r="AO26" s="38" t="e">
        <f t="shared" si="7"/>
        <v>#DIV/0!</v>
      </c>
      <c r="AP26" s="30"/>
      <c r="AQ26" s="30"/>
      <c r="AR26" s="38" t="e">
        <f t="shared" si="8"/>
        <v>#DIV/0!</v>
      </c>
      <c r="AS26" s="75"/>
      <c r="AT26" s="76"/>
      <c r="AU26" s="30"/>
      <c r="AV26" s="30"/>
      <c r="AW26" s="38" t="e">
        <f t="shared" si="9"/>
        <v>#DIV/0!</v>
      </c>
      <c r="AX26" s="30"/>
      <c r="AY26" s="30"/>
      <c r="AZ26" s="38" t="e">
        <f t="shared" si="10"/>
        <v>#DIV/0!</v>
      </c>
      <c r="BA26" s="30"/>
      <c r="BB26" s="30"/>
      <c r="BC26" s="38" t="e">
        <f t="shared" si="11"/>
        <v>#DIV/0!</v>
      </c>
      <c r="BD26" s="75"/>
      <c r="BE26" s="76"/>
    </row>
    <row r="27" spans="1:57" ht="120" hidden="1" customHeight="1">
      <c r="A27" s="22"/>
      <c r="B27" s="22"/>
      <c r="C27" s="21"/>
      <c r="D27" s="21"/>
      <c r="E27" s="22"/>
      <c r="F27" s="22"/>
      <c r="G27" s="22"/>
      <c r="H27" s="22"/>
      <c r="I27" s="22"/>
      <c r="J27" s="22"/>
      <c r="K27" s="22"/>
      <c r="L27" s="21"/>
      <c r="M27" s="3"/>
      <c r="N27" s="30"/>
      <c r="O27" s="30"/>
      <c r="P27" s="38" t="e">
        <f t="shared" si="0"/>
        <v>#DIV/0!</v>
      </c>
      <c r="Q27" s="30"/>
      <c r="R27" s="30"/>
      <c r="S27" s="38" t="e">
        <f t="shared" si="1"/>
        <v>#DIV/0!</v>
      </c>
      <c r="T27" s="30"/>
      <c r="U27" s="30"/>
      <c r="V27" s="38" t="e">
        <f t="shared" si="2"/>
        <v>#DIV/0!</v>
      </c>
      <c r="W27" s="75"/>
      <c r="X27" s="76"/>
      <c r="Y27" s="30"/>
      <c r="Z27" s="30"/>
      <c r="AA27" s="38" t="e">
        <f t="shared" si="3"/>
        <v>#DIV/0!</v>
      </c>
      <c r="AB27" s="30"/>
      <c r="AC27" s="30"/>
      <c r="AD27" s="38" t="e">
        <f t="shared" si="4"/>
        <v>#DIV/0!</v>
      </c>
      <c r="AE27" s="30"/>
      <c r="AF27" s="30"/>
      <c r="AG27" s="38" t="e">
        <f t="shared" si="5"/>
        <v>#DIV/0!</v>
      </c>
      <c r="AH27" s="75"/>
      <c r="AI27" s="76"/>
      <c r="AJ27" s="30"/>
      <c r="AK27" s="30"/>
      <c r="AL27" s="38" t="e">
        <f t="shared" si="6"/>
        <v>#DIV/0!</v>
      </c>
      <c r="AM27" s="30"/>
      <c r="AN27" s="30"/>
      <c r="AO27" s="38" t="e">
        <f t="shared" si="7"/>
        <v>#DIV/0!</v>
      </c>
      <c r="AP27" s="30"/>
      <c r="AQ27" s="30"/>
      <c r="AR27" s="38" t="e">
        <f t="shared" si="8"/>
        <v>#DIV/0!</v>
      </c>
      <c r="AS27" s="75"/>
      <c r="AT27" s="76"/>
      <c r="AU27" s="30"/>
      <c r="AV27" s="30"/>
      <c r="AW27" s="38" t="e">
        <f t="shared" si="9"/>
        <v>#DIV/0!</v>
      </c>
      <c r="AX27" s="30"/>
      <c r="AY27" s="30"/>
      <c r="AZ27" s="38" t="e">
        <f t="shared" si="10"/>
        <v>#DIV/0!</v>
      </c>
      <c r="BA27" s="30"/>
      <c r="BB27" s="30"/>
      <c r="BC27" s="38" t="e">
        <f t="shared" si="11"/>
        <v>#DIV/0!</v>
      </c>
      <c r="BD27" s="75"/>
      <c r="BE27" s="76"/>
    </row>
    <row r="28" spans="1:57" ht="120" hidden="1" customHeight="1">
      <c r="A28" s="22"/>
      <c r="B28" s="22"/>
      <c r="C28" s="21"/>
      <c r="D28" s="21"/>
      <c r="E28" s="22"/>
      <c r="F28" s="22"/>
      <c r="G28" s="22"/>
      <c r="H28" s="22"/>
      <c r="I28" s="22"/>
      <c r="J28" s="22"/>
      <c r="K28" s="22"/>
      <c r="L28" s="21"/>
      <c r="M28" s="3"/>
      <c r="N28" s="30"/>
      <c r="O28" s="30"/>
      <c r="P28" s="38" t="e">
        <f t="shared" si="0"/>
        <v>#DIV/0!</v>
      </c>
      <c r="Q28" s="30"/>
      <c r="R28" s="30"/>
      <c r="S28" s="38" t="e">
        <f t="shared" si="1"/>
        <v>#DIV/0!</v>
      </c>
      <c r="T28" s="30"/>
      <c r="U28" s="30"/>
      <c r="V28" s="38" t="e">
        <f t="shared" si="2"/>
        <v>#DIV/0!</v>
      </c>
      <c r="W28" s="75"/>
      <c r="X28" s="76"/>
      <c r="Y28" s="30"/>
      <c r="Z28" s="30"/>
      <c r="AA28" s="38" t="e">
        <f t="shared" si="3"/>
        <v>#DIV/0!</v>
      </c>
      <c r="AB28" s="30"/>
      <c r="AC28" s="30"/>
      <c r="AD28" s="38" t="e">
        <f t="shared" si="4"/>
        <v>#DIV/0!</v>
      </c>
      <c r="AE28" s="30"/>
      <c r="AF28" s="30"/>
      <c r="AG28" s="38" t="e">
        <f t="shared" si="5"/>
        <v>#DIV/0!</v>
      </c>
      <c r="AH28" s="75"/>
      <c r="AI28" s="76"/>
      <c r="AJ28" s="30"/>
      <c r="AK28" s="30"/>
      <c r="AL28" s="38" t="e">
        <f t="shared" si="6"/>
        <v>#DIV/0!</v>
      </c>
      <c r="AM28" s="30"/>
      <c r="AN28" s="30"/>
      <c r="AO28" s="38" t="e">
        <f t="shared" si="7"/>
        <v>#DIV/0!</v>
      </c>
      <c r="AP28" s="30"/>
      <c r="AQ28" s="30"/>
      <c r="AR28" s="38" t="e">
        <f t="shared" si="8"/>
        <v>#DIV/0!</v>
      </c>
      <c r="AS28" s="75"/>
      <c r="AT28" s="76"/>
      <c r="AU28" s="30"/>
      <c r="AV28" s="30"/>
      <c r="AW28" s="38" t="e">
        <f t="shared" si="9"/>
        <v>#DIV/0!</v>
      </c>
      <c r="AX28" s="30"/>
      <c r="AY28" s="30"/>
      <c r="AZ28" s="38" t="e">
        <f t="shared" si="10"/>
        <v>#DIV/0!</v>
      </c>
      <c r="BA28" s="30"/>
      <c r="BB28" s="30"/>
      <c r="BC28" s="38" t="e">
        <f t="shared" si="11"/>
        <v>#DIV/0!</v>
      </c>
      <c r="BD28" s="75"/>
      <c r="BE28" s="76"/>
    </row>
    <row r="29" spans="1:57" ht="120" hidden="1" customHeight="1">
      <c r="A29" s="22"/>
      <c r="B29" s="22"/>
      <c r="C29" s="21"/>
      <c r="D29" s="21"/>
      <c r="E29" s="22"/>
      <c r="F29" s="22"/>
      <c r="G29" s="22"/>
      <c r="H29" s="22"/>
      <c r="I29" s="22"/>
      <c r="J29" s="22"/>
      <c r="K29" s="22"/>
      <c r="L29" s="21"/>
      <c r="M29" s="3"/>
      <c r="N29" s="30"/>
      <c r="O29" s="30"/>
      <c r="P29" s="38" t="e">
        <f t="shared" si="0"/>
        <v>#DIV/0!</v>
      </c>
      <c r="Q29" s="30"/>
      <c r="R29" s="30"/>
      <c r="S29" s="38" t="e">
        <f t="shared" si="1"/>
        <v>#DIV/0!</v>
      </c>
      <c r="T29" s="30"/>
      <c r="U29" s="30"/>
      <c r="V29" s="38" t="e">
        <f t="shared" si="2"/>
        <v>#DIV/0!</v>
      </c>
      <c r="W29" s="75"/>
      <c r="X29" s="76"/>
      <c r="Y29" s="30"/>
      <c r="Z29" s="30"/>
      <c r="AA29" s="38" t="e">
        <f t="shared" si="3"/>
        <v>#DIV/0!</v>
      </c>
      <c r="AB29" s="30"/>
      <c r="AC29" s="30"/>
      <c r="AD29" s="38" t="e">
        <f t="shared" si="4"/>
        <v>#DIV/0!</v>
      </c>
      <c r="AE29" s="30"/>
      <c r="AF29" s="30"/>
      <c r="AG29" s="38" t="e">
        <f t="shared" si="5"/>
        <v>#DIV/0!</v>
      </c>
      <c r="AH29" s="75"/>
      <c r="AI29" s="76"/>
      <c r="AJ29" s="30"/>
      <c r="AK29" s="30"/>
      <c r="AL29" s="38" t="e">
        <f t="shared" si="6"/>
        <v>#DIV/0!</v>
      </c>
      <c r="AM29" s="30"/>
      <c r="AN29" s="30"/>
      <c r="AO29" s="38" t="e">
        <f t="shared" si="7"/>
        <v>#DIV/0!</v>
      </c>
      <c r="AP29" s="30"/>
      <c r="AQ29" s="30"/>
      <c r="AR29" s="38" t="e">
        <f t="shared" si="8"/>
        <v>#DIV/0!</v>
      </c>
      <c r="AS29" s="75"/>
      <c r="AT29" s="76"/>
      <c r="AU29" s="30"/>
      <c r="AV29" s="30"/>
      <c r="AW29" s="38" t="e">
        <f t="shared" si="9"/>
        <v>#DIV/0!</v>
      </c>
      <c r="AX29" s="30"/>
      <c r="AY29" s="30"/>
      <c r="AZ29" s="38" t="e">
        <f t="shared" si="10"/>
        <v>#DIV/0!</v>
      </c>
      <c r="BA29" s="30"/>
      <c r="BB29" s="30"/>
      <c r="BC29" s="38" t="e">
        <f t="shared" si="11"/>
        <v>#DIV/0!</v>
      </c>
      <c r="BD29" s="75"/>
      <c r="BE29" s="76"/>
    </row>
    <row r="30" spans="1:57" ht="120" hidden="1" customHeight="1">
      <c r="A30" s="22"/>
      <c r="B30" s="22"/>
      <c r="C30" s="21"/>
      <c r="D30" s="21"/>
      <c r="E30" s="22"/>
      <c r="F30" s="22"/>
      <c r="G30" s="22"/>
      <c r="H30" s="22"/>
      <c r="I30" s="22"/>
      <c r="J30" s="22"/>
      <c r="K30" s="22"/>
      <c r="L30" s="21"/>
      <c r="M30" s="3"/>
      <c r="N30" s="30"/>
      <c r="O30" s="30"/>
      <c r="P30" s="38" t="e">
        <f t="shared" si="0"/>
        <v>#DIV/0!</v>
      </c>
      <c r="Q30" s="30"/>
      <c r="R30" s="30"/>
      <c r="S30" s="38" t="e">
        <f t="shared" si="1"/>
        <v>#DIV/0!</v>
      </c>
      <c r="T30" s="30"/>
      <c r="U30" s="30"/>
      <c r="V30" s="38" t="e">
        <f t="shared" si="2"/>
        <v>#DIV/0!</v>
      </c>
      <c r="W30" s="75"/>
      <c r="X30" s="76"/>
      <c r="Y30" s="30"/>
      <c r="Z30" s="30"/>
      <c r="AA30" s="38" t="e">
        <f t="shared" si="3"/>
        <v>#DIV/0!</v>
      </c>
      <c r="AB30" s="30"/>
      <c r="AC30" s="30"/>
      <c r="AD30" s="38" t="e">
        <f t="shared" si="4"/>
        <v>#DIV/0!</v>
      </c>
      <c r="AE30" s="30"/>
      <c r="AF30" s="30"/>
      <c r="AG30" s="38" t="e">
        <f t="shared" si="5"/>
        <v>#DIV/0!</v>
      </c>
      <c r="AH30" s="75"/>
      <c r="AI30" s="76"/>
      <c r="AJ30" s="30"/>
      <c r="AK30" s="30"/>
      <c r="AL30" s="38" t="e">
        <f t="shared" si="6"/>
        <v>#DIV/0!</v>
      </c>
      <c r="AM30" s="30"/>
      <c r="AN30" s="30"/>
      <c r="AO30" s="38" t="e">
        <f t="shared" si="7"/>
        <v>#DIV/0!</v>
      </c>
      <c r="AP30" s="30"/>
      <c r="AQ30" s="30"/>
      <c r="AR30" s="38" t="e">
        <f t="shared" si="8"/>
        <v>#DIV/0!</v>
      </c>
      <c r="AS30" s="75"/>
      <c r="AT30" s="76"/>
      <c r="AU30" s="30"/>
      <c r="AV30" s="30"/>
      <c r="AW30" s="38" t="e">
        <f t="shared" si="9"/>
        <v>#DIV/0!</v>
      </c>
      <c r="AX30" s="30"/>
      <c r="AY30" s="30"/>
      <c r="AZ30" s="38" t="e">
        <f t="shared" si="10"/>
        <v>#DIV/0!</v>
      </c>
      <c r="BA30" s="30"/>
      <c r="BB30" s="30"/>
      <c r="BC30" s="38" t="e">
        <f t="shared" si="11"/>
        <v>#DIV/0!</v>
      </c>
      <c r="BD30" s="75"/>
      <c r="BE30" s="76"/>
    </row>
  </sheetData>
  <sheetProtection algorithmName="SHA-512" hashValue="Fq5JRG+G3FRI8uPPuUqXtWo493PRlikrhvrMfsTmnWcgsUR7ViTv7DQS6XfL+0lTD32ss2VR1joLsXSoyK2VHQ==" saltValue="H7o2GH2Y/DZSS8Cd+QO7wA==" spinCount="100000" sheet="1" objects="1" scenarios="1"/>
  <mergeCells count="139">
    <mergeCell ref="W29:X29"/>
    <mergeCell ref="AH29:AI29"/>
    <mergeCell ref="AS29:AT29"/>
    <mergeCell ref="BD29:BE29"/>
    <mergeCell ref="W30:X30"/>
    <mergeCell ref="AH30:AI30"/>
    <mergeCell ref="AS30:AT30"/>
    <mergeCell ref="BD30:BE30"/>
    <mergeCell ref="W27:X27"/>
    <mergeCell ref="AH27:AI27"/>
    <mergeCell ref="AS27:AT27"/>
    <mergeCell ref="BD27:BE27"/>
    <mergeCell ref="W28:X28"/>
    <mergeCell ref="AH28:AI28"/>
    <mergeCell ref="AS28:AT28"/>
    <mergeCell ref="BD28:BE28"/>
    <mergeCell ref="W25:X25"/>
    <mergeCell ref="AH25:AI25"/>
    <mergeCell ref="AS25:AT25"/>
    <mergeCell ref="BD25:BE25"/>
    <mergeCell ref="W26:X26"/>
    <mergeCell ref="AH26:AI26"/>
    <mergeCell ref="AS26:AT26"/>
    <mergeCell ref="BD26:BE26"/>
    <mergeCell ref="W23:X23"/>
    <mergeCell ref="AH23:AI23"/>
    <mergeCell ref="AS23:AT23"/>
    <mergeCell ref="BD23:BE23"/>
    <mergeCell ref="W24:X24"/>
    <mergeCell ref="AH24:AI24"/>
    <mergeCell ref="AS24:AT24"/>
    <mergeCell ref="BD24:BE24"/>
    <mergeCell ref="W21:X21"/>
    <mergeCell ref="AH21:AI21"/>
    <mergeCell ref="AS21:AT21"/>
    <mergeCell ref="BD21:BE21"/>
    <mergeCell ref="W22:X22"/>
    <mergeCell ref="AH22:AI22"/>
    <mergeCell ref="AS22:AT22"/>
    <mergeCell ref="BD22:BE22"/>
    <mergeCell ref="W19:X19"/>
    <mergeCell ref="AH19:AI19"/>
    <mergeCell ref="AS19:AT19"/>
    <mergeCell ref="BD19:BE19"/>
    <mergeCell ref="W20:X20"/>
    <mergeCell ref="AH20:AI20"/>
    <mergeCell ref="AS20:AT20"/>
    <mergeCell ref="BD20:BE20"/>
    <mergeCell ref="W17:X17"/>
    <mergeCell ref="AH17:AI17"/>
    <mergeCell ref="AS17:AT17"/>
    <mergeCell ref="BD17:BE17"/>
    <mergeCell ref="W18:X18"/>
    <mergeCell ref="AH18:AI18"/>
    <mergeCell ref="AS18:AT18"/>
    <mergeCell ref="BD18:BE18"/>
    <mergeCell ref="W15:X15"/>
    <mergeCell ref="AH15:AI15"/>
    <mergeCell ref="AS15:AT15"/>
    <mergeCell ref="BD15:BE15"/>
    <mergeCell ref="W16:X16"/>
    <mergeCell ref="AH16:AI16"/>
    <mergeCell ref="AS16:AT16"/>
    <mergeCell ref="BD16:BE16"/>
    <mergeCell ref="W13:X13"/>
    <mergeCell ref="AH13:AI13"/>
    <mergeCell ref="AS13:AT13"/>
    <mergeCell ref="BD13:BE13"/>
    <mergeCell ref="W14:X14"/>
    <mergeCell ref="AH14:AI14"/>
    <mergeCell ref="AS14:AT14"/>
    <mergeCell ref="BD14:BE14"/>
    <mergeCell ref="W11:X11"/>
    <mergeCell ref="AH11:AI11"/>
    <mergeCell ref="AS11:AT11"/>
    <mergeCell ref="BD11:BE11"/>
    <mergeCell ref="W12:X12"/>
    <mergeCell ref="AH12:AI12"/>
    <mergeCell ref="AS12:AT12"/>
    <mergeCell ref="BD12:BE12"/>
    <mergeCell ref="W9:X9"/>
    <mergeCell ref="AH9:AI9"/>
    <mergeCell ref="AS9:AT9"/>
    <mergeCell ref="BD9:BE9"/>
    <mergeCell ref="W10:X10"/>
    <mergeCell ref="AH10:AI10"/>
    <mergeCell ref="AS10:AT10"/>
    <mergeCell ref="BD10:BE10"/>
    <mergeCell ref="W7:X7"/>
    <mergeCell ref="AH7:AI7"/>
    <mergeCell ref="AS7:AT7"/>
    <mergeCell ref="BD7:BE7"/>
    <mergeCell ref="W8:X8"/>
    <mergeCell ref="AH8:AI8"/>
    <mergeCell ref="AS8:AT8"/>
    <mergeCell ref="BD8:BE8"/>
    <mergeCell ref="W5:X5"/>
    <mergeCell ref="AH5:AI5"/>
    <mergeCell ref="AS5:AT5"/>
    <mergeCell ref="BD5:BE5"/>
    <mergeCell ref="W6:X6"/>
    <mergeCell ref="AH6:AI6"/>
    <mergeCell ref="AS6:AT6"/>
    <mergeCell ref="BD6:BE6"/>
    <mergeCell ref="BA2:BC2"/>
    <mergeCell ref="BD2:BE3"/>
    <mergeCell ref="W4:X4"/>
    <mergeCell ref="AH4:AI4"/>
    <mergeCell ref="AS4:AT4"/>
    <mergeCell ref="BD4:BE4"/>
    <mergeCell ref="AJ2:AL2"/>
    <mergeCell ref="AM2:AO2"/>
    <mergeCell ref="AP2:AR2"/>
    <mergeCell ref="AS2:AT3"/>
    <mergeCell ref="AU2:AW2"/>
    <mergeCell ref="AX2:AZ2"/>
    <mergeCell ref="AJ1:AT1"/>
    <mergeCell ref="AU1:BE1"/>
    <mergeCell ref="N2:P2"/>
    <mergeCell ref="Q2:S2"/>
    <mergeCell ref="T2:V2"/>
    <mergeCell ref="W2:X3"/>
    <mergeCell ref="Y2:AA2"/>
    <mergeCell ref="AB2:AD2"/>
    <mergeCell ref="AE2:AG2"/>
    <mergeCell ref="AH2:AI3"/>
    <mergeCell ref="K1:K3"/>
    <mergeCell ref="L1:L3"/>
    <mergeCell ref="M1:M3"/>
    <mergeCell ref="N1:X1"/>
    <mergeCell ref="Y1:AI1"/>
    <mergeCell ref="G1:J2"/>
    <mergeCell ref="H3:I3"/>
    <mergeCell ref="A1:A3"/>
    <mergeCell ref="B1:B3"/>
    <mergeCell ref="C1:C3"/>
    <mergeCell ref="D1:D3"/>
    <mergeCell ref="E1:E3"/>
    <mergeCell ref="F1:F3"/>
  </mergeCells>
  <conditionalFormatting sqref="P4 S4 V4 AA4 AD4 AG4 AL4 AO4 AR4 AW4 AZ4 BC4">
    <cfRule type="cellIs" dxfId="493" priority="22" operator="greaterThanOrEqual">
      <formula>0.8</formula>
    </cfRule>
    <cfRule type="cellIs" dxfId="492" priority="23" operator="between">
      <formula>0.2</formula>
      <formula>0.8</formula>
    </cfRule>
    <cfRule type="cellIs" dxfId="491" priority="24" operator="lessThanOrEqual">
      <formula>0.2</formula>
    </cfRule>
  </conditionalFormatting>
  <conditionalFormatting sqref="BC5 AZ5 AW5 AR5 AO5 AL5 AG5 AD5 AA5 V5 S5 P5">
    <cfRule type="cellIs" dxfId="490" priority="19" operator="greaterThan">
      <formula>80</formula>
    </cfRule>
    <cfRule type="cellIs" dxfId="489" priority="20" operator="between">
      <formula>20</formula>
      <formula>80</formula>
    </cfRule>
    <cfRule type="cellIs" dxfId="488" priority="21" operator="lessThan">
      <formula>20</formula>
    </cfRule>
  </conditionalFormatting>
  <conditionalFormatting sqref="P6 S6 V6 AA6 AD6 AG6 AL6 AO6 AR6 AW6 AZ6 BC6">
    <cfRule type="cellIs" dxfId="487" priority="16" operator="greaterThan">
      <formula>250</formula>
    </cfRule>
    <cfRule type="cellIs" dxfId="486" priority="17" operator="between">
      <formula>100</formula>
      <formula>200</formula>
    </cfRule>
    <cfRule type="cellIs" dxfId="485" priority="18" operator="lessThan">
      <formula>100</formula>
    </cfRule>
  </conditionalFormatting>
  <conditionalFormatting sqref="AW7 AZ7 BC7 AL7 AO7 AR7 AA7 AD7 AG7 P7 S7 V7">
    <cfRule type="cellIs" dxfId="484" priority="13" operator="greaterThanOrEqual">
      <formula>0.9</formula>
    </cfRule>
    <cfRule type="cellIs" dxfId="483" priority="14" operator="between">
      <formula>0.7</formula>
      <formula>0.8</formula>
    </cfRule>
    <cfRule type="cellIs" dxfId="482" priority="15" operator="lessThanOrEqual">
      <formula>0.69</formula>
    </cfRule>
  </conditionalFormatting>
  <conditionalFormatting sqref="P8 S8 V8 AA8 AD8 AG8 AL8 AO8 AR8 AW8 AZ8 BC8">
    <cfRule type="cellIs" dxfId="481" priority="10" operator="greaterThan">
      <formula>1</formula>
    </cfRule>
    <cfRule type="cellIs" dxfId="480" priority="11" operator="between">
      <formula>0</formula>
      <formula>1</formula>
    </cfRule>
    <cfRule type="cellIs" dxfId="479" priority="12" operator="lessThan">
      <formula>0</formula>
    </cfRule>
  </conditionalFormatting>
  <conditionalFormatting sqref="AW9 AZ9 BC9 AL9 AO9 AR9 AA9 AD9 AG9 P9 S9 V9">
    <cfRule type="cellIs" dxfId="478" priority="7" operator="greaterThan">
      <formula>4</formula>
    </cfRule>
    <cfRule type="cellIs" dxfId="477" priority="8" operator="between">
      <formula>2</formula>
      <formula>4</formula>
    </cfRule>
    <cfRule type="cellIs" dxfId="476" priority="9" operator="lessThan">
      <formula>2</formula>
    </cfRule>
  </conditionalFormatting>
  <conditionalFormatting sqref="P10 S10 V10 AA10 AD10 AG10 AL10 AO10 AR10 AW10 AZ10 BC10">
    <cfRule type="cellIs" dxfId="475" priority="4" operator="greaterThanOrEqual">
      <formula>20</formula>
    </cfRule>
    <cfRule type="cellIs" dxfId="474" priority="5" operator="between">
      <formula>10</formula>
      <formula>20</formula>
    </cfRule>
    <cfRule type="cellIs" dxfId="473" priority="6" operator="lessThan">
      <formula>10</formula>
    </cfRule>
  </conditionalFormatting>
  <conditionalFormatting sqref="BC11 AZ11 AW11 AR11 AO11 AL11 AG11 AD11 AA11 V11 S11 P11">
    <cfRule type="cellIs" dxfId="472" priority="1" operator="greaterThan">
      <formula>0.8</formula>
    </cfRule>
    <cfRule type="cellIs" dxfId="471" priority="2" operator="between">
      <formula>0.2</formula>
      <formula>0.8</formula>
    </cfRule>
    <cfRule type="cellIs" dxfId="470" priority="3" operator="lessThan">
      <formula>0.2</formula>
    </cfRule>
  </conditionalFormatting>
  <dataValidations count="2">
    <dataValidation type="list" allowBlank="1" showInputMessage="1" showErrorMessage="1" sqref="K4:K30" xr:uid="{00000000-0002-0000-0B00-000000000000}">
      <formula1>"MENSUAL, BIMENSUAL, TRIMESTRAL, SEMESTRAL, ANUAL"</formula1>
    </dataValidation>
    <dataValidation type="list" allowBlank="1" showInputMessage="1" showErrorMessage="1" sqref="E4:E30" xr:uid="{00000000-0002-0000-0B00-000001000000}">
      <formula1>"PORCENTAJE,NUMERO"</formula1>
    </dataValidation>
  </dataValidations>
  <pageMargins left="0.7" right="0.7" top="0.75" bottom="0.75" header="0.3" footer="0.3"/>
  <pageSetup paperSize="5" fitToHeight="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E30"/>
  <sheetViews>
    <sheetView zoomScale="69" zoomScaleNormal="69" workbookViewId="0">
      <pane xSplit="4" ySplit="3" topLeftCell="M5" activePane="bottomRight" state="frozen"/>
      <selection pane="topRight" activeCell="E1" sqref="E1"/>
      <selection pane="bottomLeft" activeCell="A4" sqref="A4"/>
      <selection pane="bottomRight" activeCell="J46" sqref="J46"/>
    </sheetView>
  </sheetViews>
  <sheetFormatPr baseColWidth="10" defaultColWidth="11.42578125" defaultRowHeight="15"/>
  <cols>
    <col min="1" max="1" width="19.85546875" bestFit="1" customWidth="1"/>
    <col min="2" max="2" width="17.85546875" customWidth="1"/>
    <col min="3" max="3" width="26.7109375" customWidth="1"/>
    <col min="4" max="4" width="34.42578125" customWidth="1"/>
    <col min="5" max="5" width="26.140625" bestFit="1" customWidth="1"/>
    <col min="7" max="7" width="13.5703125" customWidth="1"/>
    <col min="10" max="10" width="22.85546875" customWidth="1"/>
    <col min="11" max="11" width="18" customWidth="1"/>
    <col min="12" max="12" width="20.7109375" customWidth="1"/>
    <col min="13" max="13" width="60.7109375" customWidth="1"/>
    <col min="14" max="14" width="11.5703125" bestFit="1" customWidth="1"/>
    <col min="15" max="15" width="13.42578125" bestFit="1" customWidth="1"/>
    <col min="16" max="16" width="10.85546875" bestFit="1" customWidth="1"/>
    <col min="17" max="17" width="11.5703125" bestFit="1" customWidth="1"/>
    <col min="18" max="18" width="13.42578125" bestFit="1" customWidth="1"/>
    <col min="19" max="19" width="10.85546875" bestFit="1" customWidth="1"/>
    <col min="20" max="20" width="11.5703125" bestFit="1" customWidth="1"/>
    <col min="21" max="21" width="13.42578125" bestFit="1" customWidth="1"/>
    <col min="22" max="22" width="10.85546875" bestFit="1" customWidth="1"/>
    <col min="23" max="23" width="25.7109375" customWidth="1"/>
    <col min="24" max="24" width="34.7109375" customWidth="1"/>
    <col min="25" max="25" width="11.5703125" bestFit="1" customWidth="1"/>
    <col min="26" max="26" width="13.42578125" bestFit="1" customWidth="1"/>
    <col min="27" max="27" width="10.85546875" bestFit="1" customWidth="1"/>
    <col min="28" max="28" width="11.5703125" bestFit="1" customWidth="1"/>
    <col min="29" max="29" width="13.42578125" bestFit="1" customWidth="1"/>
    <col min="30" max="30" width="10.85546875" bestFit="1" customWidth="1"/>
    <col min="31" max="31" width="11.5703125" bestFit="1" customWidth="1"/>
    <col min="32" max="32" width="13.42578125" bestFit="1" customWidth="1"/>
    <col min="33" max="33" width="10.85546875" bestFit="1" customWidth="1"/>
    <col min="34" max="34" width="25.7109375" customWidth="1"/>
    <col min="35" max="35" width="34.7109375" customWidth="1"/>
    <col min="36" max="36" width="11.5703125" bestFit="1" customWidth="1"/>
    <col min="37" max="37" width="13.42578125" bestFit="1" customWidth="1"/>
    <col min="38" max="38" width="10.85546875" bestFit="1" customWidth="1"/>
    <col min="39" max="39" width="11.5703125" bestFit="1" customWidth="1"/>
    <col min="40" max="40" width="13.42578125" bestFit="1" customWidth="1"/>
    <col min="41" max="41" width="10.85546875" bestFit="1" customWidth="1"/>
    <col min="42" max="42" width="11.5703125" bestFit="1" customWidth="1"/>
    <col min="43" max="43" width="13.42578125" bestFit="1" customWidth="1"/>
    <col min="44" max="44" width="10.85546875" bestFit="1" customWidth="1"/>
    <col min="45" max="45" width="25.7109375" customWidth="1"/>
    <col min="46" max="46" width="34.7109375" customWidth="1"/>
    <col min="47" max="47" width="11.5703125" bestFit="1" customWidth="1"/>
    <col min="48" max="48" width="13.42578125" bestFit="1" customWidth="1"/>
    <col min="49" max="49" width="10.85546875" bestFit="1" customWidth="1"/>
    <col min="50" max="50" width="11.5703125" bestFit="1" customWidth="1"/>
    <col min="51" max="51" width="13.42578125" bestFit="1" customWidth="1"/>
    <col min="52" max="52" width="10.85546875" bestFit="1" customWidth="1"/>
    <col min="53" max="53" width="11.5703125" bestFit="1" customWidth="1"/>
    <col min="54" max="54" width="13.42578125" bestFit="1" customWidth="1"/>
    <col min="55" max="55" width="10.85546875" bestFit="1" customWidth="1"/>
    <col min="56" max="56" width="25.7109375" customWidth="1"/>
    <col min="57" max="57" width="34.7109375" customWidth="1"/>
  </cols>
  <sheetData>
    <row r="1" spans="1:57" ht="25.5" customHeight="1">
      <c r="A1" s="58" t="s">
        <v>52</v>
      </c>
      <c r="B1" s="58" t="s">
        <v>53</v>
      </c>
      <c r="C1" s="58" t="s">
        <v>54</v>
      </c>
      <c r="D1" s="58" t="s">
        <v>55</v>
      </c>
      <c r="E1" s="58" t="s">
        <v>56</v>
      </c>
      <c r="F1" s="58" t="s">
        <v>57</v>
      </c>
      <c r="G1" s="58" t="s">
        <v>58</v>
      </c>
      <c r="H1" s="58"/>
      <c r="I1" s="58"/>
      <c r="J1" s="58"/>
      <c r="K1" s="58" t="s">
        <v>59</v>
      </c>
      <c r="L1" s="58" t="s">
        <v>60</v>
      </c>
      <c r="M1" s="59" t="s">
        <v>61</v>
      </c>
      <c r="N1" s="62" t="s">
        <v>62</v>
      </c>
      <c r="O1" s="62"/>
      <c r="P1" s="62"/>
      <c r="Q1" s="62"/>
      <c r="R1" s="62"/>
      <c r="S1" s="62"/>
      <c r="T1" s="62"/>
      <c r="U1" s="62"/>
      <c r="V1" s="62"/>
      <c r="W1" s="62"/>
      <c r="X1" s="62"/>
      <c r="Y1" s="63" t="s">
        <v>63</v>
      </c>
      <c r="Z1" s="63"/>
      <c r="AA1" s="63"/>
      <c r="AB1" s="63"/>
      <c r="AC1" s="63"/>
      <c r="AD1" s="63"/>
      <c r="AE1" s="63"/>
      <c r="AF1" s="63"/>
      <c r="AG1" s="63"/>
      <c r="AH1" s="63"/>
      <c r="AI1" s="63"/>
      <c r="AJ1" s="62" t="s">
        <v>64</v>
      </c>
      <c r="AK1" s="62"/>
      <c r="AL1" s="62"/>
      <c r="AM1" s="62"/>
      <c r="AN1" s="62"/>
      <c r="AO1" s="62"/>
      <c r="AP1" s="62"/>
      <c r="AQ1" s="62"/>
      <c r="AR1" s="62"/>
      <c r="AS1" s="62"/>
      <c r="AT1" s="62"/>
      <c r="AU1" s="63" t="s">
        <v>65</v>
      </c>
      <c r="AV1" s="63"/>
      <c r="AW1" s="63"/>
      <c r="AX1" s="63"/>
      <c r="AY1" s="63"/>
      <c r="AZ1" s="63"/>
      <c r="BA1" s="63"/>
      <c r="BB1" s="63"/>
      <c r="BC1" s="63"/>
      <c r="BD1" s="63"/>
      <c r="BE1" s="63"/>
    </row>
    <row r="2" spans="1:57">
      <c r="A2" s="58"/>
      <c r="B2" s="58"/>
      <c r="C2" s="58"/>
      <c r="D2" s="58"/>
      <c r="E2" s="58"/>
      <c r="F2" s="58"/>
      <c r="G2" s="58"/>
      <c r="H2" s="58"/>
      <c r="I2" s="58"/>
      <c r="J2" s="58"/>
      <c r="K2" s="58"/>
      <c r="L2" s="58"/>
      <c r="M2" s="60"/>
      <c r="N2" s="65" t="s">
        <v>66</v>
      </c>
      <c r="O2" s="65"/>
      <c r="P2" s="65"/>
      <c r="Q2" s="65" t="s">
        <v>67</v>
      </c>
      <c r="R2" s="65"/>
      <c r="S2" s="65"/>
      <c r="T2" s="65" t="s">
        <v>68</v>
      </c>
      <c r="U2" s="65"/>
      <c r="V2" s="65"/>
      <c r="W2" s="66" t="s">
        <v>69</v>
      </c>
      <c r="X2" s="67"/>
      <c r="Y2" s="70" t="s">
        <v>70</v>
      </c>
      <c r="Z2" s="70"/>
      <c r="AA2" s="70"/>
      <c r="AB2" s="70" t="s">
        <v>71</v>
      </c>
      <c r="AC2" s="70"/>
      <c r="AD2" s="70"/>
      <c r="AE2" s="70" t="s">
        <v>72</v>
      </c>
      <c r="AF2" s="70"/>
      <c r="AG2" s="70"/>
      <c r="AH2" s="71" t="s">
        <v>69</v>
      </c>
      <c r="AI2" s="72"/>
      <c r="AJ2" s="65" t="s">
        <v>73</v>
      </c>
      <c r="AK2" s="65"/>
      <c r="AL2" s="65"/>
      <c r="AM2" s="65" t="s">
        <v>74</v>
      </c>
      <c r="AN2" s="65"/>
      <c r="AO2" s="65"/>
      <c r="AP2" s="65" t="s">
        <v>75</v>
      </c>
      <c r="AQ2" s="65"/>
      <c r="AR2" s="65"/>
      <c r="AS2" s="66" t="s">
        <v>69</v>
      </c>
      <c r="AT2" s="67"/>
      <c r="AU2" s="70" t="s">
        <v>76</v>
      </c>
      <c r="AV2" s="70"/>
      <c r="AW2" s="70"/>
      <c r="AX2" s="70" t="s">
        <v>77</v>
      </c>
      <c r="AY2" s="70"/>
      <c r="AZ2" s="70"/>
      <c r="BA2" s="70" t="s">
        <v>78</v>
      </c>
      <c r="BB2" s="70"/>
      <c r="BC2" s="70"/>
      <c r="BD2" s="71" t="s">
        <v>69</v>
      </c>
      <c r="BE2" s="72"/>
    </row>
    <row r="3" spans="1:57" ht="22.5" customHeight="1">
      <c r="A3" s="58"/>
      <c r="B3" s="58"/>
      <c r="C3" s="58"/>
      <c r="D3" s="58"/>
      <c r="E3" s="58"/>
      <c r="F3" s="58"/>
      <c r="G3" s="16" t="s">
        <v>79</v>
      </c>
      <c r="H3" s="64" t="s">
        <v>80</v>
      </c>
      <c r="I3" s="64"/>
      <c r="J3" s="17" t="s">
        <v>81</v>
      </c>
      <c r="K3" s="58"/>
      <c r="L3" s="58"/>
      <c r="M3" s="61"/>
      <c r="N3" s="1" t="s">
        <v>82</v>
      </c>
      <c r="O3" s="1" t="s">
        <v>83</v>
      </c>
      <c r="P3" s="1" t="s">
        <v>84</v>
      </c>
      <c r="Q3" s="1" t="s">
        <v>82</v>
      </c>
      <c r="R3" s="1" t="s">
        <v>83</v>
      </c>
      <c r="S3" s="1" t="s">
        <v>84</v>
      </c>
      <c r="T3" s="1" t="s">
        <v>82</v>
      </c>
      <c r="U3" s="1" t="s">
        <v>83</v>
      </c>
      <c r="V3" s="1" t="s">
        <v>84</v>
      </c>
      <c r="W3" s="68"/>
      <c r="X3" s="69"/>
      <c r="Y3" s="2" t="s">
        <v>82</v>
      </c>
      <c r="Z3" s="2" t="s">
        <v>83</v>
      </c>
      <c r="AA3" s="2" t="s">
        <v>84</v>
      </c>
      <c r="AB3" s="2" t="s">
        <v>82</v>
      </c>
      <c r="AC3" s="2" t="s">
        <v>83</v>
      </c>
      <c r="AD3" s="2" t="s">
        <v>84</v>
      </c>
      <c r="AE3" s="2" t="s">
        <v>82</v>
      </c>
      <c r="AF3" s="2" t="s">
        <v>83</v>
      </c>
      <c r="AG3" s="2" t="s">
        <v>84</v>
      </c>
      <c r="AH3" s="73"/>
      <c r="AI3" s="74"/>
      <c r="AJ3" s="1" t="s">
        <v>82</v>
      </c>
      <c r="AK3" s="1" t="s">
        <v>83</v>
      </c>
      <c r="AL3" s="1" t="s">
        <v>84</v>
      </c>
      <c r="AM3" s="1" t="s">
        <v>82</v>
      </c>
      <c r="AN3" s="1" t="s">
        <v>83</v>
      </c>
      <c r="AO3" s="1" t="s">
        <v>84</v>
      </c>
      <c r="AP3" s="1" t="s">
        <v>82</v>
      </c>
      <c r="AQ3" s="1" t="s">
        <v>83</v>
      </c>
      <c r="AR3" s="1" t="s">
        <v>84</v>
      </c>
      <c r="AS3" s="68"/>
      <c r="AT3" s="69"/>
      <c r="AU3" s="2" t="s">
        <v>82</v>
      </c>
      <c r="AV3" s="2" t="s">
        <v>83</v>
      </c>
      <c r="AW3" s="2" t="s">
        <v>84</v>
      </c>
      <c r="AX3" s="2" t="s">
        <v>82</v>
      </c>
      <c r="AY3" s="2" t="s">
        <v>83</v>
      </c>
      <c r="AZ3" s="2" t="s">
        <v>84</v>
      </c>
      <c r="BA3" s="2" t="s">
        <v>82</v>
      </c>
      <c r="BB3" s="2" t="s">
        <v>83</v>
      </c>
      <c r="BC3" s="2" t="s">
        <v>84</v>
      </c>
      <c r="BD3" s="73"/>
      <c r="BE3" s="74"/>
    </row>
    <row r="4" spans="1:57" ht="120" customHeight="1">
      <c r="A4" s="34" t="s">
        <v>387</v>
      </c>
      <c r="B4" s="22" t="s">
        <v>247</v>
      </c>
      <c r="C4" s="21" t="s">
        <v>388</v>
      </c>
      <c r="D4" s="21" t="s">
        <v>389</v>
      </c>
      <c r="E4" s="22" t="s">
        <v>163</v>
      </c>
      <c r="F4" s="23">
        <v>1</v>
      </c>
      <c r="G4" s="22" t="s">
        <v>390</v>
      </c>
      <c r="H4" s="23">
        <v>0.5</v>
      </c>
      <c r="I4" s="23">
        <v>0.8</v>
      </c>
      <c r="J4" s="22" t="s">
        <v>203</v>
      </c>
      <c r="K4" s="22" t="s">
        <v>92</v>
      </c>
      <c r="L4" s="21" t="s">
        <v>391</v>
      </c>
      <c r="M4" s="3"/>
      <c r="N4" s="30"/>
      <c r="O4" s="30"/>
      <c r="P4" s="31" t="e">
        <f>N4/O4</f>
        <v>#DIV/0!</v>
      </c>
      <c r="Q4" s="30"/>
      <c r="R4" s="30"/>
      <c r="S4" s="31" t="e">
        <f>Q4/R4</f>
        <v>#DIV/0!</v>
      </c>
      <c r="T4" s="30"/>
      <c r="U4" s="30"/>
      <c r="V4" s="31" t="e">
        <f>T4/U4</f>
        <v>#DIV/0!</v>
      </c>
      <c r="W4" s="75"/>
      <c r="X4" s="76"/>
      <c r="Y4" s="30"/>
      <c r="Z4" s="30"/>
      <c r="AA4" s="31" t="e">
        <f>Y4/Z4</f>
        <v>#DIV/0!</v>
      </c>
      <c r="AB4" s="30"/>
      <c r="AC4" s="30"/>
      <c r="AD4" s="31" t="e">
        <f>AB4/AC4</f>
        <v>#DIV/0!</v>
      </c>
      <c r="AE4" s="30"/>
      <c r="AF4" s="30"/>
      <c r="AG4" s="31" t="e">
        <f>AE4/AF4</f>
        <v>#DIV/0!</v>
      </c>
      <c r="AH4" s="75"/>
      <c r="AI4" s="76"/>
      <c r="AJ4" s="30"/>
      <c r="AK4" s="30"/>
      <c r="AL4" s="31" t="e">
        <f>AJ4/AK4</f>
        <v>#DIV/0!</v>
      </c>
      <c r="AM4" s="30"/>
      <c r="AN4" s="30"/>
      <c r="AO4" s="31" t="e">
        <f>AM4/AN4</f>
        <v>#DIV/0!</v>
      </c>
      <c r="AP4" s="30"/>
      <c r="AQ4" s="30"/>
      <c r="AR4" s="31" t="e">
        <f>AP4/AQ4</f>
        <v>#DIV/0!</v>
      </c>
      <c r="AS4" s="75"/>
      <c r="AT4" s="76"/>
      <c r="AU4" s="30"/>
      <c r="AV4" s="30"/>
      <c r="AW4" s="31" t="e">
        <f>AU4/AV4</f>
        <v>#DIV/0!</v>
      </c>
      <c r="AX4" s="30"/>
      <c r="AY4" s="30"/>
      <c r="AZ4" s="31" t="e">
        <f>AX4/AY4</f>
        <v>#DIV/0!</v>
      </c>
      <c r="BA4" s="30"/>
      <c r="BB4" s="30"/>
      <c r="BC4" s="31" t="e">
        <f>BA4/BB4</f>
        <v>#DIV/0!</v>
      </c>
      <c r="BD4" s="75"/>
      <c r="BE4" s="76"/>
    </row>
    <row r="5" spans="1:57" ht="120" customHeight="1">
      <c r="A5" s="34" t="s">
        <v>392</v>
      </c>
      <c r="B5" s="22" t="s">
        <v>274</v>
      </c>
      <c r="C5" s="21" t="s">
        <v>393</v>
      </c>
      <c r="D5" s="21" t="s">
        <v>394</v>
      </c>
      <c r="E5" s="22" t="s">
        <v>163</v>
      </c>
      <c r="F5" s="23">
        <v>1</v>
      </c>
      <c r="G5" s="22" t="s">
        <v>390</v>
      </c>
      <c r="H5" s="23">
        <v>0.5</v>
      </c>
      <c r="I5" s="23">
        <v>0.8</v>
      </c>
      <c r="J5" s="22" t="s">
        <v>203</v>
      </c>
      <c r="K5" s="22" t="s">
        <v>120</v>
      </c>
      <c r="L5" s="21" t="s">
        <v>391</v>
      </c>
      <c r="M5" s="3"/>
      <c r="N5" s="30"/>
      <c r="O5" s="30"/>
      <c r="P5" s="31" t="e">
        <f t="shared" ref="P5:P30" si="0">N5/O5</f>
        <v>#DIV/0!</v>
      </c>
      <c r="Q5" s="30"/>
      <c r="R5" s="30"/>
      <c r="S5" s="31" t="e">
        <f t="shared" ref="S5:S30" si="1">Q5/R5</f>
        <v>#DIV/0!</v>
      </c>
      <c r="T5" s="30"/>
      <c r="U5" s="30"/>
      <c r="V5" s="31" t="e">
        <f t="shared" ref="V5:V30" si="2">T5/U5</f>
        <v>#DIV/0!</v>
      </c>
      <c r="W5" s="75"/>
      <c r="X5" s="76"/>
      <c r="Y5" s="30"/>
      <c r="Z5" s="30"/>
      <c r="AA5" s="31" t="e">
        <f t="shared" ref="AA5:AA30" si="3">Y5/Z5</f>
        <v>#DIV/0!</v>
      </c>
      <c r="AB5" s="30"/>
      <c r="AC5" s="30"/>
      <c r="AD5" s="31" t="e">
        <f t="shared" ref="AD5:AD30" si="4">AB5/AC5</f>
        <v>#DIV/0!</v>
      </c>
      <c r="AE5" s="30"/>
      <c r="AF5" s="30"/>
      <c r="AG5" s="31" t="e">
        <f t="shared" ref="AG5:AG30" si="5">AE5/AF5</f>
        <v>#DIV/0!</v>
      </c>
      <c r="AH5" s="75"/>
      <c r="AI5" s="76"/>
      <c r="AJ5" s="30"/>
      <c r="AK5" s="30"/>
      <c r="AL5" s="31" t="e">
        <f t="shared" ref="AL5:AL30" si="6">AJ5/AK5</f>
        <v>#DIV/0!</v>
      </c>
      <c r="AM5" s="30"/>
      <c r="AN5" s="30"/>
      <c r="AO5" s="31" t="e">
        <f t="shared" ref="AO5:AO30" si="7">AM5/AN5</f>
        <v>#DIV/0!</v>
      </c>
      <c r="AP5" s="30"/>
      <c r="AQ5" s="30"/>
      <c r="AR5" s="31" t="e">
        <f t="shared" ref="AR5:AR30" si="8">AP5/AQ5</f>
        <v>#DIV/0!</v>
      </c>
      <c r="AS5" s="75"/>
      <c r="AT5" s="76"/>
      <c r="AU5" s="30"/>
      <c r="AV5" s="30"/>
      <c r="AW5" s="31" t="e">
        <f t="shared" ref="AW5:AW30" si="9">AU5/AV5</f>
        <v>#DIV/0!</v>
      </c>
      <c r="AX5" s="30"/>
      <c r="AY5" s="30"/>
      <c r="AZ5" s="31" t="e">
        <f t="shared" ref="AZ5:AZ30" si="10">AX5/AY5</f>
        <v>#DIV/0!</v>
      </c>
      <c r="BA5" s="30"/>
      <c r="BB5" s="30"/>
      <c r="BC5" s="31" t="e">
        <f t="shared" ref="BC5:BC30" si="11">BA5/BB5</f>
        <v>#DIV/0!</v>
      </c>
      <c r="BD5" s="75"/>
      <c r="BE5" s="76"/>
    </row>
    <row r="6" spans="1:57" ht="120" customHeight="1">
      <c r="A6" s="34" t="s">
        <v>395</v>
      </c>
      <c r="B6" s="22" t="s">
        <v>274</v>
      </c>
      <c r="C6" s="21" t="s">
        <v>396</v>
      </c>
      <c r="D6" s="21" t="s">
        <v>397</v>
      </c>
      <c r="E6" s="22" t="s">
        <v>163</v>
      </c>
      <c r="F6" s="23">
        <v>1</v>
      </c>
      <c r="G6" s="22" t="s">
        <v>398</v>
      </c>
      <c r="H6" s="23">
        <v>0.6</v>
      </c>
      <c r="I6" s="23">
        <v>0.8</v>
      </c>
      <c r="J6" s="22" t="s">
        <v>203</v>
      </c>
      <c r="K6" s="22" t="s">
        <v>120</v>
      </c>
      <c r="L6" s="21" t="s">
        <v>391</v>
      </c>
      <c r="M6" s="3"/>
      <c r="N6" s="30"/>
      <c r="O6" s="30"/>
      <c r="P6" s="31" t="e">
        <f t="shared" si="0"/>
        <v>#DIV/0!</v>
      </c>
      <c r="Q6" s="30"/>
      <c r="R6" s="30"/>
      <c r="S6" s="31" t="e">
        <f t="shared" si="1"/>
        <v>#DIV/0!</v>
      </c>
      <c r="T6" s="30"/>
      <c r="U6" s="30"/>
      <c r="V6" s="31" t="e">
        <f t="shared" si="2"/>
        <v>#DIV/0!</v>
      </c>
      <c r="W6" s="75"/>
      <c r="X6" s="76"/>
      <c r="Y6" s="30"/>
      <c r="Z6" s="30"/>
      <c r="AA6" s="31" t="e">
        <f t="shared" si="3"/>
        <v>#DIV/0!</v>
      </c>
      <c r="AB6" s="30"/>
      <c r="AC6" s="30"/>
      <c r="AD6" s="31" t="e">
        <f t="shared" si="4"/>
        <v>#DIV/0!</v>
      </c>
      <c r="AE6" s="30"/>
      <c r="AF6" s="30"/>
      <c r="AG6" s="31" t="e">
        <f t="shared" si="5"/>
        <v>#DIV/0!</v>
      </c>
      <c r="AH6" s="75"/>
      <c r="AI6" s="76"/>
      <c r="AJ6" s="30"/>
      <c r="AK6" s="30"/>
      <c r="AL6" s="31" t="e">
        <f t="shared" si="6"/>
        <v>#DIV/0!</v>
      </c>
      <c r="AM6" s="30"/>
      <c r="AN6" s="30"/>
      <c r="AO6" s="31" t="e">
        <f t="shared" si="7"/>
        <v>#DIV/0!</v>
      </c>
      <c r="AP6" s="30"/>
      <c r="AQ6" s="30"/>
      <c r="AR6" s="31" t="e">
        <f t="shared" si="8"/>
        <v>#DIV/0!</v>
      </c>
      <c r="AS6" s="75"/>
      <c r="AT6" s="76"/>
      <c r="AU6" s="30"/>
      <c r="AV6" s="30"/>
      <c r="AW6" s="31" t="e">
        <f t="shared" si="9"/>
        <v>#DIV/0!</v>
      </c>
      <c r="AX6" s="30"/>
      <c r="AY6" s="30"/>
      <c r="AZ6" s="31" t="e">
        <f t="shared" si="10"/>
        <v>#DIV/0!</v>
      </c>
      <c r="BA6" s="30"/>
      <c r="BB6" s="30"/>
      <c r="BC6" s="31" t="e">
        <f t="shared" si="11"/>
        <v>#DIV/0!</v>
      </c>
      <c r="BD6" s="75"/>
      <c r="BE6" s="76"/>
    </row>
    <row r="7" spans="1:57" ht="120" customHeight="1">
      <c r="A7" s="34" t="s">
        <v>399</v>
      </c>
      <c r="B7" s="22" t="s">
        <v>86</v>
      </c>
      <c r="C7" s="21" t="s">
        <v>400</v>
      </c>
      <c r="D7" s="21" t="s">
        <v>401</v>
      </c>
      <c r="E7" s="22" t="s">
        <v>89</v>
      </c>
      <c r="F7" s="22">
        <v>600</v>
      </c>
      <c r="G7" s="22" t="s">
        <v>402</v>
      </c>
      <c r="H7" s="22">
        <v>400</v>
      </c>
      <c r="I7" s="22">
        <v>500</v>
      </c>
      <c r="J7" s="22" t="s">
        <v>403</v>
      </c>
      <c r="K7" s="22" t="s">
        <v>120</v>
      </c>
      <c r="L7" s="21" t="s">
        <v>391</v>
      </c>
      <c r="M7" s="3"/>
      <c r="N7" s="30"/>
      <c r="O7" s="30"/>
      <c r="P7" s="37">
        <f>N7</f>
        <v>0</v>
      </c>
      <c r="Q7" s="30"/>
      <c r="R7" s="30"/>
      <c r="S7" s="37">
        <f>Q7</f>
        <v>0</v>
      </c>
      <c r="T7" s="30"/>
      <c r="U7" s="30"/>
      <c r="V7" s="37">
        <f>T7</f>
        <v>0</v>
      </c>
      <c r="W7" s="75"/>
      <c r="X7" s="76"/>
      <c r="Y7" s="30"/>
      <c r="Z7" s="30"/>
      <c r="AA7" s="37">
        <f>Y7</f>
        <v>0</v>
      </c>
      <c r="AB7" s="30"/>
      <c r="AC7" s="30"/>
      <c r="AD7" s="37">
        <f>AB7</f>
        <v>0</v>
      </c>
      <c r="AE7" s="30"/>
      <c r="AF7" s="30"/>
      <c r="AG7" s="37">
        <f>AE7</f>
        <v>0</v>
      </c>
      <c r="AH7" s="75"/>
      <c r="AI7" s="76"/>
      <c r="AJ7" s="30"/>
      <c r="AK7" s="30"/>
      <c r="AL7" s="37">
        <f>AJ7</f>
        <v>0</v>
      </c>
      <c r="AM7" s="30"/>
      <c r="AN7" s="30"/>
      <c r="AO7" s="37">
        <f>AM7</f>
        <v>0</v>
      </c>
      <c r="AP7" s="30"/>
      <c r="AQ7" s="30"/>
      <c r="AR7" s="37">
        <f>AP7</f>
        <v>0</v>
      </c>
      <c r="AS7" s="75"/>
      <c r="AT7" s="76"/>
      <c r="AU7" s="30"/>
      <c r="AV7" s="30"/>
      <c r="AW7" s="37">
        <f>AU7</f>
        <v>0</v>
      </c>
      <c r="AX7" s="30"/>
      <c r="AY7" s="30"/>
      <c r="AZ7" s="37">
        <f>AX7</f>
        <v>0</v>
      </c>
      <c r="BA7" s="30"/>
      <c r="BB7" s="30"/>
      <c r="BC7" s="37">
        <f>BA7</f>
        <v>0</v>
      </c>
      <c r="BD7" s="75"/>
      <c r="BE7" s="76"/>
    </row>
    <row r="8" spans="1:57" ht="120" hidden="1" customHeight="1">
      <c r="A8" s="22"/>
      <c r="B8" s="22"/>
      <c r="C8" s="21"/>
      <c r="D8" s="21"/>
      <c r="E8" s="22"/>
      <c r="F8" s="22"/>
      <c r="G8" s="22"/>
      <c r="H8" s="22"/>
      <c r="I8" s="22"/>
      <c r="J8" s="22"/>
      <c r="K8" s="22"/>
      <c r="L8" s="21"/>
      <c r="M8" s="3"/>
      <c r="N8" s="30"/>
      <c r="O8" s="30"/>
      <c r="P8" s="38" t="e">
        <f t="shared" si="0"/>
        <v>#DIV/0!</v>
      </c>
      <c r="Q8" s="30"/>
      <c r="R8" s="30"/>
      <c r="S8" s="38" t="e">
        <f t="shared" si="1"/>
        <v>#DIV/0!</v>
      </c>
      <c r="T8" s="30"/>
      <c r="U8" s="30"/>
      <c r="V8" s="38" t="e">
        <f t="shared" si="2"/>
        <v>#DIV/0!</v>
      </c>
      <c r="W8" s="75"/>
      <c r="X8" s="76"/>
      <c r="Y8" s="30"/>
      <c r="Z8" s="30"/>
      <c r="AA8" s="38" t="e">
        <f t="shared" si="3"/>
        <v>#DIV/0!</v>
      </c>
      <c r="AB8" s="30"/>
      <c r="AC8" s="30"/>
      <c r="AD8" s="38" t="e">
        <f t="shared" si="4"/>
        <v>#DIV/0!</v>
      </c>
      <c r="AE8" s="30"/>
      <c r="AF8" s="30"/>
      <c r="AG8" s="38" t="e">
        <f t="shared" si="5"/>
        <v>#DIV/0!</v>
      </c>
      <c r="AH8" s="75"/>
      <c r="AI8" s="76"/>
      <c r="AJ8" s="30"/>
      <c r="AK8" s="30"/>
      <c r="AL8" s="38" t="e">
        <f t="shared" si="6"/>
        <v>#DIV/0!</v>
      </c>
      <c r="AM8" s="30"/>
      <c r="AN8" s="30"/>
      <c r="AO8" s="38" t="e">
        <f t="shared" si="7"/>
        <v>#DIV/0!</v>
      </c>
      <c r="AP8" s="30"/>
      <c r="AQ8" s="30"/>
      <c r="AR8" s="38" t="e">
        <f t="shared" si="8"/>
        <v>#DIV/0!</v>
      </c>
      <c r="AS8" s="75"/>
      <c r="AT8" s="76"/>
      <c r="AU8" s="30"/>
      <c r="AV8" s="30"/>
      <c r="AW8" s="38" t="e">
        <f t="shared" si="9"/>
        <v>#DIV/0!</v>
      </c>
      <c r="AX8" s="30"/>
      <c r="AY8" s="30"/>
      <c r="AZ8" s="38" t="e">
        <f t="shared" si="10"/>
        <v>#DIV/0!</v>
      </c>
      <c r="BA8" s="30"/>
      <c r="BB8" s="30"/>
      <c r="BC8" s="38" t="e">
        <f t="shared" si="11"/>
        <v>#DIV/0!</v>
      </c>
      <c r="BD8" s="75"/>
      <c r="BE8" s="76"/>
    </row>
    <row r="9" spans="1:57" ht="120" hidden="1" customHeight="1">
      <c r="A9" s="22"/>
      <c r="B9" s="22"/>
      <c r="C9" s="21"/>
      <c r="D9" s="21"/>
      <c r="E9" s="22"/>
      <c r="F9" s="22"/>
      <c r="G9" s="22"/>
      <c r="H9" s="22"/>
      <c r="I9" s="22"/>
      <c r="J9" s="22"/>
      <c r="K9" s="22"/>
      <c r="L9" s="21"/>
      <c r="M9" s="3"/>
      <c r="N9" s="30"/>
      <c r="O9" s="30"/>
      <c r="P9" s="38" t="e">
        <f t="shared" si="0"/>
        <v>#DIV/0!</v>
      </c>
      <c r="Q9" s="30"/>
      <c r="R9" s="30"/>
      <c r="S9" s="38" t="e">
        <f t="shared" si="1"/>
        <v>#DIV/0!</v>
      </c>
      <c r="T9" s="30"/>
      <c r="U9" s="30"/>
      <c r="V9" s="38" t="e">
        <f t="shared" si="2"/>
        <v>#DIV/0!</v>
      </c>
      <c r="W9" s="75"/>
      <c r="X9" s="76"/>
      <c r="Y9" s="30"/>
      <c r="Z9" s="30"/>
      <c r="AA9" s="38" t="e">
        <f t="shared" si="3"/>
        <v>#DIV/0!</v>
      </c>
      <c r="AB9" s="30"/>
      <c r="AC9" s="30"/>
      <c r="AD9" s="38" t="e">
        <f t="shared" si="4"/>
        <v>#DIV/0!</v>
      </c>
      <c r="AE9" s="30"/>
      <c r="AF9" s="30"/>
      <c r="AG9" s="38" t="e">
        <f t="shared" si="5"/>
        <v>#DIV/0!</v>
      </c>
      <c r="AH9" s="75"/>
      <c r="AI9" s="76"/>
      <c r="AJ9" s="30"/>
      <c r="AK9" s="30"/>
      <c r="AL9" s="38" t="e">
        <f t="shared" si="6"/>
        <v>#DIV/0!</v>
      </c>
      <c r="AM9" s="30"/>
      <c r="AN9" s="30"/>
      <c r="AO9" s="38" t="e">
        <f t="shared" si="7"/>
        <v>#DIV/0!</v>
      </c>
      <c r="AP9" s="30"/>
      <c r="AQ9" s="30"/>
      <c r="AR9" s="38" t="e">
        <f t="shared" si="8"/>
        <v>#DIV/0!</v>
      </c>
      <c r="AS9" s="75"/>
      <c r="AT9" s="76"/>
      <c r="AU9" s="30"/>
      <c r="AV9" s="30"/>
      <c r="AW9" s="38" t="e">
        <f t="shared" si="9"/>
        <v>#DIV/0!</v>
      </c>
      <c r="AX9" s="30"/>
      <c r="AY9" s="30"/>
      <c r="AZ9" s="38" t="e">
        <f t="shared" si="10"/>
        <v>#DIV/0!</v>
      </c>
      <c r="BA9" s="30"/>
      <c r="BB9" s="30"/>
      <c r="BC9" s="38" t="e">
        <f t="shared" si="11"/>
        <v>#DIV/0!</v>
      </c>
      <c r="BD9" s="75"/>
      <c r="BE9" s="76"/>
    </row>
    <row r="10" spans="1:57" ht="120" hidden="1" customHeight="1">
      <c r="A10" s="22"/>
      <c r="B10" s="22"/>
      <c r="C10" s="21"/>
      <c r="D10" s="21"/>
      <c r="E10" s="22"/>
      <c r="F10" s="22"/>
      <c r="G10" s="22"/>
      <c r="H10" s="22"/>
      <c r="I10" s="22"/>
      <c r="J10" s="22"/>
      <c r="K10" s="22"/>
      <c r="L10" s="21"/>
      <c r="M10" s="3"/>
      <c r="N10" s="30"/>
      <c r="O10" s="30"/>
      <c r="P10" s="38" t="e">
        <f t="shared" si="0"/>
        <v>#DIV/0!</v>
      </c>
      <c r="Q10" s="30"/>
      <c r="R10" s="30"/>
      <c r="S10" s="38" t="e">
        <f t="shared" si="1"/>
        <v>#DIV/0!</v>
      </c>
      <c r="T10" s="30"/>
      <c r="U10" s="30"/>
      <c r="V10" s="38" t="e">
        <f t="shared" si="2"/>
        <v>#DIV/0!</v>
      </c>
      <c r="W10" s="75"/>
      <c r="X10" s="76"/>
      <c r="Y10" s="30"/>
      <c r="Z10" s="30"/>
      <c r="AA10" s="38" t="e">
        <f t="shared" si="3"/>
        <v>#DIV/0!</v>
      </c>
      <c r="AB10" s="30"/>
      <c r="AC10" s="30"/>
      <c r="AD10" s="38" t="e">
        <f t="shared" si="4"/>
        <v>#DIV/0!</v>
      </c>
      <c r="AE10" s="30"/>
      <c r="AF10" s="30"/>
      <c r="AG10" s="38" t="e">
        <f t="shared" si="5"/>
        <v>#DIV/0!</v>
      </c>
      <c r="AH10" s="75"/>
      <c r="AI10" s="76"/>
      <c r="AJ10" s="30"/>
      <c r="AK10" s="30"/>
      <c r="AL10" s="38" t="e">
        <f t="shared" si="6"/>
        <v>#DIV/0!</v>
      </c>
      <c r="AM10" s="30"/>
      <c r="AN10" s="30"/>
      <c r="AO10" s="38" t="e">
        <f t="shared" si="7"/>
        <v>#DIV/0!</v>
      </c>
      <c r="AP10" s="30"/>
      <c r="AQ10" s="30"/>
      <c r="AR10" s="38" t="e">
        <f t="shared" si="8"/>
        <v>#DIV/0!</v>
      </c>
      <c r="AS10" s="75"/>
      <c r="AT10" s="76"/>
      <c r="AU10" s="30"/>
      <c r="AV10" s="30"/>
      <c r="AW10" s="38" t="e">
        <f t="shared" si="9"/>
        <v>#DIV/0!</v>
      </c>
      <c r="AX10" s="30"/>
      <c r="AY10" s="30"/>
      <c r="AZ10" s="38" t="e">
        <f t="shared" si="10"/>
        <v>#DIV/0!</v>
      </c>
      <c r="BA10" s="30"/>
      <c r="BB10" s="30"/>
      <c r="BC10" s="38" t="e">
        <f t="shared" si="11"/>
        <v>#DIV/0!</v>
      </c>
      <c r="BD10" s="75"/>
      <c r="BE10" s="76"/>
    </row>
    <row r="11" spans="1:57" ht="120" hidden="1" customHeight="1">
      <c r="A11" s="22"/>
      <c r="B11" s="22"/>
      <c r="C11" s="21"/>
      <c r="D11" s="21"/>
      <c r="E11" s="22"/>
      <c r="F11" s="22"/>
      <c r="G11" s="22"/>
      <c r="H11" s="22"/>
      <c r="I11" s="22"/>
      <c r="J11" s="22"/>
      <c r="K11" s="22"/>
      <c r="L11" s="21"/>
      <c r="M11" s="3"/>
      <c r="N11" s="30"/>
      <c r="O11" s="30"/>
      <c r="P11" s="38" t="e">
        <f t="shared" si="0"/>
        <v>#DIV/0!</v>
      </c>
      <c r="Q11" s="30"/>
      <c r="R11" s="30"/>
      <c r="S11" s="38" t="e">
        <f t="shared" si="1"/>
        <v>#DIV/0!</v>
      </c>
      <c r="T11" s="30"/>
      <c r="U11" s="30"/>
      <c r="V11" s="38" t="e">
        <f t="shared" si="2"/>
        <v>#DIV/0!</v>
      </c>
      <c r="W11" s="75"/>
      <c r="X11" s="76"/>
      <c r="Y11" s="30"/>
      <c r="Z11" s="30"/>
      <c r="AA11" s="38" t="e">
        <f t="shared" si="3"/>
        <v>#DIV/0!</v>
      </c>
      <c r="AB11" s="30"/>
      <c r="AC11" s="30"/>
      <c r="AD11" s="38" t="e">
        <f t="shared" si="4"/>
        <v>#DIV/0!</v>
      </c>
      <c r="AE11" s="30"/>
      <c r="AF11" s="30"/>
      <c r="AG11" s="38" t="e">
        <f t="shared" si="5"/>
        <v>#DIV/0!</v>
      </c>
      <c r="AH11" s="75"/>
      <c r="AI11" s="76"/>
      <c r="AJ11" s="30"/>
      <c r="AK11" s="30"/>
      <c r="AL11" s="38" t="e">
        <f t="shared" si="6"/>
        <v>#DIV/0!</v>
      </c>
      <c r="AM11" s="30"/>
      <c r="AN11" s="30"/>
      <c r="AO11" s="38" t="e">
        <f t="shared" si="7"/>
        <v>#DIV/0!</v>
      </c>
      <c r="AP11" s="30"/>
      <c r="AQ11" s="30"/>
      <c r="AR11" s="38" t="e">
        <f t="shared" si="8"/>
        <v>#DIV/0!</v>
      </c>
      <c r="AS11" s="75"/>
      <c r="AT11" s="76"/>
      <c r="AU11" s="30"/>
      <c r="AV11" s="30"/>
      <c r="AW11" s="38" t="e">
        <f t="shared" si="9"/>
        <v>#DIV/0!</v>
      </c>
      <c r="AX11" s="30"/>
      <c r="AY11" s="30"/>
      <c r="AZ11" s="38" t="e">
        <f t="shared" si="10"/>
        <v>#DIV/0!</v>
      </c>
      <c r="BA11" s="30"/>
      <c r="BB11" s="30"/>
      <c r="BC11" s="38" t="e">
        <f t="shared" si="11"/>
        <v>#DIV/0!</v>
      </c>
      <c r="BD11" s="75"/>
      <c r="BE11" s="76"/>
    </row>
    <row r="12" spans="1:57" ht="120" hidden="1" customHeight="1">
      <c r="A12" s="22"/>
      <c r="B12" s="22"/>
      <c r="C12" s="21"/>
      <c r="D12" s="21"/>
      <c r="E12" s="22"/>
      <c r="F12" s="22"/>
      <c r="G12" s="22"/>
      <c r="H12" s="22"/>
      <c r="I12" s="22"/>
      <c r="J12" s="22"/>
      <c r="K12" s="22"/>
      <c r="L12" s="21"/>
      <c r="M12" s="3"/>
      <c r="N12" s="30"/>
      <c r="O12" s="30"/>
      <c r="P12" s="38" t="e">
        <f t="shared" si="0"/>
        <v>#DIV/0!</v>
      </c>
      <c r="Q12" s="30"/>
      <c r="R12" s="30"/>
      <c r="S12" s="38" t="e">
        <f t="shared" si="1"/>
        <v>#DIV/0!</v>
      </c>
      <c r="T12" s="30"/>
      <c r="U12" s="30"/>
      <c r="V12" s="38" t="e">
        <f t="shared" si="2"/>
        <v>#DIV/0!</v>
      </c>
      <c r="W12" s="75"/>
      <c r="X12" s="76"/>
      <c r="Y12" s="30"/>
      <c r="Z12" s="30"/>
      <c r="AA12" s="38" t="e">
        <f t="shared" si="3"/>
        <v>#DIV/0!</v>
      </c>
      <c r="AB12" s="30"/>
      <c r="AC12" s="30"/>
      <c r="AD12" s="38" t="e">
        <f t="shared" si="4"/>
        <v>#DIV/0!</v>
      </c>
      <c r="AE12" s="30"/>
      <c r="AF12" s="30"/>
      <c r="AG12" s="38" t="e">
        <f t="shared" si="5"/>
        <v>#DIV/0!</v>
      </c>
      <c r="AH12" s="75"/>
      <c r="AI12" s="76"/>
      <c r="AJ12" s="30"/>
      <c r="AK12" s="30"/>
      <c r="AL12" s="38" t="e">
        <f t="shared" si="6"/>
        <v>#DIV/0!</v>
      </c>
      <c r="AM12" s="30"/>
      <c r="AN12" s="30"/>
      <c r="AO12" s="38" t="e">
        <f t="shared" si="7"/>
        <v>#DIV/0!</v>
      </c>
      <c r="AP12" s="30"/>
      <c r="AQ12" s="30"/>
      <c r="AR12" s="38" t="e">
        <f t="shared" si="8"/>
        <v>#DIV/0!</v>
      </c>
      <c r="AS12" s="75"/>
      <c r="AT12" s="76"/>
      <c r="AU12" s="30"/>
      <c r="AV12" s="30"/>
      <c r="AW12" s="38" t="e">
        <f t="shared" si="9"/>
        <v>#DIV/0!</v>
      </c>
      <c r="AX12" s="30"/>
      <c r="AY12" s="30"/>
      <c r="AZ12" s="38" t="e">
        <f t="shared" si="10"/>
        <v>#DIV/0!</v>
      </c>
      <c r="BA12" s="30"/>
      <c r="BB12" s="30"/>
      <c r="BC12" s="38" t="e">
        <f t="shared" si="11"/>
        <v>#DIV/0!</v>
      </c>
      <c r="BD12" s="75"/>
      <c r="BE12" s="76"/>
    </row>
    <row r="13" spans="1:57" ht="120" hidden="1" customHeight="1">
      <c r="A13" s="22"/>
      <c r="B13" s="22"/>
      <c r="C13" s="21"/>
      <c r="D13" s="21"/>
      <c r="E13" s="22"/>
      <c r="F13" s="22"/>
      <c r="G13" s="22"/>
      <c r="H13" s="22"/>
      <c r="I13" s="22"/>
      <c r="J13" s="22"/>
      <c r="K13" s="22"/>
      <c r="L13" s="21"/>
      <c r="M13" s="3"/>
      <c r="N13" s="30"/>
      <c r="O13" s="30"/>
      <c r="P13" s="38" t="e">
        <f t="shared" si="0"/>
        <v>#DIV/0!</v>
      </c>
      <c r="Q13" s="30"/>
      <c r="R13" s="30"/>
      <c r="S13" s="38" t="e">
        <f t="shared" si="1"/>
        <v>#DIV/0!</v>
      </c>
      <c r="T13" s="30"/>
      <c r="U13" s="30"/>
      <c r="V13" s="38" t="e">
        <f t="shared" si="2"/>
        <v>#DIV/0!</v>
      </c>
      <c r="W13" s="75"/>
      <c r="X13" s="76"/>
      <c r="Y13" s="30"/>
      <c r="Z13" s="30"/>
      <c r="AA13" s="38" t="e">
        <f t="shared" si="3"/>
        <v>#DIV/0!</v>
      </c>
      <c r="AB13" s="30"/>
      <c r="AC13" s="30"/>
      <c r="AD13" s="38" t="e">
        <f t="shared" si="4"/>
        <v>#DIV/0!</v>
      </c>
      <c r="AE13" s="30"/>
      <c r="AF13" s="30"/>
      <c r="AG13" s="38" t="e">
        <f t="shared" si="5"/>
        <v>#DIV/0!</v>
      </c>
      <c r="AH13" s="75"/>
      <c r="AI13" s="76"/>
      <c r="AJ13" s="30"/>
      <c r="AK13" s="30"/>
      <c r="AL13" s="38" t="e">
        <f t="shared" si="6"/>
        <v>#DIV/0!</v>
      </c>
      <c r="AM13" s="30"/>
      <c r="AN13" s="30"/>
      <c r="AO13" s="38" t="e">
        <f t="shared" si="7"/>
        <v>#DIV/0!</v>
      </c>
      <c r="AP13" s="30"/>
      <c r="AQ13" s="30"/>
      <c r="AR13" s="38" t="e">
        <f t="shared" si="8"/>
        <v>#DIV/0!</v>
      </c>
      <c r="AS13" s="75"/>
      <c r="AT13" s="76"/>
      <c r="AU13" s="30"/>
      <c r="AV13" s="30"/>
      <c r="AW13" s="38" t="e">
        <f t="shared" si="9"/>
        <v>#DIV/0!</v>
      </c>
      <c r="AX13" s="30"/>
      <c r="AY13" s="30"/>
      <c r="AZ13" s="38" t="e">
        <f t="shared" si="10"/>
        <v>#DIV/0!</v>
      </c>
      <c r="BA13" s="30"/>
      <c r="BB13" s="30"/>
      <c r="BC13" s="38" t="e">
        <f t="shared" si="11"/>
        <v>#DIV/0!</v>
      </c>
      <c r="BD13" s="75"/>
      <c r="BE13" s="76"/>
    </row>
    <row r="14" spans="1:57" ht="120" hidden="1" customHeight="1">
      <c r="A14" s="22"/>
      <c r="B14" s="22"/>
      <c r="C14" s="21"/>
      <c r="D14" s="21"/>
      <c r="E14" s="22"/>
      <c r="F14" s="22"/>
      <c r="G14" s="22"/>
      <c r="H14" s="22"/>
      <c r="I14" s="22"/>
      <c r="J14" s="22"/>
      <c r="K14" s="22"/>
      <c r="L14" s="21"/>
      <c r="M14" s="3"/>
      <c r="N14" s="30"/>
      <c r="O14" s="30"/>
      <c r="P14" s="38" t="e">
        <f t="shared" si="0"/>
        <v>#DIV/0!</v>
      </c>
      <c r="Q14" s="30"/>
      <c r="R14" s="30"/>
      <c r="S14" s="38" t="e">
        <f t="shared" si="1"/>
        <v>#DIV/0!</v>
      </c>
      <c r="T14" s="30"/>
      <c r="U14" s="30"/>
      <c r="V14" s="38" t="e">
        <f t="shared" si="2"/>
        <v>#DIV/0!</v>
      </c>
      <c r="W14" s="75"/>
      <c r="X14" s="76"/>
      <c r="Y14" s="30"/>
      <c r="Z14" s="30"/>
      <c r="AA14" s="38" t="e">
        <f t="shared" si="3"/>
        <v>#DIV/0!</v>
      </c>
      <c r="AB14" s="30"/>
      <c r="AC14" s="30"/>
      <c r="AD14" s="38" t="e">
        <f t="shared" si="4"/>
        <v>#DIV/0!</v>
      </c>
      <c r="AE14" s="30"/>
      <c r="AF14" s="30"/>
      <c r="AG14" s="38" t="e">
        <f t="shared" si="5"/>
        <v>#DIV/0!</v>
      </c>
      <c r="AH14" s="75"/>
      <c r="AI14" s="76"/>
      <c r="AJ14" s="30"/>
      <c r="AK14" s="30"/>
      <c r="AL14" s="38" t="e">
        <f t="shared" si="6"/>
        <v>#DIV/0!</v>
      </c>
      <c r="AM14" s="30"/>
      <c r="AN14" s="30"/>
      <c r="AO14" s="38" t="e">
        <f t="shared" si="7"/>
        <v>#DIV/0!</v>
      </c>
      <c r="AP14" s="30"/>
      <c r="AQ14" s="30"/>
      <c r="AR14" s="38" t="e">
        <f t="shared" si="8"/>
        <v>#DIV/0!</v>
      </c>
      <c r="AS14" s="75"/>
      <c r="AT14" s="76"/>
      <c r="AU14" s="30"/>
      <c r="AV14" s="30"/>
      <c r="AW14" s="38" t="e">
        <f t="shared" si="9"/>
        <v>#DIV/0!</v>
      </c>
      <c r="AX14" s="30"/>
      <c r="AY14" s="30"/>
      <c r="AZ14" s="38" t="e">
        <f t="shared" si="10"/>
        <v>#DIV/0!</v>
      </c>
      <c r="BA14" s="30"/>
      <c r="BB14" s="30"/>
      <c r="BC14" s="38" t="e">
        <f t="shared" si="11"/>
        <v>#DIV/0!</v>
      </c>
      <c r="BD14" s="75"/>
      <c r="BE14" s="76"/>
    </row>
    <row r="15" spans="1:57" ht="120" hidden="1" customHeight="1">
      <c r="A15" s="22"/>
      <c r="B15" s="22"/>
      <c r="C15" s="21"/>
      <c r="D15" s="21"/>
      <c r="E15" s="22"/>
      <c r="F15" s="22"/>
      <c r="G15" s="22"/>
      <c r="H15" s="22"/>
      <c r="I15" s="22"/>
      <c r="J15" s="22"/>
      <c r="K15" s="22"/>
      <c r="L15" s="21"/>
      <c r="M15" s="3"/>
      <c r="N15" s="30"/>
      <c r="O15" s="30"/>
      <c r="P15" s="38" t="e">
        <f t="shared" si="0"/>
        <v>#DIV/0!</v>
      </c>
      <c r="Q15" s="30"/>
      <c r="R15" s="30"/>
      <c r="S15" s="38" t="e">
        <f t="shared" si="1"/>
        <v>#DIV/0!</v>
      </c>
      <c r="T15" s="30"/>
      <c r="U15" s="30"/>
      <c r="V15" s="38" t="e">
        <f t="shared" si="2"/>
        <v>#DIV/0!</v>
      </c>
      <c r="W15" s="75"/>
      <c r="X15" s="76"/>
      <c r="Y15" s="30"/>
      <c r="Z15" s="30"/>
      <c r="AA15" s="38" t="e">
        <f t="shared" si="3"/>
        <v>#DIV/0!</v>
      </c>
      <c r="AB15" s="30"/>
      <c r="AC15" s="30"/>
      <c r="AD15" s="38" t="e">
        <f t="shared" si="4"/>
        <v>#DIV/0!</v>
      </c>
      <c r="AE15" s="30"/>
      <c r="AF15" s="30"/>
      <c r="AG15" s="38" t="e">
        <f t="shared" si="5"/>
        <v>#DIV/0!</v>
      </c>
      <c r="AH15" s="75"/>
      <c r="AI15" s="76"/>
      <c r="AJ15" s="30"/>
      <c r="AK15" s="30"/>
      <c r="AL15" s="38" t="e">
        <f t="shared" si="6"/>
        <v>#DIV/0!</v>
      </c>
      <c r="AM15" s="30"/>
      <c r="AN15" s="30"/>
      <c r="AO15" s="38" t="e">
        <f t="shared" si="7"/>
        <v>#DIV/0!</v>
      </c>
      <c r="AP15" s="30"/>
      <c r="AQ15" s="30"/>
      <c r="AR15" s="38" t="e">
        <f t="shared" si="8"/>
        <v>#DIV/0!</v>
      </c>
      <c r="AS15" s="75"/>
      <c r="AT15" s="76"/>
      <c r="AU15" s="30"/>
      <c r="AV15" s="30"/>
      <c r="AW15" s="38" t="e">
        <f t="shared" si="9"/>
        <v>#DIV/0!</v>
      </c>
      <c r="AX15" s="30"/>
      <c r="AY15" s="30"/>
      <c r="AZ15" s="38" t="e">
        <f t="shared" si="10"/>
        <v>#DIV/0!</v>
      </c>
      <c r="BA15" s="30"/>
      <c r="BB15" s="30"/>
      <c r="BC15" s="38" t="e">
        <f t="shared" si="11"/>
        <v>#DIV/0!</v>
      </c>
      <c r="BD15" s="75"/>
      <c r="BE15" s="76"/>
    </row>
    <row r="16" spans="1:57" ht="120" hidden="1" customHeight="1">
      <c r="A16" s="22"/>
      <c r="B16" s="22"/>
      <c r="C16" s="21"/>
      <c r="D16" s="21"/>
      <c r="E16" s="22"/>
      <c r="F16" s="22"/>
      <c r="G16" s="22"/>
      <c r="H16" s="22"/>
      <c r="I16" s="22"/>
      <c r="J16" s="22"/>
      <c r="K16" s="22"/>
      <c r="L16" s="21"/>
      <c r="M16" s="3"/>
      <c r="N16" s="30"/>
      <c r="O16" s="30"/>
      <c r="P16" s="38" t="e">
        <f t="shared" si="0"/>
        <v>#DIV/0!</v>
      </c>
      <c r="Q16" s="30"/>
      <c r="R16" s="30"/>
      <c r="S16" s="38" t="e">
        <f t="shared" si="1"/>
        <v>#DIV/0!</v>
      </c>
      <c r="T16" s="30"/>
      <c r="U16" s="30"/>
      <c r="V16" s="38" t="e">
        <f t="shared" si="2"/>
        <v>#DIV/0!</v>
      </c>
      <c r="W16" s="75"/>
      <c r="X16" s="76"/>
      <c r="Y16" s="30"/>
      <c r="Z16" s="30"/>
      <c r="AA16" s="38" t="e">
        <f t="shared" si="3"/>
        <v>#DIV/0!</v>
      </c>
      <c r="AB16" s="30"/>
      <c r="AC16" s="30"/>
      <c r="AD16" s="38" t="e">
        <f t="shared" si="4"/>
        <v>#DIV/0!</v>
      </c>
      <c r="AE16" s="30"/>
      <c r="AF16" s="30"/>
      <c r="AG16" s="38" t="e">
        <f t="shared" si="5"/>
        <v>#DIV/0!</v>
      </c>
      <c r="AH16" s="75"/>
      <c r="AI16" s="76"/>
      <c r="AJ16" s="30"/>
      <c r="AK16" s="30"/>
      <c r="AL16" s="38" t="e">
        <f t="shared" si="6"/>
        <v>#DIV/0!</v>
      </c>
      <c r="AM16" s="30"/>
      <c r="AN16" s="30"/>
      <c r="AO16" s="38" t="e">
        <f t="shared" si="7"/>
        <v>#DIV/0!</v>
      </c>
      <c r="AP16" s="30"/>
      <c r="AQ16" s="30"/>
      <c r="AR16" s="38" t="e">
        <f t="shared" si="8"/>
        <v>#DIV/0!</v>
      </c>
      <c r="AS16" s="75"/>
      <c r="AT16" s="76"/>
      <c r="AU16" s="30"/>
      <c r="AV16" s="30"/>
      <c r="AW16" s="38" t="e">
        <f t="shared" si="9"/>
        <v>#DIV/0!</v>
      </c>
      <c r="AX16" s="30"/>
      <c r="AY16" s="30"/>
      <c r="AZ16" s="38" t="e">
        <f t="shared" si="10"/>
        <v>#DIV/0!</v>
      </c>
      <c r="BA16" s="30"/>
      <c r="BB16" s="30"/>
      <c r="BC16" s="38" t="e">
        <f t="shared" si="11"/>
        <v>#DIV/0!</v>
      </c>
      <c r="BD16" s="75"/>
      <c r="BE16" s="76"/>
    </row>
    <row r="17" spans="1:57" ht="120" hidden="1" customHeight="1">
      <c r="A17" s="22"/>
      <c r="B17" s="22"/>
      <c r="C17" s="21"/>
      <c r="D17" s="21"/>
      <c r="E17" s="22"/>
      <c r="F17" s="22"/>
      <c r="G17" s="22"/>
      <c r="H17" s="22"/>
      <c r="I17" s="22"/>
      <c r="J17" s="22"/>
      <c r="K17" s="22"/>
      <c r="L17" s="21"/>
      <c r="M17" s="3"/>
      <c r="N17" s="30"/>
      <c r="O17" s="30"/>
      <c r="P17" s="38" t="e">
        <f t="shared" si="0"/>
        <v>#DIV/0!</v>
      </c>
      <c r="Q17" s="30"/>
      <c r="R17" s="30"/>
      <c r="S17" s="38" t="e">
        <f t="shared" si="1"/>
        <v>#DIV/0!</v>
      </c>
      <c r="T17" s="30"/>
      <c r="U17" s="30"/>
      <c r="V17" s="38" t="e">
        <f t="shared" si="2"/>
        <v>#DIV/0!</v>
      </c>
      <c r="W17" s="75"/>
      <c r="X17" s="76"/>
      <c r="Y17" s="30"/>
      <c r="Z17" s="30"/>
      <c r="AA17" s="38" t="e">
        <f t="shared" si="3"/>
        <v>#DIV/0!</v>
      </c>
      <c r="AB17" s="30"/>
      <c r="AC17" s="30"/>
      <c r="AD17" s="38" t="e">
        <f t="shared" si="4"/>
        <v>#DIV/0!</v>
      </c>
      <c r="AE17" s="30"/>
      <c r="AF17" s="30"/>
      <c r="AG17" s="38" t="e">
        <f t="shared" si="5"/>
        <v>#DIV/0!</v>
      </c>
      <c r="AH17" s="75"/>
      <c r="AI17" s="76"/>
      <c r="AJ17" s="30"/>
      <c r="AK17" s="30"/>
      <c r="AL17" s="38" t="e">
        <f t="shared" si="6"/>
        <v>#DIV/0!</v>
      </c>
      <c r="AM17" s="30"/>
      <c r="AN17" s="30"/>
      <c r="AO17" s="38" t="e">
        <f t="shared" si="7"/>
        <v>#DIV/0!</v>
      </c>
      <c r="AP17" s="30"/>
      <c r="AQ17" s="30"/>
      <c r="AR17" s="38" t="e">
        <f t="shared" si="8"/>
        <v>#DIV/0!</v>
      </c>
      <c r="AS17" s="75"/>
      <c r="AT17" s="76"/>
      <c r="AU17" s="30"/>
      <c r="AV17" s="30"/>
      <c r="AW17" s="38" t="e">
        <f t="shared" si="9"/>
        <v>#DIV/0!</v>
      </c>
      <c r="AX17" s="30"/>
      <c r="AY17" s="30"/>
      <c r="AZ17" s="38" t="e">
        <f t="shared" si="10"/>
        <v>#DIV/0!</v>
      </c>
      <c r="BA17" s="30"/>
      <c r="BB17" s="30"/>
      <c r="BC17" s="38" t="e">
        <f t="shared" si="11"/>
        <v>#DIV/0!</v>
      </c>
      <c r="BD17" s="75"/>
      <c r="BE17" s="76"/>
    </row>
    <row r="18" spans="1:57" ht="120" hidden="1" customHeight="1">
      <c r="A18" s="22"/>
      <c r="B18" s="22"/>
      <c r="C18" s="21"/>
      <c r="D18" s="21"/>
      <c r="E18" s="22"/>
      <c r="F18" s="22"/>
      <c r="G18" s="22"/>
      <c r="H18" s="22"/>
      <c r="I18" s="22"/>
      <c r="J18" s="22"/>
      <c r="K18" s="22"/>
      <c r="L18" s="21"/>
      <c r="M18" s="3"/>
      <c r="N18" s="30"/>
      <c r="O18" s="30"/>
      <c r="P18" s="38" t="e">
        <f t="shared" si="0"/>
        <v>#DIV/0!</v>
      </c>
      <c r="Q18" s="30"/>
      <c r="R18" s="30"/>
      <c r="S18" s="38" t="e">
        <f t="shared" si="1"/>
        <v>#DIV/0!</v>
      </c>
      <c r="T18" s="30"/>
      <c r="U18" s="30"/>
      <c r="V18" s="38" t="e">
        <f t="shared" si="2"/>
        <v>#DIV/0!</v>
      </c>
      <c r="W18" s="75"/>
      <c r="X18" s="76"/>
      <c r="Y18" s="30"/>
      <c r="Z18" s="30"/>
      <c r="AA18" s="38" t="e">
        <f t="shared" si="3"/>
        <v>#DIV/0!</v>
      </c>
      <c r="AB18" s="30"/>
      <c r="AC18" s="30"/>
      <c r="AD18" s="38" t="e">
        <f t="shared" si="4"/>
        <v>#DIV/0!</v>
      </c>
      <c r="AE18" s="30"/>
      <c r="AF18" s="30"/>
      <c r="AG18" s="38" t="e">
        <f t="shared" si="5"/>
        <v>#DIV/0!</v>
      </c>
      <c r="AH18" s="75"/>
      <c r="AI18" s="76"/>
      <c r="AJ18" s="30"/>
      <c r="AK18" s="30"/>
      <c r="AL18" s="38" t="e">
        <f t="shared" si="6"/>
        <v>#DIV/0!</v>
      </c>
      <c r="AM18" s="30"/>
      <c r="AN18" s="30"/>
      <c r="AO18" s="38" t="e">
        <f t="shared" si="7"/>
        <v>#DIV/0!</v>
      </c>
      <c r="AP18" s="30"/>
      <c r="AQ18" s="30"/>
      <c r="AR18" s="38" t="e">
        <f t="shared" si="8"/>
        <v>#DIV/0!</v>
      </c>
      <c r="AS18" s="75"/>
      <c r="AT18" s="76"/>
      <c r="AU18" s="30"/>
      <c r="AV18" s="30"/>
      <c r="AW18" s="38" t="e">
        <f t="shared" si="9"/>
        <v>#DIV/0!</v>
      </c>
      <c r="AX18" s="30"/>
      <c r="AY18" s="30"/>
      <c r="AZ18" s="38" t="e">
        <f t="shared" si="10"/>
        <v>#DIV/0!</v>
      </c>
      <c r="BA18" s="30"/>
      <c r="BB18" s="30"/>
      <c r="BC18" s="38" t="e">
        <f t="shared" si="11"/>
        <v>#DIV/0!</v>
      </c>
      <c r="BD18" s="75"/>
      <c r="BE18" s="76"/>
    </row>
    <row r="19" spans="1:57" ht="120" hidden="1" customHeight="1">
      <c r="A19" s="22"/>
      <c r="B19" s="22"/>
      <c r="C19" s="21"/>
      <c r="D19" s="21"/>
      <c r="E19" s="22"/>
      <c r="F19" s="22"/>
      <c r="G19" s="22"/>
      <c r="H19" s="22"/>
      <c r="I19" s="22"/>
      <c r="J19" s="22"/>
      <c r="K19" s="22"/>
      <c r="L19" s="21"/>
      <c r="M19" s="3"/>
      <c r="N19" s="30"/>
      <c r="O19" s="30"/>
      <c r="P19" s="38" t="e">
        <f t="shared" si="0"/>
        <v>#DIV/0!</v>
      </c>
      <c r="Q19" s="30"/>
      <c r="R19" s="30"/>
      <c r="S19" s="38" t="e">
        <f t="shared" si="1"/>
        <v>#DIV/0!</v>
      </c>
      <c r="T19" s="30"/>
      <c r="U19" s="30"/>
      <c r="V19" s="38" t="e">
        <f t="shared" si="2"/>
        <v>#DIV/0!</v>
      </c>
      <c r="W19" s="75"/>
      <c r="X19" s="76"/>
      <c r="Y19" s="30"/>
      <c r="Z19" s="30"/>
      <c r="AA19" s="38" t="e">
        <f t="shared" si="3"/>
        <v>#DIV/0!</v>
      </c>
      <c r="AB19" s="30"/>
      <c r="AC19" s="30"/>
      <c r="AD19" s="38" t="e">
        <f t="shared" si="4"/>
        <v>#DIV/0!</v>
      </c>
      <c r="AE19" s="30"/>
      <c r="AF19" s="30"/>
      <c r="AG19" s="38" t="e">
        <f t="shared" si="5"/>
        <v>#DIV/0!</v>
      </c>
      <c r="AH19" s="75"/>
      <c r="AI19" s="76"/>
      <c r="AJ19" s="30"/>
      <c r="AK19" s="30"/>
      <c r="AL19" s="38" t="e">
        <f t="shared" si="6"/>
        <v>#DIV/0!</v>
      </c>
      <c r="AM19" s="30"/>
      <c r="AN19" s="30"/>
      <c r="AO19" s="38" t="e">
        <f t="shared" si="7"/>
        <v>#DIV/0!</v>
      </c>
      <c r="AP19" s="30"/>
      <c r="AQ19" s="30"/>
      <c r="AR19" s="38" t="e">
        <f t="shared" si="8"/>
        <v>#DIV/0!</v>
      </c>
      <c r="AS19" s="75"/>
      <c r="AT19" s="76"/>
      <c r="AU19" s="30"/>
      <c r="AV19" s="30"/>
      <c r="AW19" s="38" t="e">
        <f t="shared" si="9"/>
        <v>#DIV/0!</v>
      </c>
      <c r="AX19" s="30"/>
      <c r="AY19" s="30"/>
      <c r="AZ19" s="38" t="e">
        <f t="shared" si="10"/>
        <v>#DIV/0!</v>
      </c>
      <c r="BA19" s="30"/>
      <c r="BB19" s="30"/>
      <c r="BC19" s="38" t="e">
        <f t="shared" si="11"/>
        <v>#DIV/0!</v>
      </c>
      <c r="BD19" s="75"/>
      <c r="BE19" s="76"/>
    </row>
    <row r="20" spans="1:57" ht="120" hidden="1" customHeight="1">
      <c r="A20" s="22"/>
      <c r="B20" s="22"/>
      <c r="C20" s="21"/>
      <c r="D20" s="21"/>
      <c r="E20" s="22"/>
      <c r="F20" s="22"/>
      <c r="G20" s="22"/>
      <c r="H20" s="22"/>
      <c r="I20" s="22"/>
      <c r="J20" s="22"/>
      <c r="K20" s="22"/>
      <c r="L20" s="21"/>
      <c r="M20" s="3"/>
      <c r="N20" s="30"/>
      <c r="O20" s="30"/>
      <c r="P20" s="38" t="e">
        <f t="shared" si="0"/>
        <v>#DIV/0!</v>
      </c>
      <c r="Q20" s="30"/>
      <c r="R20" s="30"/>
      <c r="S20" s="38" t="e">
        <f t="shared" si="1"/>
        <v>#DIV/0!</v>
      </c>
      <c r="T20" s="30"/>
      <c r="U20" s="30"/>
      <c r="V20" s="38" t="e">
        <f t="shared" si="2"/>
        <v>#DIV/0!</v>
      </c>
      <c r="W20" s="75"/>
      <c r="X20" s="76"/>
      <c r="Y20" s="30"/>
      <c r="Z20" s="30"/>
      <c r="AA20" s="38" t="e">
        <f t="shared" si="3"/>
        <v>#DIV/0!</v>
      </c>
      <c r="AB20" s="30"/>
      <c r="AC20" s="30"/>
      <c r="AD20" s="38" t="e">
        <f t="shared" si="4"/>
        <v>#DIV/0!</v>
      </c>
      <c r="AE20" s="30"/>
      <c r="AF20" s="30"/>
      <c r="AG20" s="38" t="e">
        <f t="shared" si="5"/>
        <v>#DIV/0!</v>
      </c>
      <c r="AH20" s="75"/>
      <c r="AI20" s="76"/>
      <c r="AJ20" s="30"/>
      <c r="AK20" s="30"/>
      <c r="AL20" s="38" t="e">
        <f t="shared" si="6"/>
        <v>#DIV/0!</v>
      </c>
      <c r="AM20" s="30"/>
      <c r="AN20" s="30"/>
      <c r="AO20" s="38" t="e">
        <f t="shared" si="7"/>
        <v>#DIV/0!</v>
      </c>
      <c r="AP20" s="30"/>
      <c r="AQ20" s="30"/>
      <c r="AR20" s="38" t="e">
        <f t="shared" si="8"/>
        <v>#DIV/0!</v>
      </c>
      <c r="AS20" s="75"/>
      <c r="AT20" s="76"/>
      <c r="AU20" s="30"/>
      <c r="AV20" s="30"/>
      <c r="AW20" s="38" t="e">
        <f t="shared" si="9"/>
        <v>#DIV/0!</v>
      </c>
      <c r="AX20" s="30"/>
      <c r="AY20" s="30"/>
      <c r="AZ20" s="38" t="e">
        <f t="shared" si="10"/>
        <v>#DIV/0!</v>
      </c>
      <c r="BA20" s="30"/>
      <c r="BB20" s="30"/>
      <c r="BC20" s="38" t="e">
        <f t="shared" si="11"/>
        <v>#DIV/0!</v>
      </c>
      <c r="BD20" s="75"/>
      <c r="BE20" s="76"/>
    </row>
    <row r="21" spans="1:57" ht="120" hidden="1" customHeight="1">
      <c r="A21" s="22"/>
      <c r="B21" s="22"/>
      <c r="C21" s="21"/>
      <c r="D21" s="21"/>
      <c r="E21" s="22"/>
      <c r="F21" s="22"/>
      <c r="G21" s="22"/>
      <c r="H21" s="22"/>
      <c r="I21" s="22"/>
      <c r="J21" s="22"/>
      <c r="K21" s="22"/>
      <c r="L21" s="21"/>
      <c r="M21" s="3"/>
      <c r="N21" s="30"/>
      <c r="O21" s="30"/>
      <c r="P21" s="38" t="e">
        <f t="shared" si="0"/>
        <v>#DIV/0!</v>
      </c>
      <c r="Q21" s="30"/>
      <c r="R21" s="30"/>
      <c r="S21" s="38" t="e">
        <f t="shared" si="1"/>
        <v>#DIV/0!</v>
      </c>
      <c r="T21" s="30"/>
      <c r="U21" s="30"/>
      <c r="V21" s="38" t="e">
        <f t="shared" si="2"/>
        <v>#DIV/0!</v>
      </c>
      <c r="W21" s="75"/>
      <c r="X21" s="76"/>
      <c r="Y21" s="30"/>
      <c r="Z21" s="30"/>
      <c r="AA21" s="38" t="e">
        <f t="shared" si="3"/>
        <v>#DIV/0!</v>
      </c>
      <c r="AB21" s="30"/>
      <c r="AC21" s="30"/>
      <c r="AD21" s="38" t="e">
        <f t="shared" si="4"/>
        <v>#DIV/0!</v>
      </c>
      <c r="AE21" s="30"/>
      <c r="AF21" s="30"/>
      <c r="AG21" s="38" t="e">
        <f t="shared" si="5"/>
        <v>#DIV/0!</v>
      </c>
      <c r="AH21" s="75"/>
      <c r="AI21" s="76"/>
      <c r="AJ21" s="30"/>
      <c r="AK21" s="30"/>
      <c r="AL21" s="38" t="e">
        <f t="shared" si="6"/>
        <v>#DIV/0!</v>
      </c>
      <c r="AM21" s="30"/>
      <c r="AN21" s="30"/>
      <c r="AO21" s="38" t="e">
        <f t="shared" si="7"/>
        <v>#DIV/0!</v>
      </c>
      <c r="AP21" s="30"/>
      <c r="AQ21" s="30"/>
      <c r="AR21" s="38" t="e">
        <f t="shared" si="8"/>
        <v>#DIV/0!</v>
      </c>
      <c r="AS21" s="75"/>
      <c r="AT21" s="76"/>
      <c r="AU21" s="30"/>
      <c r="AV21" s="30"/>
      <c r="AW21" s="38" t="e">
        <f t="shared" si="9"/>
        <v>#DIV/0!</v>
      </c>
      <c r="AX21" s="30"/>
      <c r="AY21" s="30"/>
      <c r="AZ21" s="38" t="e">
        <f t="shared" si="10"/>
        <v>#DIV/0!</v>
      </c>
      <c r="BA21" s="30"/>
      <c r="BB21" s="30"/>
      <c r="BC21" s="38" t="e">
        <f t="shared" si="11"/>
        <v>#DIV/0!</v>
      </c>
      <c r="BD21" s="75"/>
      <c r="BE21" s="76"/>
    </row>
    <row r="22" spans="1:57" ht="120" hidden="1" customHeight="1">
      <c r="A22" s="22"/>
      <c r="B22" s="22"/>
      <c r="C22" s="21"/>
      <c r="D22" s="21"/>
      <c r="E22" s="22"/>
      <c r="F22" s="22"/>
      <c r="G22" s="22"/>
      <c r="H22" s="22"/>
      <c r="I22" s="22"/>
      <c r="J22" s="22"/>
      <c r="K22" s="22"/>
      <c r="L22" s="21"/>
      <c r="M22" s="3"/>
      <c r="N22" s="30"/>
      <c r="O22" s="30"/>
      <c r="P22" s="38" t="e">
        <f t="shared" si="0"/>
        <v>#DIV/0!</v>
      </c>
      <c r="Q22" s="30"/>
      <c r="R22" s="30"/>
      <c r="S22" s="38" t="e">
        <f t="shared" si="1"/>
        <v>#DIV/0!</v>
      </c>
      <c r="T22" s="30"/>
      <c r="U22" s="30"/>
      <c r="V22" s="38" t="e">
        <f t="shared" si="2"/>
        <v>#DIV/0!</v>
      </c>
      <c r="W22" s="75"/>
      <c r="X22" s="76"/>
      <c r="Y22" s="30"/>
      <c r="Z22" s="30"/>
      <c r="AA22" s="38" t="e">
        <f t="shared" si="3"/>
        <v>#DIV/0!</v>
      </c>
      <c r="AB22" s="30"/>
      <c r="AC22" s="30"/>
      <c r="AD22" s="38" t="e">
        <f t="shared" si="4"/>
        <v>#DIV/0!</v>
      </c>
      <c r="AE22" s="30"/>
      <c r="AF22" s="30"/>
      <c r="AG22" s="38" t="e">
        <f t="shared" si="5"/>
        <v>#DIV/0!</v>
      </c>
      <c r="AH22" s="75"/>
      <c r="AI22" s="76"/>
      <c r="AJ22" s="30"/>
      <c r="AK22" s="30"/>
      <c r="AL22" s="38" t="e">
        <f t="shared" si="6"/>
        <v>#DIV/0!</v>
      </c>
      <c r="AM22" s="30"/>
      <c r="AN22" s="30"/>
      <c r="AO22" s="38" t="e">
        <f t="shared" si="7"/>
        <v>#DIV/0!</v>
      </c>
      <c r="AP22" s="30"/>
      <c r="AQ22" s="30"/>
      <c r="AR22" s="38" t="e">
        <f t="shared" si="8"/>
        <v>#DIV/0!</v>
      </c>
      <c r="AS22" s="75"/>
      <c r="AT22" s="76"/>
      <c r="AU22" s="30"/>
      <c r="AV22" s="30"/>
      <c r="AW22" s="38" t="e">
        <f t="shared" si="9"/>
        <v>#DIV/0!</v>
      </c>
      <c r="AX22" s="30"/>
      <c r="AY22" s="30"/>
      <c r="AZ22" s="38" t="e">
        <f t="shared" si="10"/>
        <v>#DIV/0!</v>
      </c>
      <c r="BA22" s="30"/>
      <c r="BB22" s="30"/>
      <c r="BC22" s="38" t="e">
        <f t="shared" si="11"/>
        <v>#DIV/0!</v>
      </c>
      <c r="BD22" s="75"/>
      <c r="BE22" s="76"/>
    </row>
    <row r="23" spans="1:57" ht="120" hidden="1" customHeight="1">
      <c r="A23" s="22"/>
      <c r="B23" s="22"/>
      <c r="C23" s="21"/>
      <c r="D23" s="21"/>
      <c r="E23" s="22"/>
      <c r="F23" s="22"/>
      <c r="G23" s="22"/>
      <c r="H23" s="22"/>
      <c r="I23" s="22"/>
      <c r="J23" s="22"/>
      <c r="K23" s="22"/>
      <c r="L23" s="21"/>
      <c r="M23" s="3"/>
      <c r="N23" s="30"/>
      <c r="O23" s="30"/>
      <c r="P23" s="38" t="e">
        <f t="shared" si="0"/>
        <v>#DIV/0!</v>
      </c>
      <c r="Q23" s="30"/>
      <c r="R23" s="30"/>
      <c r="S23" s="38" t="e">
        <f t="shared" si="1"/>
        <v>#DIV/0!</v>
      </c>
      <c r="T23" s="30"/>
      <c r="U23" s="30"/>
      <c r="V23" s="38" t="e">
        <f t="shared" si="2"/>
        <v>#DIV/0!</v>
      </c>
      <c r="W23" s="75"/>
      <c r="X23" s="76"/>
      <c r="Y23" s="30"/>
      <c r="Z23" s="30"/>
      <c r="AA23" s="38" t="e">
        <f t="shared" si="3"/>
        <v>#DIV/0!</v>
      </c>
      <c r="AB23" s="30"/>
      <c r="AC23" s="30"/>
      <c r="AD23" s="38" t="e">
        <f t="shared" si="4"/>
        <v>#DIV/0!</v>
      </c>
      <c r="AE23" s="30"/>
      <c r="AF23" s="30"/>
      <c r="AG23" s="38" t="e">
        <f t="shared" si="5"/>
        <v>#DIV/0!</v>
      </c>
      <c r="AH23" s="75"/>
      <c r="AI23" s="76"/>
      <c r="AJ23" s="30"/>
      <c r="AK23" s="30"/>
      <c r="AL23" s="38" t="e">
        <f t="shared" si="6"/>
        <v>#DIV/0!</v>
      </c>
      <c r="AM23" s="30"/>
      <c r="AN23" s="30"/>
      <c r="AO23" s="38" t="e">
        <f t="shared" si="7"/>
        <v>#DIV/0!</v>
      </c>
      <c r="AP23" s="30"/>
      <c r="AQ23" s="30"/>
      <c r="AR23" s="38" t="e">
        <f t="shared" si="8"/>
        <v>#DIV/0!</v>
      </c>
      <c r="AS23" s="75"/>
      <c r="AT23" s="76"/>
      <c r="AU23" s="30"/>
      <c r="AV23" s="30"/>
      <c r="AW23" s="38" t="e">
        <f t="shared" si="9"/>
        <v>#DIV/0!</v>
      </c>
      <c r="AX23" s="30"/>
      <c r="AY23" s="30"/>
      <c r="AZ23" s="38" t="e">
        <f t="shared" si="10"/>
        <v>#DIV/0!</v>
      </c>
      <c r="BA23" s="30"/>
      <c r="BB23" s="30"/>
      <c r="BC23" s="38" t="e">
        <f t="shared" si="11"/>
        <v>#DIV/0!</v>
      </c>
      <c r="BD23" s="75"/>
      <c r="BE23" s="76"/>
    </row>
    <row r="24" spans="1:57" ht="120" hidden="1" customHeight="1">
      <c r="A24" s="22"/>
      <c r="B24" s="22"/>
      <c r="C24" s="21"/>
      <c r="D24" s="21"/>
      <c r="E24" s="22"/>
      <c r="F24" s="22"/>
      <c r="G24" s="22"/>
      <c r="H24" s="22"/>
      <c r="I24" s="22"/>
      <c r="J24" s="22"/>
      <c r="K24" s="22"/>
      <c r="L24" s="21"/>
      <c r="M24" s="3"/>
      <c r="N24" s="30"/>
      <c r="O24" s="30"/>
      <c r="P24" s="38" t="e">
        <f t="shared" si="0"/>
        <v>#DIV/0!</v>
      </c>
      <c r="Q24" s="30"/>
      <c r="R24" s="30"/>
      <c r="S24" s="38" t="e">
        <f t="shared" si="1"/>
        <v>#DIV/0!</v>
      </c>
      <c r="T24" s="30"/>
      <c r="U24" s="30"/>
      <c r="V24" s="38" t="e">
        <f t="shared" si="2"/>
        <v>#DIV/0!</v>
      </c>
      <c r="W24" s="75"/>
      <c r="X24" s="76"/>
      <c r="Y24" s="30"/>
      <c r="Z24" s="30"/>
      <c r="AA24" s="38" t="e">
        <f t="shared" si="3"/>
        <v>#DIV/0!</v>
      </c>
      <c r="AB24" s="30"/>
      <c r="AC24" s="30"/>
      <c r="AD24" s="38" t="e">
        <f t="shared" si="4"/>
        <v>#DIV/0!</v>
      </c>
      <c r="AE24" s="30"/>
      <c r="AF24" s="30"/>
      <c r="AG24" s="38" t="e">
        <f t="shared" si="5"/>
        <v>#DIV/0!</v>
      </c>
      <c r="AH24" s="75"/>
      <c r="AI24" s="76"/>
      <c r="AJ24" s="30"/>
      <c r="AK24" s="30"/>
      <c r="AL24" s="38" t="e">
        <f t="shared" si="6"/>
        <v>#DIV/0!</v>
      </c>
      <c r="AM24" s="30"/>
      <c r="AN24" s="30"/>
      <c r="AO24" s="38" t="e">
        <f t="shared" si="7"/>
        <v>#DIV/0!</v>
      </c>
      <c r="AP24" s="30"/>
      <c r="AQ24" s="30"/>
      <c r="AR24" s="38" t="e">
        <f t="shared" si="8"/>
        <v>#DIV/0!</v>
      </c>
      <c r="AS24" s="75"/>
      <c r="AT24" s="76"/>
      <c r="AU24" s="30"/>
      <c r="AV24" s="30"/>
      <c r="AW24" s="38" t="e">
        <f t="shared" si="9"/>
        <v>#DIV/0!</v>
      </c>
      <c r="AX24" s="30"/>
      <c r="AY24" s="30"/>
      <c r="AZ24" s="38" t="e">
        <f t="shared" si="10"/>
        <v>#DIV/0!</v>
      </c>
      <c r="BA24" s="30"/>
      <c r="BB24" s="30"/>
      <c r="BC24" s="38" t="e">
        <f t="shared" si="11"/>
        <v>#DIV/0!</v>
      </c>
      <c r="BD24" s="75"/>
      <c r="BE24" s="76"/>
    </row>
    <row r="25" spans="1:57" ht="120" hidden="1" customHeight="1">
      <c r="A25" s="22"/>
      <c r="B25" s="22"/>
      <c r="C25" s="21"/>
      <c r="D25" s="21"/>
      <c r="E25" s="22"/>
      <c r="F25" s="22"/>
      <c r="G25" s="22"/>
      <c r="H25" s="22"/>
      <c r="I25" s="22"/>
      <c r="J25" s="22"/>
      <c r="K25" s="22"/>
      <c r="L25" s="21"/>
      <c r="M25" s="3"/>
      <c r="N25" s="30"/>
      <c r="O25" s="30"/>
      <c r="P25" s="38" t="e">
        <f t="shared" si="0"/>
        <v>#DIV/0!</v>
      </c>
      <c r="Q25" s="30"/>
      <c r="R25" s="30"/>
      <c r="S25" s="38" t="e">
        <f t="shared" si="1"/>
        <v>#DIV/0!</v>
      </c>
      <c r="T25" s="30"/>
      <c r="U25" s="30"/>
      <c r="V25" s="38" t="e">
        <f t="shared" si="2"/>
        <v>#DIV/0!</v>
      </c>
      <c r="W25" s="75"/>
      <c r="X25" s="76"/>
      <c r="Y25" s="30"/>
      <c r="Z25" s="30"/>
      <c r="AA25" s="38" t="e">
        <f t="shared" si="3"/>
        <v>#DIV/0!</v>
      </c>
      <c r="AB25" s="30"/>
      <c r="AC25" s="30"/>
      <c r="AD25" s="38" t="e">
        <f t="shared" si="4"/>
        <v>#DIV/0!</v>
      </c>
      <c r="AE25" s="30"/>
      <c r="AF25" s="30"/>
      <c r="AG25" s="38" t="e">
        <f t="shared" si="5"/>
        <v>#DIV/0!</v>
      </c>
      <c r="AH25" s="75"/>
      <c r="AI25" s="76"/>
      <c r="AJ25" s="30"/>
      <c r="AK25" s="30"/>
      <c r="AL25" s="38" t="e">
        <f t="shared" si="6"/>
        <v>#DIV/0!</v>
      </c>
      <c r="AM25" s="30"/>
      <c r="AN25" s="30"/>
      <c r="AO25" s="38" t="e">
        <f t="shared" si="7"/>
        <v>#DIV/0!</v>
      </c>
      <c r="AP25" s="30"/>
      <c r="AQ25" s="30"/>
      <c r="AR25" s="38" t="e">
        <f t="shared" si="8"/>
        <v>#DIV/0!</v>
      </c>
      <c r="AS25" s="75"/>
      <c r="AT25" s="76"/>
      <c r="AU25" s="30"/>
      <c r="AV25" s="30"/>
      <c r="AW25" s="38" t="e">
        <f t="shared" si="9"/>
        <v>#DIV/0!</v>
      </c>
      <c r="AX25" s="30"/>
      <c r="AY25" s="30"/>
      <c r="AZ25" s="38" t="e">
        <f t="shared" si="10"/>
        <v>#DIV/0!</v>
      </c>
      <c r="BA25" s="30"/>
      <c r="BB25" s="30"/>
      <c r="BC25" s="38" t="e">
        <f t="shared" si="11"/>
        <v>#DIV/0!</v>
      </c>
      <c r="BD25" s="75"/>
      <c r="BE25" s="76"/>
    </row>
    <row r="26" spans="1:57" ht="120" hidden="1" customHeight="1">
      <c r="A26" s="22"/>
      <c r="B26" s="22"/>
      <c r="C26" s="21"/>
      <c r="D26" s="21"/>
      <c r="E26" s="22"/>
      <c r="F26" s="22"/>
      <c r="G26" s="22"/>
      <c r="H26" s="22"/>
      <c r="I26" s="22"/>
      <c r="J26" s="22"/>
      <c r="K26" s="22"/>
      <c r="L26" s="21"/>
      <c r="M26" s="3"/>
      <c r="N26" s="30"/>
      <c r="O26" s="30"/>
      <c r="P26" s="38" t="e">
        <f t="shared" si="0"/>
        <v>#DIV/0!</v>
      </c>
      <c r="Q26" s="30"/>
      <c r="R26" s="30"/>
      <c r="S26" s="38" t="e">
        <f t="shared" si="1"/>
        <v>#DIV/0!</v>
      </c>
      <c r="T26" s="30"/>
      <c r="U26" s="30"/>
      <c r="V26" s="38" t="e">
        <f t="shared" si="2"/>
        <v>#DIV/0!</v>
      </c>
      <c r="W26" s="75"/>
      <c r="X26" s="76"/>
      <c r="Y26" s="30"/>
      <c r="Z26" s="30"/>
      <c r="AA26" s="38" t="e">
        <f t="shared" si="3"/>
        <v>#DIV/0!</v>
      </c>
      <c r="AB26" s="30"/>
      <c r="AC26" s="30"/>
      <c r="AD26" s="38" t="e">
        <f t="shared" si="4"/>
        <v>#DIV/0!</v>
      </c>
      <c r="AE26" s="30"/>
      <c r="AF26" s="30"/>
      <c r="AG26" s="38" t="e">
        <f t="shared" si="5"/>
        <v>#DIV/0!</v>
      </c>
      <c r="AH26" s="75"/>
      <c r="AI26" s="76"/>
      <c r="AJ26" s="30"/>
      <c r="AK26" s="30"/>
      <c r="AL26" s="38" t="e">
        <f t="shared" si="6"/>
        <v>#DIV/0!</v>
      </c>
      <c r="AM26" s="30"/>
      <c r="AN26" s="30"/>
      <c r="AO26" s="38" t="e">
        <f t="shared" si="7"/>
        <v>#DIV/0!</v>
      </c>
      <c r="AP26" s="30"/>
      <c r="AQ26" s="30"/>
      <c r="AR26" s="38" t="e">
        <f t="shared" si="8"/>
        <v>#DIV/0!</v>
      </c>
      <c r="AS26" s="75"/>
      <c r="AT26" s="76"/>
      <c r="AU26" s="30"/>
      <c r="AV26" s="30"/>
      <c r="AW26" s="38" t="e">
        <f t="shared" si="9"/>
        <v>#DIV/0!</v>
      </c>
      <c r="AX26" s="30"/>
      <c r="AY26" s="30"/>
      <c r="AZ26" s="38" t="e">
        <f t="shared" si="10"/>
        <v>#DIV/0!</v>
      </c>
      <c r="BA26" s="30"/>
      <c r="BB26" s="30"/>
      <c r="BC26" s="38" t="e">
        <f t="shared" si="11"/>
        <v>#DIV/0!</v>
      </c>
      <c r="BD26" s="75"/>
      <c r="BE26" s="76"/>
    </row>
    <row r="27" spans="1:57" ht="120" hidden="1" customHeight="1">
      <c r="A27" s="22"/>
      <c r="B27" s="22"/>
      <c r="C27" s="21"/>
      <c r="D27" s="21"/>
      <c r="E27" s="22"/>
      <c r="F27" s="22"/>
      <c r="G27" s="22"/>
      <c r="H27" s="22"/>
      <c r="I27" s="22"/>
      <c r="J27" s="22"/>
      <c r="K27" s="22"/>
      <c r="L27" s="21"/>
      <c r="M27" s="3"/>
      <c r="N27" s="30"/>
      <c r="O27" s="30"/>
      <c r="P27" s="38" t="e">
        <f t="shared" si="0"/>
        <v>#DIV/0!</v>
      </c>
      <c r="Q27" s="30"/>
      <c r="R27" s="30"/>
      <c r="S27" s="38" t="e">
        <f t="shared" si="1"/>
        <v>#DIV/0!</v>
      </c>
      <c r="T27" s="30"/>
      <c r="U27" s="30"/>
      <c r="V27" s="38" t="e">
        <f t="shared" si="2"/>
        <v>#DIV/0!</v>
      </c>
      <c r="W27" s="75"/>
      <c r="X27" s="76"/>
      <c r="Y27" s="30"/>
      <c r="Z27" s="30"/>
      <c r="AA27" s="38" t="e">
        <f t="shared" si="3"/>
        <v>#DIV/0!</v>
      </c>
      <c r="AB27" s="30"/>
      <c r="AC27" s="30"/>
      <c r="AD27" s="38" t="e">
        <f t="shared" si="4"/>
        <v>#DIV/0!</v>
      </c>
      <c r="AE27" s="30"/>
      <c r="AF27" s="30"/>
      <c r="AG27" s="38" t="e">
        <f t="shared" si="5"/>
        <v>#DIV/0!</v>
      </c>
      <c r="AH27" s="75"/>
      <c r="AI27" s="76"/>
      <c r="AJ27" s="30"/>
      <c r="AK27" s="30"/>
      <c r="AL27" s="38" t="e">
        <f t="shared" si="6"/>
        <v>#DIV/0!</v>
      </c>
      <c r="AM27" s="30"/>
      <c r="AN27" s="30"/>
      <c r="AO27" s="38" t="e">
        <f t="shared" si="7"/>
        <v>#DIV/0!</v>
      </c>
      <c r="AP27" s="30"/>
      <c r="AQ27" s="30"/>
      <c r="AR27" s="38" t="e">
        <f t="shared" si="8"/>
        <v>#DIV/0!</v>
      </c>
      <c r="AS27" s="75"/>
      <c r="AT27" s="76"/>
      <c r="AU27" s="30"/>
      <c r="AV27" s="30"/>
      <c r="AW27" s="38" t="e">
        <f t="shared" si="9"/>
        <v>#DIV/0!</v>
      </c>
      <c r="AX27" s="30"/>
      <c r="AY27" s="30"/>
      <c r="AZ27" s="38" t="e">
        <f t="shared" si="10"/>
        <v>#DIV/0!</v>
      </c>
      <c r="BA27" s="30"/>
      <c r="BB27" s="30"/>
      <c r="BC27" s="38" t="e">
        <f t="shared" si="11"/>
        <v>#DIV/0!</v>
      </c>
      <c r="BD27" s="75"/>
      <c r="BE27" s="76"/>
    </row>
    <row r="28" spans="1:57" ht="120" hidden="1" customHeight="1">
      <c r="A28" s="22"/>
      <c r="B28" s="22"/>
      <c r="C28" s="21"/>
      <c r="D28" s="21"/>
      <c r="E28" s="22"/>
      <c r="F28" s="22"/>
      <c r="G28" s="22"/>
      <c r="H28" s="22"/>
      <c r="I28" s="22"/>
      <c r="J28" s="22"/>
      <c r="K28" s="22"/>
      <c r="L28" s="21"/>
      <c r="M28" s="3"/>
      <c r="N28" s="30"/>
      <c r="O28" s="30"/>
      <c r="P28" s="38" t="e">
        <f t="shared" si="0"/>
        <v>#DIV/0!</v>
      </c>
      <c r="Q28" s="30"/>
      <c r="R28" s="30"/>
      <c r="S28" s="38" t="e">
        <f t="shared" si="1"/>
        <v>#DIV/0!</v>
      </c>
      <c r="T28" s="30"/>
      <c r="U28" s="30"/>
      <c r="V28" s="38" t="e">
        <f t="shared" si="2"/>
        <v>#DIV/0!</v>
      </c>
      <c r="W28" s="75"/>
      <c r="X28" s="76"/>
      <c r="Y28" s="30"/>
      <c r="Z28" s="30"/>
      <c r="AA28" s="38" t="e">
        <f t="shared" si="3"/>
        <v>#DIV/0!</v>
      </c>
      <c r="AB28" s="30"/>
      <c r="AC28" s="30"/>
      <c r="AD28" s="38" t="e">
        <f t="shared" si="4"/>
        <v>#DIV/0!</v>
      </c>
      <c r="AE28" s="30"/>
      <c r="AF28" s="30"/>
      <c r="AG28" s="38" t="e">
        <f t="shared" si="5"/>
        <v>#DIV/0!</v>
      </c>
      <c r="AH28" s="75"/>
      <c r="AI28" s="76"/>
      <c r="AJ28" s="30"/>
      <c r="AK28" s="30"/>
      <c r="AL28" s="38" t="e">
        <f t="shared" si="6"/>
        <v>#DIV/0!</v>
      </c>
      <c r="AM28" s="30"/>
      <c r="AN28" s="30"/>
      <c r="AO28" s="38" t="e">
        <f t="shared" si="7"/>
        <v>#DIV/0!</v>
      </c>
      <c r="AP28" s="30"/>
      <c r="AQ28" s="30"/>
      <c r="AR28" s="38" t="e">
        <f t="shared" si="8"/>
        <v>#DIV/0!</v>
      </c>
      <c r="AS28" s="75"/>
      <c r="AT28" s="76"/>
      <c r="AU28" s="30"/>
      <c r="AV28" s="30"/>
      <c r="AW28" s="38" t="e">
        <f t="shared" si="9"/>
        <v>#DIV/0!</v>
      </c>
      <c r="AX28" s="30"/>
      <c r="AY28" s="30"/>
      <c r="AZ28" s="38" t="e">
        <f t="shared" si="10"/>
        <v>#DIV/0!</v>
      </c>
      <c r="BA28" s="30"/>
      <c r="BB28" s="30"/>
      <c r="BC28" s="38" t="e">
        <f t="shared" si="11"/>
        <v>#DIV/0!</v>
      </c>
      <c r="BD28" s="75"/>
      <c r="BE28" s="76"/>
    </row>
    <row r="29" spans="1:57" ht="120" hidden="1" customHeight="1">
      <c r="A29" s="22"/>
      <c r="B29" s="22"/>
      <c r="C29" s="21"/>
      <c r="D29" s="21"/>
      <c r="E29" s="22"/>
      <c r="F29" s="22"/>
      <c r="G29" s="22"/>
      <c r="H29" s="22"/>
      <c r="I29" s="22"/>
      <c r="J29" s="22"/>
      <c r="K29" s="22"/>
      <c r="L29" s="21"/>
      <c r="M29" s="3"/>
      <c r="N29" s="30"/>
      <c r="O29" s="30"/>
      <c r="P29" s="38" t="e">
        <f t="shared" si="0"/>
        <v>#DIV/0!</v>
      </c>
      <c r="Q29" s="30"/>
      <c r="R29" s="30"/>
      <c r="S29" s="38" t="e">
        <f t="shared" si="1"/>
        <v>#DIV/0!</v>
      </c>
      <c r="T29" s="30"/>
      <c r="U29" s="30"/>
      <c r="V29" s="38" t="e">
        <f t="shared" si="2"/>
        <v>#DIV/0!</v>
      </c>
      <c r="W29" s="75"/>
      <c r="X29" s="76"/>
      <c r="Y29" s="30"/>
      <c r="Z29" s="30"/>
      <c r="AA29" s="38" t="e">
        <f t="shared" si="3"/>
        <v>#DIV/0!</v>
      </c>
      <c r="AB29" s="30"/>
      <c r="AC29" s="30"/>
      <c r="AD29" s="38" t="e">
        <f t="shared" si="4"/>
        <v>#DIV/0!</v>
      </c>
      <c r="AE29" s="30"/>
      <c r="AF29" s="30"/>
      <c r="AG29" s="38" t="e">
        <f t="shared" si="5"/>
        <v>#DIV/0!</v>
      </c>
      <c r="AH29" s="75"/>
      <c r="AI29" s="76"/>
      <c r="AJ29" s="30"/>
      <c r="AK29" s="30"/>
      <c r="AL29" s="38" t="e">
        <f t="shared" si="6"/>
        <v>#DIV/0!</v>
      </c>
      <c r="AM29" s="30"/>
      <c r="AN29" s="30"/>
      <c r="AO29" s="38" t="e">
        <f t="shared" si="7"/>
        <v>#DIV/0!</v>
      </c>
      <c r="AP29" s="30"/>
      <c r="AQ29" s="30"/>
      <c r="AR29" s="38" t="e">
        <f t="shared" si="8"/>
        <v>#DIV/0!</v>
      </c>
      <c r="AS29" s="75"/>
      <c r="AT29" s="76"/>
      <c r="AU29" s="30"/>
      <c r="AV29" s="30"/>
      <c r="AW29" s="38" t="e">
        <f t="shared" si="9"/>
        <v>#DIV/0!</v>
      </c>
      <c r="AX29" s="30"/>
      <c r="AY29" s="30"/>
      <c r="AZ29" s="38" t="e">
        <f t="shared" si="10"/>
        <v>#DIV/0!</v>
      </c>
      <c r="BA29" s="30"/>
      <c r="BB29" s="30"/>
      <c r="BC29" s="38" t="e">
        <f t="shared" si="11"/>
        <v>#DIV/0!</v>
      </c>
      <c r="BD29" s="75"/>
      <c r="BE29" s="76"/>
    </row>
    <row r="30" spans="1:57" ht="120" hidden="1" customHeight="1">
      <c r="A30" s="22"/>
      <c r="B30" s="22"/>
      <c r="C30" s="21"/>
      <c r="D30" s="21"/>
      <c r="E30" s="22"/>
      <c r="F30" s="22"/>
      <c r="G30" s="22"/>
      <c r="H30" s="22"/>
      <c r="I30" s="22"/>
      <c r="J30" s="22"/>
      <c r="K30" s="22"/>
      <c r="L30" s="21"/>
      <c r="M30" s="3"/>
      <c r="N30" s="30"/>
      <c r="O30" s="30"/>
      <c r="P30" s="38" t="e">
        <f t="shared" si="0"/>
        <v>#DIV/0!</v>
      </c>
      <c r="Q30" s="30"/>
      <c r="R30" s="30"/>
      <c r="S30" s="38" t="e">
        <f t="shared" si="1"/>
        <v>#DIV/0!</v>
      </c>
      <c r="T30" s="30"/>
      <c r="U30" s="30"/>
      <c r="V30" s="38" t="e">
        <f t="shared" si="2"/>
        <v>#DIV/0!</v>
      </c>
      <c r="W30" s="75"/>
      <c r="X30" s="76"/>
      <c r="Y30" s="30"/>
      <c r="Z30" s="30"/>
      <c r="AA30" s="38" t="e">
        <f t="shared" si="3"/>
        <v>#DIV/0!</v>
      </c>
      <c r="AB30" s="30"/>
      <c r="AC30" s="30"/>
      <c r="AD30" s="38" t="e">
        <f t="shared" si="4"/>
        <v>#DIV/0!</v>
      </c>
      <c r="AE30" s="30"/>
      <c r="AF30" s="30"/>
      <c r="AG30" s="38" t="e">
        <f t="shared" si="5"/>
        <v>#DIV/0!</v>
      </c>
      <c r="AH30" s="75"/>
      <c r="AI30" s="76"/>
      <c r="AJ30" s="30"/>
      <c r="AK30" s="30"/>
      <c r="AL30" s="38" t="e">
        <f t="shared" si="6"/>
        <v>#DIV/0!</v>
      </c>
      <c r="AM30" s="30"/>
      <c r="AN30" s="30"/>
      <c r="AO30" s="38" t="e">
        <f t="shared" si="7"/>
        <v>#DIV/0!</v>
      </c>
      <c r="AP30" s="30"/>
      <c r="AQ30" s="30"/>
      <c r="AR30" s="38" t="e">
        <f t="shared" si="8"/>
        <v>#DIV/0!</v>
      </c>
      <c r="AS30" s="75"/>
      <c r="AT30" s="76"/>
      <c r="AU30" s="30"/>
      <c r="AV30" s="30"/>
      <c r="AW30" s="38" t="e">
        <f t="shared" si="9"/>
        <v>#DIV/0!</v>
      </c>
      <c r="AX30" s="30"/>
      <c r="AY30" s="30"/>
      <c r="AZ30" s="38" t="e">
        <f t="shared" si="10"/>
        <v>#DIV/0!</v>
      </c>
      <c r="BA30" s="30"/>
      <c r="BB30" s="30"/>
      <c r="BC30" s="38" t="e">
        <f t="shared" si="11"/>
        <v>#DIV/0!</v>
      </c>
      <c r="BD30" s="75"/>
      <c r="BE30" s="76"/>
    </row>
  </sheetData>
  <sheetProtection algorithmName="SHA-512" hashValue="P2vs2dfqf39djcHgvQTqBEmh2n2jDCmkke0wg3FuTdOX58rRxy/lRZ73zJZcbtNuaAMrBgpRzdQmQVz9v43Mcw==" saltValue="Q0HkBQuNaImJrBrI1C++Gw==" spinCount="100000" sheet="1" objects="1" scenarios="1"/>
  <mergeCells count="139">
    <mergeCell ref="W29:X29"/>
    <mergeCell ref="AH29:AI29"/>
    <mergeCell ref="AS29:AT29"/>
    <mergeCell ref="BD29:BE29"/>
    <mergeCell ref="W30:X30"/>
    <mergeCell ref="AH30:AI30"/>
    <mergeCell ref="AS30:AT30"/>
    <mergeCell ref="BD30:BE30"/>
    <mergeCell ref="W27:X27"/>
    <mergeCell ref="AH27:AI27"/>
    <mergeCell ref="AS27:AT27"/>
    <mergeCell ref="BD27:BE27"/>
    <mergeCell ref="W28:X28"/>
    <mergeCell ref="AH28:AI28"/>
    <mergeCell ref="AS28:AT28"/>
    <mergeCell ref="BD28:BE28"/>
    <mergeCell ref="W25:X25"/>
    <mergeCell ref="AH25:AI25"/>
    <mergeCell ref="AS25:AT25"/>
    <mergeCell ref="BD25:BE25"/>
    <mergeCell ref="W26:X26"/>
    <mergeCell ref="AH26:AI26"/>
    <mergeCell ref="AS26:AT26"/>
    <mergeCell ref="BD26:BE26"/>
    <mergeCell ref="W23:X23"/>
    <mergeCell ref="AH23:AI23"/>
    <mergeCell ref="AS23:AT23"/>
    <mergeCell ref="BD23:BE23"/>
    <mergeCell ref="W24:X24"/>
    <mergeCell ref="AH24:AI24"/>
    <mergeCell ref="AS24:AT24"/>
    <mergeCell ref="BD24:BE24"/>
    <mergeCell ref="W21:X21"/>
    <mergeCell ref="AH21:AI21"/>
    <mergeCell ref="AS21:AT21"/>
    <mergeCell ref="BD21:BE21"/>
    <mergeCell ref="W22:X22"/>
    <mergeCell ref="AH22:AI22"/>
    <mergeCell ref="AS22:AT22"/>
    <mergeCell ref="BD22:BE22"/>
    <mergeCell ref="W19:X19"/>
    <mergeCell ref="AH19:AI19"/>
    <mergeCell ref="AS19:AT19"/>
    <mergeCell ref="BD19:BE19"/>
    <mergeCell ref="W20:X20"/>
    <mergeCell ref="AH20:AI20"/>
    <mergeCell ref="AS20:AT20"/>
    <mergeCell ref="BD20:BE20"/>
    <mergeCell ref="W17:X17"/>
    <mergeCell ref="AH17:AI17"/>
    <mergeCell ref="AS17:AT17"/>
    <mergeCell ref="BD17:BE17"/>
    <mergeCell ref="W18:X18"/>
    <mergeCell ref="AH18:AI18"/>
    <mergeCell ref="AS18:AT18"/>
    <mergeCell ref="BD18:BE18"/>
    <mergeCell ref="W15:X15"/>
    <mergeCell ref="AH15:AI15"/>
    <mergeCell ref="AS15:AT15"/>
    <mergeCell ref="BD15:BE15"/>
    <mergeCell ref="W16:X16"/>
    <mergeCell ref="AH16:AI16"/>
    <mergeCell ref="AS16:AT16"/>
    <mergeCell ref="BD16:BE16"/>
    <mergeCell ref="W13:X13"/>
    <mergeCell ref="AH13:AI13"/>
    <mergeCell ref="AS13:AT13"/>
    <mergeCell ref="BD13:BE13"/>
    <mergeCell ref="W14:X14"/>
    <mergeCell ref="AH14:AI14"/>
    <mergeCell ref="AS14:AT14"/>
    <mergeCell ref="BD14:BE14"/>
    <mergeCell ref="W11:X11"/>
    <mergeCell ref="AH11:AI11"/>
    <mergeCell ref="AS11:AT11"/>
    <mergeCell ref="BD11:BE11"/>
    <mergeCell ref="W12:X12"/>
    <mergeCell ref="AH12:AI12"/>
    <mergeCell ref="AS12:AT12"/>
    <mergeCell ref="BD12:BE12"/>
    <mergeCell ref="W9:X9"/>
    <mergeCell ref="AH9:AI9"/>
    <mergeCell ref="AS9:AT9"/>
    <mergeCell ref="BD9:BE9"/>
    <mergeCell ref="W10:X10"/>
    <mergeCell ref="AH10:AI10"/>
    <mergeCell ref="AS10:AT10"/>
    <mergeCell ref="BD10:BE10"/>
    <mergeCell ref="W7:X7"/>
    <mergeCell ref="AH7:AI7"/>
    <mergeCell ref="AS7:AT7"/>
    <mergeCell ref="BD7:BE7"/>
    <mergeCell ref="W8:X8"/>
    <mergeCell ref="AH8:AI8"/>
    <mergeCell ref="AS8:AT8"/>
    <mergeCell ref="BD8:BE8"/>
    <mergeCell ref="W5:X5"/>
    <mergeCell ref="AH5:AI5"/>
    <mergeCell ref="AS5:AT5"/>
    <mergeCell ref="BD5:BE5"/>
    <mergeCell ref="W6:X6"/>
    <mergeCell ref="AH6:AI6"/>
    <mergeCell ref="AS6:AT6"/>
    <mergeCell ref="BD6:BE6"/>
    <mergeCell ref="BA2:BC2"/>
    <mergeCell ref="BD2:BE3"/>
    <mergeCell ref="W4:X4"/>
    <mergeCell ref="AH4:AI4"/>
    <mergeCell ref="AS4:AT4"/>
    <mergeCell ref="BD4:BE4"/>
    <mergeCell ref="AJ2:AL2"/>
    <mergeCell ref="AM2:AO2"/>
    <mergeCell ref="AP2:AR2"/>
    <mergeCell ref="AS2:AT3"/>
    <mergeCell ref="AU2:AW2"/>
    <mergeCell ref="AX2:AZ2"/>
    <mergeCell ref="AJ1:AT1"/>
    <mergeCell ref="AU1:BE1"/>
    <mergeCell ref="N2:P2"/>
    <mergeCell ref="Q2:S2"/>
    <mergeCell ref="T2:V2"/>
    <mergeCell ref="W2:X3"/>
    <mergeCell ref="Y2:AA2"/>
    <mergeCell ref="AB2:AD2"/>
    <mergeCell ref="AE2:AG2"/>
    <mergeCell ref="AH2:AI3"/>
    <mergeCell ref="K1:K3"/>
    <mergeCell ref="L1:L3"/>
    <mergeCell ref="M1:M3"/>
    <mergeCell ref="N1:X1"/>
    <mergeCell ref="Y1:AI1"/>
    <mergeCell ref="G1:J2"/>
    <mergeCell ref="H3:I3"/>
    <mergeCell ref="A1:A3"/>
    <mergeCell ref="B1:B3"/>
    <mergeCell ref="C1:C3"/>
    <mergeCell ref="D1:D3"/>
    <mergeCell ref="E1:E3"/>
    <mergeCell ref="F1:F3"/>
  </mergeCells>
  <conditionalFormatting sqref="P4:P5 S4:S5 V4:V5 AA4:AA5 AD4:AD5 AG4:AG5 AO4:AO5 AR4:AR5 AL4:AL5 AW4:AW5 AZ4:AZ5 BC4:BC5">
    <cfRule type="cellIs" dxfId="469" priority="9" operator="greaterThan">
      <formula>0.5</formula>
    </cfRule>
  </conditionalFormatting>
  <conditionalFormatting sqref="P4:P5 S4:S5 V4:V5 AA4:AA5 AD4:AD5 AG4:AG5 AO4:AO5 AR4:AR5 AL4:AL5 AW4:AW5 AZ4:AZ5 BC4:BC5">
    <cfRule type="cellIs" dxfId="468" priority="8" operator="between">
      <formula>0.5</formula>
      <formula>0.8</formula>
    </cfRule>
  </conditionalFormatting>
  <conditionalFormatting sqref="P4:P5 S4:S5 V4:V5 AA4:AA5 AD4:AD5 AG4:AG5 AO4:AO5 AR4:AR5 AL4:AL5 AW4:AW5 AZ4:AZ5 BC4:BC5">
    <cfRule type="cellIs" dxfId="467" priority="7" operator="lessThan">
      <formula>0.8</formula>
    </cfRule>
  </conditionalFormatting>
  <conditionalFormatting sqref="P6 S6 V6 AA6 AD6 AG6 AL6 AO6 AR6 AW6 AZ6 BC6">
    <cfRule type="cellIs" dxfId="466" priority="4" operator="lessThan">
      <formula>0.8</formula>
    </cfRule>
    <cfRule type="cellIs" dxfId="465" priority="5" operator="between">
      <formula>0.6</formula>
      <formula>0.8</formula>
    </cfRule>
    <cfRule type="cellIs" dxfId="464" priority="6" operator="greaterThan">
      <formula>0.6</formula>
    </cfRule>
  </conditionalFormatting>
  <conditionalFormatting sqref="P7 S7 V7 AA7 AD7 AG7 AL7 AO7 AR7 AW7 AZ7 BC7">
    <cfRule type="cellIs" dxfId="463" priority="1" operator="lessThan">
      <formula>500</formula>
    </cfRule>
    <cfRule type="cellIs" dxfId="462" priority="2" operator="between">
      <formula>400</formula>
      <formula>500</formula>
    </cfRule>
    <cfRule type="cellIs" dxfId="461" priority="3" operator="greaterThan">
      <formula>400</formula>
    </cfRule>
  </conditionalFormatting>
  <dataValidations count="2">
    <dataValidation type="list" allowBlank="1" showInputMessage="1" showErrorMessage="1" sqref="E4:E30" xr:uid="{00000000-0002-0000-0C00-000000000000}">
      <formula1>"PORCENTAJE,NUMERO"</formula1>
    </dataValidation>
    <dataValidation type="list" allowBlank="1" showInputMessage="1" showErrorMessage="1" sqref="K4:K30" xr:uid="{00000000-0002-0000-0C00-000001000000}">
      <formula1>"MENSUAL, BIMENSUAL, TRIMESTRAL, SEMESTRAL, ANUAL"</formula1>
    </dataValidation>
  </dataValidation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E31"/>
  <sheetViews>
    <sheetView zoomScale="50" zoomScaleNormal="50" workbookViewId="0">
      <pane xSplit="4" ySplit="3" topLeftCell="M4" activePane="bottomRight" state="frozen"/>
      <selection pane="topRight" activeCell="E1" sqref="E1"/>
      <selection pane="bottomLeft" activeCell="A4" sqref="A4"/>
      <selection pane="bottomRight" activeCell="Q5" sqref="Q5"/>
    </sheetView>
  </sheetViews>
  <sheetFormatPr baseColWidth="10" defaultColWidth="11.42578125" defaultRowHeight="15"/>
  <cols>
    <col min="1" max="1" width="19.85546875" bestFit="1" customWidth="1"/>
    <col min="2" max="2" width="17.85546875" customWidth="1"/>
    <col min="3" max="3" width="26.7109375" customWidth="1"/>
    <col min="4" max="4" width="34.42578125" customWidth="1"/>
    <col min="5" max="5" width="26.140625" bestFit="1" customWidth="1"/>
    <col min="7" max="7" width="12.85546875" customWidth="1"/>
    <col min="10" max="10" width="23.42578125" customWidth="1"/>
    <col min="11" max="11" width="18" customWidth="1"/>
    <col min="12" max="12" width="20.7109375" customWidth="1"/>
    <col min="13" max="13" width="60.7109375" customWidth="1"/>
    <col min="14" max="14" width="11.5703125" bestFit="1" customWidth="1"/>
    <col min="15" max="15" width="13.42578125" bestFit="1" customWidth="1"/>
    <col min="16" max="16" width="10.85546875" bestFit="1" customWidth="1"/>
    <col min="17" max="17" width="11.5703125" bestFit="1" customWidth="1"/>
    <col min="18" max="18" width="13.42578125" bestFit="1" customWidth="1"/>
    <col min="19" max="19" width="10.85546875" bestFit="1" customWidth="1"/>
    <col min="20" max="20" width="11.5703125" bestFit="1" customWidth="1"/>
    <col min="21" max="21" width="13.42578125" bestFit="1" customWidth="1"/>
    <col min="22" max="22" width="10.85546875" bestFit="1" customWidth="1"/>
    <col min="23" max="23" width="25.7109375" customWidth="1"/>
    <col min="24" max="24" width="34.7109375" customWidth="1"/>
    <col min="25" max="25" width="11.5703125" bestFit="1" customWidth="1"/>
    <col min="26" max="26" width="13.42578125" bestFit="1" customWidth="1"/>
    <col min="27" max="27" width="10.85546875" bestFit="1" customWidth="1"/>
    <col min="28" max="28" width="11.5703125" bestFit="1" customWidth="1"/>
    <col min="29" max="29" width="13.42578125" bestFit="1" customWidth="1"/>
    <col min="30" max="30" width="10.85546875" bestFit="1" customWidth="1"/>
    <col min="31" max="31" width="11.5703125" bestFit="1" customWidth="1"/>
    <col min="32" max="32" width="13.42578125" bestFit="1" customWidth="1"/>
    <col min="33" max="33" width="10.85546875" bestFit="1" customWidth="1"/>
    <col min="34" max="34" width="10.7109375" customWidth="1"/>
    <col min="35" max="35" width="34.7109375" customWidth="1"/>
    <col min="36" max="36" width="11.5703125" bestFit="1" customWidth="1"/>
    <col min="37" max="37" width="13.42578125" bestFit="1" customWidth="1"/>
    <col min="38" max="38" width="10.85546875" bestFit="1" customWidth="1"/>
    <col min="39" max="39" width="11.5703125" bestFit="1" customWidth="1"/>
    <col min="40" max="40" width="13.42578125" bestFit="1" customWidth="1"/>
    <col min="41" max="41" width="10.85546875" bestFit="1" customWidth="1"/>
    <col min="42" max="42" width="11.5703125" bestFit="1" customWidth="1"/>
    <col min="43" max="43" width="13.42578125" bestFit="1" customWidth="1"/>
    <col min="44" max="44" width="10.85546875" bestFit="1" customWidth="1"/>
    <col min="45" max="45" width="25.7109375" customWidth="1"/>
    <col min="46" max="46" width="34.7109375" customWidth="1"/>
    <col min="47" max="47" width="11.5703125" bestFit="1" customWidth="1"/>
    <col min="48" max="48" width="13.42578125" bestFit="1" customWidth="1"/>
    <col min="49" max="49" width="10.85546875" bestFit="1" customWidth="1"/>
    <col min="50" max="50" width="11.5703125" bestFit="1" customWidth="1"/>
    <col min="51" max="51" width="13.42578125" bestFit="1" customWidth="1"/>
    <col min="52" max="52" width="10.85546875" bestFit="1" customWidth="1"/>
    <col min="53" max="53" width="11.5703125" bestFit="1" customWidth="1"/>
    <col min="54" max="54" width="13.42578125" bestFit="1" customWidth="1"/>
    <col min="55" max="55" width="10.85546875" bestFit="1" customWidth="1"/>
    <col min="56" max="56" width="25.7109375" customWidth="1"/>
    <col min="57" max="57" width="34.7109375" customWidth="1"/>
  </cols>
  <sheetData>
    <row r="1" spans="1:57" ht="25.5" customHeight="1">
      <c r="A1" s="58" t="s">
        <v>52</v>
      </c>
      <c r="B1" s="58" t="s">
        <v>53</v>
      </c>
      <c r="C1" s="58" t="s">
        <v>54</v>
      </c>
      <c r="D1" s="58" t="s">
        <v>55</v>
      </c>
      <c r="E1" s="58" t="s">
        <v>56</v>
      </c>
      <c r="F1" s="58" t="s">
        <v>57</v>
      </c>
      <c r="G1" s="58" t="s">
        <v>58</v>
      </c>
      <c r="H1" s="58"/>
      <c r="I1" s="58"/>
      <c r="J1" s="58"/>
      <c r="K1" s="58" t="s">
        <v>59</v>
      </c>
      <c r="L1" s="58" t="s">
        <v>60</v>
      </c>
      <c r="M1" s="59" t="s">
        <v>61</v>
      </c>
      <c r="N1" s="62" t="s">
        <v>62</v>
      </c>
      <c r="O1" s="62"/>
      <c r="P1" s="62"/>
      <c r="Q1" s="62"/>
      <c r="R1" s="62"/>
      <c r="S1" s="62"/>
      <c r="T1" s="62"/>
      <c r="U1" s="62"/>
      <c r="V1" s="62"/>
      <c r="W1" s="62"/>
      <c r="X1" s="62"/>
      <c r="Y1" s="63" t="s">
        <v>63</v>
      </c>
      <c r="Z1" s="63"/>
      <c r="AA1" s="63"/>
      <c r="AB1" s="63"/>
      <c r="AC1" s="63"/>
      <c r="AD1" s="63"/>
      <c r="AE1" s="63"/>
      <c r="AF1" s="63"/>
      <c r="AG1" s="63"/>
      <c r="AH1" s="63"/>
      <c r="AI1" s="63"/>
      <c r="AJ1" s="62" t="s">
        <v>64</v>
      </c>
      <c r="AK1" s="62"/>
      <c r="AL1" s="62"/>
      <c r="AM1" s="62"/>
      <c r="AN1" s="62"/>
      <c r="AO1" s="62"/>
      <c r="AP1" s="62"/>
      <c r="AQ1" s="62"/>
      <c r="AR1" s="62"/>
      <c r="AS1" s="62"/>
      <c r="AT1" s="62"/>
      <c r="AU1" s="63" t="s">
        <v>65</v>
      </c>
      <c r="AV1" s="63"/>
      <c r="AW1" s="63"/>
      <c r="AX1" s="63"/>
      <c r="AY1" s="63"/>
      <c r="AZ1" s="63"/>
      <c r="BA1" s="63"/>
      <c r="BB1" s="63"/>
      <c r="BC1" s="63"/>
      <c r="BD1" s="63"/>
      <c r="BE1" s="63"/>
    </row>
    <row r="2" spans="1:57">
      <c r="A2" s="58"/>
      <c r="B2" s="58"/>
      <c r="C2" s="58"/>
      <c r="D2" s="58"/>
      <c r="E2" s="58"/>
      <c r="F2" s="58"/>
      <c r="G2" s="58"/>
      <c r="H2" s="58"/>
      <c r="I2" s="58"/>
      <c r="J2" s="58"/>
      <c r="K2" s="58"/>
      <c r="L2" s="58"/>
      <c r="M2" s="60"/>
      <c r="N2" s="65" t="s">
        <v>66</v>
      </c>
      <c r="O2" s="65"/>
      <c r="P2" s="65"/>
      <c r="Q2" s="65" t="s">
        <v>67</v>
      </c>
      <c r="R2" s="65"/>
      <c r="S2" s="65"/>
      <c r="T2" s="65" t="s">
        <v>68</v>
      </c>
      <c r="U2" s="65"/>
      <c r="V2" s="65"/>
      <c r="W2" s="66" t="s">
        <v>69</v>
      </c>
      <c r="X2" s="67"/>
      <c r="Y2" s="70" t="s">
        <v>70</v>
      </c>
      <c r="Z2" s="70"/>
      <c r="AA2" s="70"/>
      <c r="AB2" s="70" t="s">
        <v>71</v>
      </c>
      <c r="AC2" s="70"/>
      <c r="AD2" s="70"/>
      <c r="AE2" s="70" t="s">
        <v>72</v>
      </c>
      <c r="AF2" s="70"/>
      <c r="AG2" s="70"/>
      <c r="AH2" s="71" t="s">
        <v>69</v>
      </c>
      <c r="AI2" s="72"/>
      <c r="AJ2" s="65" t="s">
        <v>73</v>
      </c>
      <c r="AK2" s="65"/>
      <c r="AL2" s="65"/>
      <c r="AM2" s="65" t="s">
        <v>74</v>
      </c>
      <c r="AN2" s="65"/>
      <c r="AO2" s="65"/>
      <c r="AP2" s="65" t="s">
        <v>75</v>
      </c>
      <c r="AQ2" s="65"/>
      <c r="AR2" s="65"/>
      <c r="AS2" s="66" t="s">
        <v>69</v>
      </c>
      <c r="AT2" s="67"/>
      <c r="AU2" s="70" t="s">
        <v>76</v>
      </c>
      <c r="AV2" s="70"/>
      <c r="AW2" s="70"/>
      <c r="AX2" s="70" t="s">
        <v>77</v>
      </c>
      <c r="AY2" s="70"/>
      <c r="AZ2" s="70"/>
      <c r="BA2" s="70" t="s">
        <v>78</v>
      </c>
      <c r="BB2" s="70"/>
      <c r="BC2" s="70"/>
      <c r="BD2" s="71" t="s">
        <v>69</v>
      </c>
      <c r="BE2" s="72"/>
    </row>
    <row r="3" spans="1:57" ht="22.5" customHeight="1">
      <c r="A3" s="58"/>
      <c r="B3" s="58"/>
      <c r="C3" s="58"/>
      <c r="D3" s="58"/>
      <c r="E3" s="58"/>
      <c r="F3" s="58"/>
      <c r="G3" s="16" t="s">
        <v>79</v>
      </c>
      <c r="H3" s="64" t="s">
        <v>80</v>
      </c>
      <c r="I3" s="64"/>
      <c r="J3" s="17" t="s">
        <v>81</v>
      </c>
      <c r="K3" s="58"/>
      <c r="L3" s="58"/>
      <c r="M3" s="61"/>
      <c r="N3" s="1" t="s">
        <v>82</v>
      </c>
      <c r="O3" s="1" t="s">
        <v>83</v>
      </c>
      <c r="P3" s="1" t="s">
        <v>84</v>
      </c>
      <c r="Q3" s="1" t="s">
        <v>82</v>
      </c>
      <c r="R3" s="1" t="s">
        <v>83</v>
      </c>
      <c r="S3" s="1" t="s">
        <v>84</v>
      </c>
      <c r="T3" s="1" t="s">
        <v>82</v>
      </c>
      <c r="U3" s="1" t="s">
        <v>83</v>
      </c>
      <c r="V3" s="1" t="s">
        <v>84</v>
      </c>
      <c r="W3" s="68"/>
      <c r="X3" s="69"/>
      <c r="Y3" s="2" t="s">
        <v>82</v>
      </c>
      <c r="Z3" s="2" t="s">
        <v>83</v>
      </c>
      <c r="AA3" s="2" t="s">
        <v>84</v>
      </c>
      <c r="AB3" s="2" t="s">
        <v>82</v>
      </c>
      <c r="AC3" s="2" t="s">
        <v>83</v>
      </c>
      <c r="AD3" s="2" t="s">
        <v>84</v>
      </c>
      <c r="AE3" s="2" t="s">
        <v>82</v>
      </c>
      <c r="AF3" s="2" t="s">
        <v>83</v>
      </c>
      <c r="AG3" s="2" t="s">
        <v>84</v>
      </c>
      <c r="AH3" s="73"/>
      <c r="AI3" s="74"/>
      <c r="AJ3" s="1" t="s">
        <v>82</v>
      </c>
      <c r="AK3" s="1" t="s">
        <v>83</v>
      </c>
      <c r="AL3" s="1" t="s">
        <v>84</v>
      </c>
      <c r="AM3" s="1" t="s">
        <v>82</v>
      </c>
      <c r="AN3" s="1" t="s">
        <v>83</v>
      </c>
      <c r="AO3" s="1" t="s">
        <v>84</v>
      </c>
      <c r="AP3" s="1" t="s">
        <v>82</v>
      </c>
      <c r="AQ3" s="1" t="s">
        <v>83</v>
      </c>
      <c r="AR3" s="1" t="s">
        <v>84</v>
      </c>
      <c r="AS3" s="68"/>
      <c r="AT3" s="69"/>
      <c r="AU3" s="2" t="s">
        <v>82</v>
      </c>
      <c r="AV3" s="2" t="s">
        <v>83</v>
      </c>
      <c r="AW3" s="2" t="s">
        <v>84</v>
      </c>
      <c r="AX3" s="2" t="s">
        <v>82</v>
      </c>
      <c r="AY3" s="2" t="s">
        <v>83</v>
      </c>
      <c r="AZ3" s="2" t="s">
        <v>84</v>
      </c>
      <c r="BA3" s="2" t="s">
        <v>82</v>
      </c>
      <c r="BB3" s="2" t="s">
        <v>83</v>
      </c>
      <c r="BC3" s="2" t="s">
        <v>84</v>
      </c>
      <c r="BD3" s="73"/>
      <c r="BE3" s="74"/>
    </row>
    <row r="4" spans="1:57" ht="120" customHeight="1">
      <c r="A4" s="34" t="s">
        <v>404</v>
      </c>
      <c r="B4" s="22" t="s">
        <v>86</v>
      </c>
      <c r="C4" s="21" t="s">
        <v>405</v>
      </c>
      <c r="D4" s="21" t="s">
        <v>406</v>
      </c>
      <c r="E4" s="22" t="s">
        <v>163</v>
      </c>
      <c r="F4" s="23">
        <v>1</v>
      </c>
      <c r="G4" s="22" t="s">
        <v>407</v>
      </c>
      <c r="H4" s="23">
        <v>0.5</v>
      </c>
      <c r="I4" s="23">
        <v>0.7</v>
      </c>
      <c r="J4" s="22" t="s">
        <v>408</v>
      </c>
      <c r="K4" s="22" t="s">
        <v>120</v>
      </c>
      <c r="L4" s="21" t="s">
        <v>409</v>
      </c>
      <c r="M4" s="3"/>
      <c r="N4" s="30"/>
      <c r="O4" s="30"/>
      <c r="P4" s="31" t="e">
        <f>N4/O4</f>
        <v>#DIV/0!</v>
      </c>
      <c r="Q4" s="30"/>
      <c r="R4" s="30"/>
      <c r="S4" s="31" t="e">
        <f>Q4/R4</f>
        <v>#DIV/0!</v>
      </c>
      <c r="T4" s="30"/>
      <c r="U4" s="30"/>
      <c r="V4" s="31" t="e">
        <f>T4/U4</f>
        <v>#DIV/0!</v>
      </c>
      <c r="W4" s="75"/>
      <c r="X4" s="76"/>
      <c r="Y4" s="30"/>
      <c r="Z4" s="30"/>
      <c r="AA4" s="31" t="e">
        <f>Y4/Z4</f>
        <v>#DIV/0!</v>
      </c>
      <c r="AB4" s="30"/>
      <c r="AC4" s="30"/>
      <c r="AD4" s="31" t="e">
        <f>AB4/AC4</f>
        <v>#DIV/0!</v>
      </c>
      <c r="AE4" s="30"/>
      <c r="AF4" s="30"/>
      <c r="AG4" s="31" t="e">
        <f>AE4/AF4</f>
        <v>#DIV/0!</v>
      </c>
      <c r="AH4" s="75"/>
      <c r="AI4" s="76"/>
      <c r="AJ4" s="30"/>
      <c r="AK4" s="30"/>
      <c r="AL4" s="31" t="e">
        <f>AJ4/AK4</f>
        <v>#DIV/0!</v>
      </c>
      <c r="AM4" s="30"/>
      <c r="AN4" s="30"/>
      <c r="AO4" s="31" t="e">
        <f>AM4/AN4</f>
        <v>#DIV/0!</v>
      </c>
      <c r="AP4" s="30"/>
      <c r="AQ4" s="30"/>
      <c r="AR4" s="31" t="e">
        <f>AP4/AQ4</f>
        <v>#DIV/0!</v>
      </c>
      <c r="AS4" s="75"/>
      <c r="AT4" s="76"/>
      <c r="AU4" s="30"/>
      <c r="AV4" s="30"/>
      <c r="AW4" s="31" t="e">
        <f>AU4/AV4</f>
        <v>#DIV/0!</v>
      </c>
      <c r="AX4" s="30"/>
      <c r="AY4" s="30"/>
      <c r="AZ4" s="31" t="e">
        <f>AX4/AY4</f>
        <v>#DIV/0!</v>
      </c>
      <c r="BA4" s="30"/>
      <c r="BB4" s="30"/>
      <c r="BC4" s="31" t="e">
        <f>BA4/BB4</f>
        <v>#DIV/0!</v>
      </c>
      <c r="BD4" s="75"/>
      <c r="BE4" s="76"/>
    </row>
    <row r="5" spans="1:57" ht="120" customHeight="1">
      <c r="A5" s="34" t="s">
        <v>410</v>
      </c>
      <c r="B5" s="22" t="s">
        <v>86</v>
      </c>
      <c r="C5" s="21" t="s">
        <v>411</v>
      </c>
      <c r="D5" s="21" t="s">
        <v>412</v>
      </c>
      <c r="E5" s="22" t="s">
        <v>163</v>
      </c>
      <c r="F5" s="23">
        <v>1</v>
      </c>
      <c r="G5" s="22" t="s">
        <v>407</v>
      </c>
      <c r="H5" s="23">
        <v>0.5</v>
      </c>
      <c r="I5" s="23">
        <v>0.7</v>
      </c>
      <c r="J5" s="22" t="s">
        <v>413</v>
      </c>
      <c r="K5" s="22" t="s">
        <v>120</v>
      </c>
      <c r="L5" s="21" t="s">
        <v>409</v>
      </c>
      <c r="M5" s="3"/>
      <c r="N5" s="30"/>
      <c r="O5" s="30"/>
      <c r="P5" s="31" t="e">
        <f t="shared" ref="P5:P30" si="0">N5/O5</f>
        <v>#DIV/0!</v>
      </c>
      <c r="Q5" s="30"/>
      <c r="R5" s="30"/>
      <c r="S5" s="31" t="e">
        <f t="shared" ref="S5:S30" si="1">Q5/R5</f>
        <v>#DIV/0!</v>
      </c>
      <c r="T5" s="30"/>
      <c r="U5" s="30"/>
      <c r="V5" s="31" t="e">
        <f t="shared" ref="V5:V30" si="2">T5/U5</f>
        <v>#DIV/0!</v>
      </c>
      <c r="W5" s="75"/>
      <c r="X5" s="76"/>
      <c r="Y5" s="30"/>
      <c r="Z5" s="30"/>
      <c r="AA5" s="31" t="e">
        <f t="shared" ref="AA5:AA30" si="3">Y5/Z5</f>
        <v>#DIV/0!</v>
      </c>
      <c r="AB5" s="30"/>
      <c r="AC5" s="30"/>
      <c r="AD5" s="31" t="e">
        <f t="shared" ref="AD5:AD30" si="4">AB5/AC5</f>
        <v>#DIV/0!</v>
      </c>
      <c r="AE5" s="30"/>
      <c r="AF5" s="30"/>
      <c r="AG5" s="31" t="e">
        <f t="shared" ref="AG5:AG30" si="5">AE5/AF5</f>
        <v>#DIV/0!</v>
      </c>
      <c r="AH5" s="75"/>
      <c r="AI5" s="76"/>
      <c r="AJ5" s="30"/>
      <c r="AK5" s="30"/>
      <c r="AL5" s="31" t="e">
        <f t="shared" ref="AL5:AL30" si="6">AJ5/AK5</f>
        <v>#DIV/0!</v>
      </c>
      <c r="AM5" s="30"/>
      <c r="AN5" s="30"/>
      <c r="AO5" s="31" t="e">
        <f t="shared" ref="AO5:AO30" si="7">AM5/AN5</f>
        <v>#DIV/0!</v>
      </c>
      <c r="AP5" s="30"/>
      <c r="AQ5" s="30"/>
      <c r="AR5" s="31" t="e">
        <f t="shared" ref="AR5:AR30" si="8">AP5/AQ5</f>
        <v>#DIV/0!</v>
      </c>
      <c r="AS5" s="75"/>
      <c r="AT5" s="76"/>
      <c r="AU5" s="30"/>
      <c r="AV5" s="30"/>
      <c r="AW5" s="31" t="e">
        <f t="shared" ref="AW5:AW30" si="9">AU5/AV5</f>
        <v>#DIV/0!</v>
      </c>
      <c r="AX5" s="30"/>
      <c r="AY5" s="30"/>
      <c r="AZ5" s="31" t="e">
        <f t="shared" ref="AZ5:AZ30" si="10">AX5/AY5</f>
        <v>#DIV/0!</v>
      </c>
      <c r="BA5" s="30"/>
      <c r="BB5" s="30"/>
      <c r="BC5" s="31" t="e">
        <f t="shared" ref="BC5:BC30" si="11">BA5/BB5</f>
        <v>#DIV/0!</v>
      </c>
      <c r="BD5" s="75"/>
      <c r="BE5" s="76"/>
    </row>
    <row r="6" spans="1:57" ht="120" customHeight="1">
      <c r="A6" s="34" t="s">
        <v>414</v>
      </c>
      <c r="B6" s="22" t="s">
        <v>86</v>
      </c>
      <c r="C6" s="21" t="s">
        <v>415</v>
      </c>
      <c r="D6" s="21" t="s">
        <v>416</v>
      </c>
      <c r="E6" s="22" t="s">
        <v>163</v>
      </c>
      <c r="F6" s="23">
        <v>1</v>
      </c>
      <c r="G6" s="22" t="s">
        <v>407</v>
      </c>
      <c r="H6" s="23">
        <v>0.5</v>
      </c>
      <c r="I6" s="23">
        <v>0.7</v>
      </c>
      <c r="J6" s="22" t="s">
        <v>413</v>
      </c>
      <c r="K6" s="22" t="s">
        <v>120</v>
      </c>
      <c r="L6" s="21" t="s">
        <v>409</v>
      </c>
      <c r="M6" s="3"/>
      <c r="N6" s="30"/>
      <c r="O6" s="30"/>
      <c r="P6" s="31" t="e">
        <f t="shared" si="0"/>
        <v>#DIV/0!</v>
      </c>
      <c r="Q6" s="30"/>
      <c r="R6" s="30"/>
      <c r="S6" s="31" t="e">
        <f t="shared" si="1"/>
        <v>#DIV/0!</v>
      </c>
      <c r="T6" s="30"/>
      <c r="U6" s="30"/>
      <c r="V6" s="31" t="e">
        <f t="shared" si="2"/>
        <v>#DIV/0!</v>
      </c>
      <c r="W6" s="75"/>
      <c r="X6" s="76"/>
      <c r="Y6" s="30"/>
      <c r="Z6" s="30"/>
      <c r="AA6" s="31" t="e">
        <f t="shared" si="3"/>
        <v>#DIV/0!</v>
      </c>
      <c r="AB6" s="30"/>
      <c r="AC6" s="30"/>
      <c r="AD6" s="31" t="e">
        <f t="shared" si="4"/>
        <v>#DIV/0!</v>
      </c>
      <c r="AE6" s="30"/>
      <c r="AF6" s="30"/>
      <c r="AG6" s="31" t="e">
        <f t="shared" si="5"/>
        <v>#DIV/0!</v>
      </c>
      <c r="AH6" s="75"/>
      <c r="AI6" s="76"/>
      <c r="AJ6" s="30"/>
      <c r="AK6" s="30"/>
      <c r="AL6" s="31" t="e">
        <f t="shared" si="6"/>
        <v>#DIV/0!</v>
      </c>
      <c r="AM6" s="30"/>
      <c r="AN6" s="30"/>
      <c r="AO6" s="31" t="e">
        <f t="shared" si="7"/>
        <v>#DIV/0!</v>
      </c>
      <c r="AP6" s="30"/>
      <c r="AQ6" s="30"/>
      <c r="AR6" s="31" t="e">
        <f t="shared" si="8"/>
        <v>#DIV/0!</v>
      </c>
      <c r="AS6" s="75"/>
      <c r="AT6" s="76"/>
      <c r="AU6" s="30"/>
      <c r="AV6" s="30"/>
      <c r="AW6" s="31" t="e">
        <f t="shared" si="9"/>
        <v>#DIV/0!</v>
      </c>
      <c r="AX6" s="30"/>
      <c r="AY6" s="30"/>
      <c r="AZ6" s="31" t="e">
        <f t="shared" si="10"/>
        <v>#DIV/0!</v>
      </c>
      <c r="BA6" s="30"/>
      <c r="BB6" s="30"/>
      <c r="BC6" s="31" t="e">
        <f t="shared" si="11"/>
        <v>#DIV/0!</v>
      </c>
      <c r="BD6" s="75"/>
      <c r="BE6" s="76"/>
    </row>
    <row r="7" spans="1:57" ht="120" customHeight="1">
      <c r="A7" s="34" t="s">
        <v>417</v>
      </c>
      <c r="B7" s="22" t="s">
        <v>86</v>
      </c>
      <c r="C7" s="21" t="s">
        <v>418</v>
      </c>
      <c r="D7" s="21" t="s">
        <v>419</v>
      </c>
      <c r="E7" s="22" t="s">
        <v>163</v>
      </c>
      <c r="F7" s="23">
        <v>1</v>
      </c>
      <c r="G7" s="22" t="s">
        <v>407</v>
      </c>
      <c r="H7" s="23">
        <v>0.5</v>
      </c>
      <c r="I7" s="23">
        <v>0.7</v>
      </c>
      <c r="J7" s="22" t="s">
        <v>413</v>
      </c>
      <c r="K7" s="22" t="s">
        <v>120</v>
      </c>
      <c r="L7" s="21" t="s">
        <v>409</v>
      </c>
      <c r="M7" s="3"/>
      <c r="N7" s="30"/>
      <c r="O7" s="30"/>
      <c r="P7" s="31" t="e">
        <f t="shared" si="0"/>
        <v>#DIV/0!</v>
      </c>
      <c r="Q7" s="30"/>
      <c r="R7" s="30"/>
      <c r="S7" s="31" t="e">
        <f t="shared" si="1"/>
        <v>#DIV/0!</v>
      </c>
      <c r="T7" s="30"/>
      <c r="U7" s="30"/>
      <c r="V7" s="31" t="e">
        <f t="shared" si="2"/>
        <v>#DIV/0!</v>
      </c>
      <c r="W7" s="75"/>
      <c r="X7" s="76"/>
      <c r="Y7" s="30"/>
      <c r="Z7" s="30"/>
      <c r="AA7" s="31" t="e">
        <f t="shared" si="3"/>
        <v>#DIV/0!</v>
      </c>
      <c r="AB7" s="30"/>
      <c r="AC7" s="30"/>
      <c r="AD7" s="31" t="e">
        <f t="shared" si="4"/>
        <v>#DIV/0!</v>
      </c>
      <c r="AE7" s="30"/>
      <c r="AF7" s="30"/>
      <c r="AG7" s="31" t="e">
        <f t="shared" si="5"/>
        <v>#DIV/0!</v>
      </c>
      <c r="AH7" s="75"/>
      <c r="AI7" s="76"/>
      <c r="AJ7" s="30"/>
      <c r="AK7" s="30"/>
      <c r="AL7" s="31" t="e">
        <f t="shared" si="6"/>
        <v>#DIV/0!</v>
      </c>
      <c r="AM7" s="30"/>
      <c r="AN7" s="30"/>
      <c r="AO7" s="31" t="e">
        <f t="shared" si="7"/>
        <v>#DIV/0!</v>
      </c>
      <c r="AP7" s="30"/>
      <c r="AQ7" s="30"/>
      <c r="AR7" s="31" t="e">
        <f t="shared" si="8"/>
        <v>#DIV/0!</v>
      </c>
      <c r="AS7" s="75"/>
      <c r="AT7" s="76"/>
      <c r="AU7" s="30"/>
      <c r="AV7" s="30"/>
      <c r="AW7" s="31" t="e">
        <f t="shared" si="9"/>
        <v>#DIV/0!</v>
      </c>
      <c r="AX7" s="30"/>
      <c r="AY7" s="30"/>
      <c r="AZ7" s="31" t="e">
        <f t="shared" si="10"/>
        <v>#DIV/0!</v>
      </c>
      <c r="BA7" s="30"/>
      <c r="BB7" s="30"/>
      <c r="BC7" s="31" t="e">
        <f t="shared" si="11"/>
        <v>#DIV/0!</v>
      </c>
      <c r="BD7" s="75"/>
      <c r="BE7" s="76"/>
    </row>
    <row r="8" spans="1:57" ht="120" hidden="1" customHeight="1">
      <c r="A8" s="22"/>
      <c r="B8" s="22"/>
      <c r="C8" s="21"/>
      <c r="D8" s="21"/>
      <c r="E8" s="22"/>
      <c r="F8" s="22"/>
      <c r="G8" s="22"/>
      <c r="H8" s="22"/>
      <c r="I8" s="22"/>
      <c r="J8" s="22"/>
      <c r="K8" s="22"/>
      <c r="L8" s="21"/>
      <c r="M8" s="3"/>
      <c r="N8" s="30"/>
      <c r="O8" s="30"/>
      <c r="P8" s="38" t="e">
        <f t="shared" si="0"/>
        <v>#DIV/0!</v>
      </c>
      <c r="Q8" s="30"/>
      <c r="R8" s="30"/>
      <c r="S8" s="38" t="e">
        <f t="shared" si="1"/>
        <v>#DIV/0!</v>
      </c>
      <c r="T8" s="30"/>
      <c r="U8" s="30"/>
      <c r="V8" s="38" t="e">
        <f t="shared" si="2"/>
        <v>#DIV/0!</v>
      </c>
      <c r="W8" s="75"/>
      <c r="X8" s="76"/>
      <c r="Y8" s="30"/>
      <c r="Z8" s="30"/>
      <c r="AA8" s="38" t="e">
        <f t="shared" si="3"/>
        <v>#DIV/0!</v>
      </c>
      <c r="AB8" s="30"/>
      <c r="AC8" s="30"/>
      <c r="AD8" s="38" t="e">
        <f t="shared" si="4"/>
        <v>#DIV/0!</v>
      </c>
      <c r="AE8" s="30"/>
      <c r="AF8" s="30"/>
      <c r="AG8" s="38" t="e">
        <f t="shared" si="5"/>
        <v>#DIV/0!</v>
      </c>
      <c r="AH8" s="75"/>
      <c r="AI8" s="76"/>
      <c r="AJ8" s="30"/>
      <c r="AK8" s="30"/>
      <c r="AL8" s="38" t="e">
        <f t="shared" si="6"/>
        <v>#DIV/0!</v>
      </c>
      <c r="AM8" s="30"/>
      <c r="AN8" s="30"/>
      <c r="AO8" s="38" t="e">
        <f t="shared" si="7"/>
        <v>#DIV/0!</v>
      </c>
      <c r="AP8" s="30"/>
      <c r="AQ8" s="30"/>
      <c r="AR8" s="38" t="e">
        <f t="shared" si="8"/>
        <v>#DIV/0!</v>
      </c>
      <c r="AS8" s="75"/>
      <c r="AT8" s="76"/>
      <c r="AU8" s="30"/>
      <c r="AV8" s="30"/>
      <c r="AW8" s="38" t="e">
        <f t="shared" si="9"/>
        <v>#DIV/0!</v>
      </c>
      <c r="AX8" s="30"/>
      <c r="AY8" s="30"/>
      <c r="AZ8" s="38" t="e">
        <f t="shared" si="10"/>
        <v>#DIV/0!</v>
      </c>
      <c r="BA8" s="30"/>
      <c r="BB8" s="30"/>
      <c r="BC8" s="38" t="e">
        <f t="shared" si="11"/>
        <v>#DIV/0!</v>
      </c>
      <c r="BD8" s="75"/>
      <c r="BE8" s="76"/>
    </row>
    <row r="9" spans="1:57" ht="120" hidden="1" customHeight="1">
      <c r="A9" s="22"/>
      <c r="B9" s="22"/>
      <c r="C9" s="21"/>
      <c r="D9" s="21"/>
      <c r="E9" s="22"/>
      <c r="F9" s="22"/>
      <c r="G9" s="22"/>
      <c r="H9" s="22"/>
      <c r="I9" s="22"/>
      <c r="J9" s="22"/>
      <c r="K9" s="22"/>
      <c r="L9" s="21"/>
      <c r="M9" s="3"/>
      <c r="N9" s="30"/>
      <c r="O9" s="30"/>
      <c r="P9" s="38" t="e">
        <f t="shared" si="0"/>
        <v>#DIV/0!</v>
      </c>
      <c r="Q9" s="30"/>
      <c r="R9" s="30"/>
      <c r="S9" s="38" t="e">
        <f t="shared" si="1"/>
        <v>#DIV/0!</v>
      </c>
      <c r="T9" s="30"/>
      <c r="U9" s="30"/>
      <c r="V9" s="38" t="e">
        <f t="shared" si="2"/>
        <v>#DIV/0!</v>
      </c>
      <c r="W9" s="75"/>
      <c r="X9" s="76"/>
      <c r="Y9" s="30"/>
      <c r="Z9" s="30"/>
      <c r="AA9" s="38" t="e">
        <f t="shared" si="3"/>
        <v>#DIV/0!</v>
      </c>
      <c r="AB9" s="30"/>
      <c r="AC9" s="30"/>
      <c r="AD9" s="38" t="e">
        <f t="shared" si="4"/>
        <v>#DIV/0!</v>
      </c>
      <c r="AE9" s="30"/>
      <c r="AF9" s="30"/>
      <c r="AG9" s="38" t="e">
        <f t="shared" si="5"/>
        <v>#DIV/0!</v>
      </c>
      <c r="AH9" s="75"/>
      <c r="AI9" s="76"/>
      <c r="AJ9" s="30"/>
      <c r="AK9" s="30"/>
      <c r="AL9" s="38" t="e">
        <f t="shared" si="6"/>
        <v>#DIV/0!</v>
      </c>
      <c r="AM9" s="30"/>
      <c r="AN9" s="30"/>
      <c r="AO9" s="38" t="e">
        <f t="shared" si="7"/>
        <v>#DIV/0!</v>
      </c>
      <c r="AP9" s="30"/>
      <c r="AQ9" s="30"/>
      <c r="AR9" s="38" t="e">
        <f t="shared" si="8"/>
        <v>#DIV/0!</v>
      </c>
      <c r="AS9" s="75"/>
      <c r="AT9" s="76"/>
      <c r="AU9" s="30"/>
      <c r="AV9" s="30"/>
      <c r="AW9" s="38" t="e">
        <f t="shared" si="9"/>
        <v>#DIV/0!</v>
      </c>
      <c r="AX9" s="30"/>
      <c r="AY9" s="30"/>
      <c r="AZ9" s="38" t="e">
        <f t="shared" si="10"/>
        <v>#DIV/0!</v>
      </c>
      <c r="BA9" s="30"/>
      <c r="BB9" s="30"/>
      <c r="BC9" s="38" t="e">
        <f t="shared" si="11"/>
        <v>#DIV/0!</v>
      </c>
      <c r="BD9" s="75"/>
      <c r="BE9" s="76"/>
    </row>
    <row r="10" spans="1:57" ht="120" hidden="1" customHeight="1">
      <c r="A10" s="22"/>
      <c r="B10" s="22"/>
      <c r="C10" s="21"/>
      <c r="D10" s="21"/>
      <c r="E10" s="22"/>
      <c r="F10" s="22"/>
      <c r="G10" s="22"/>
      <c r="H10" s="22"/>
      <c r="I10" s="22"/>
      <c r="J10" s="22"/>
      <c r="K10" s="22"/>
      <c r="L10" s="21"/>
      <c r="M10" s="3"/>
      <c r="N10" s="30"/>
      <c r="O10" s="30"/>
      <c r="P10" s="38" t="e">
        <f t="shared" si="0"/>
        <v>#DIV/0!</v>
      </c>
      <c r="Q10" s="30"/>
      <c r="R10" s="30"/>
      <c r="S10" s="38" t="e">
        <f t="shared" si="1"/>
        <v>#DIV/0!</v>
      </c>
      <c r="T10" s="30"/>
      <c r="U10" s="30"/>
      <c r="V10" s="38" t="e">
        <f t="shared" si="2"/>
        <v>#DIV/0!</v>
      </c>
      <c r="W10" s="75"/>
      <c r="X10" s="76"/>
      <c r="Y10" s="30"/>
      <c r="Z10" s="30"/>
      <c r="AA10" s="38" t="e">
        <f t="shared" si="3"/>
        <v>#DIV/0!</v>
      </c>
      <c r="AB10" s="30"/>
      <c r="AC10" s="30"/>
      <c r="AD10" s="38" t="e">
        <f t="shared" si="4"/>
        <v>#DIV/0!</v>
      </c>
      <c r="AE10" s="30"/>
      <c r="AF10" s="30"/>
      <c r="AG10" s="38" t="e">
        <f t="shared" si="5"/>
        <v>#DIV/0!</v>
      </c>
      <c r="AH10" s="75"/>
      <c r="AI10" s="76"/>
      <c r="AJ10" s="30"/>
      <c r="AK10" s="30"/>
      <c r="AL10" s="38" t="e">
        <f t="shared" si="6"/>
        <v>#DIV/0!</v>
      </c>
      <c r="AM10" s="30"/>
      <c r="AN10" s="30"/>
      <c r="AO10" s="38" t="e">
        <f t="shared" si="7"/>
        <v>#DIV/0!</v>
      </c>
      <c r="AP10" s="30"/>
      <c r="AQ10" s="30"/>
      <c r="AR10" s="38" t="e">
        <f t="shared" si="8"/>
        <v>#DIV/0!</v>
      </c>
      <c r="AS10" s="75"/>
      <c r="AT10" s="76"/>
      <c r="AU10" s="30"/>
      <c r="AV10" s="30"/>
      <c r="AW10" s="38" t="e">
        <f t="shared" si="9"/>
        <v>#DIV/0!</v>
      </c>
      <c r="AX10" s="30"/>
      <c r="AY10" s="30"/>
      <c r="AZ10" s="38" t="e">
        <f t="shared" si="10"/>
        <v>#DIV/0!</v>
      </c>
      <c r="BA10" s="30"/>
      <c r="BB10" s="30"/>
      <c r="BC10" s="38" t="e">
        <f t="shared" si="11"/>
        <v>#DIV/0!</v>
      </c>
      <c r="BD10" s="75"/>
      <c r="BE10" s="76"/>
    </row>
    <row r="11" spans="1:57" ht="120" hidden="1" customHeight="1">
      <c r="A11" s="22"/>
      <c r="B11" s="22"/>
      <c r="C11" s="21"/>
      <c r="D11" s="21"/>
      <c r="E11" s="22"/>
      <c r="F11" s="22"/>
      <c r="G11" s="22"/>
      <c r="H11" s="22"/>
      <c r="I11" s="22"/>
      <c r="J11" s="22"/>
      <c r="K11" s="22"/>
      <c r="L11" s="21"/>
      <c r="M11" s="3"/>
      <c r="N11" s="30"/>
      <c r="O11" s="30"/>
      <c r="P11" s="38" t="e">
        <f t="shared" si="0"/>
        <v>#DIV/0!</v>
      </c>
      <c r="Q11" s="30"/>
      <c r="R11" s="30"/>
      <c r="S11" s="38" t="e">
        <f t="shared" si="1"/>
        <v>#DIV/0!</v>
      </c>
      <c r="T11" s="30"/>
      <c r="U11" s="30"/>
      <c r="V11" s="38" t="e">
        <f t="shared" si="2"/>
        <v>#DIV/0!</v>
      </c>
      <c r="W11" s="75"/>
      <c r="X11" s="76"/>
      <c r="Y11" s="30"/>
      <c r="Z11" s="30"/>
      <c r="AA11" s="38" t="e">
        <f t="shared" si="3"/>
        <v>#DIV/0!</v>
      </c>
      <c r="AB11" s="30"/>
      <c r="AC11" s="30"/>
      <c r="AD11" s="38" t="e">
        <f t="shared" si="4"/>
        <v>#DIV/0!</v>
      </c>
      <c r="AE11" s="30"/>
      <c r="AF11" s="30"/>
      <c r="AG11" s="38" t="e">
        <f t="shared" si="5"/>
        <v>#DIV/0!</v>
      </c>
      <c r="AH11" s="75"/>
      <c r="AI11" s="76"/>
      <c r="AJ11" s="30"/>
      <c r="AK11" s="30"/>
      <c r="AL11" s="38" t="e">
        <f t="shared" si="6"/>
        <v>#DIV/0!</v>
      </c>
      <c r="AM11" s="30"/>
      <c r="AN11" s="30"/>
      <c r="AO11" s="38" t="e">
        <f t="shared" si="7"/>
        <v>#DIV/0!</v>
      </c>
      <c r="AP11" s="30"/>
      <c r="AQ11" s="30"/>
      <c r="AR11" s="38" t="e">
        <f t="shared" si="8"/>
        <v>#DIV/0!</v>
      </c>
      <c r="AS11" s="75"/>
      <c r="AT11" s="76"/>
      <c r="AU11" s="30"/>
      <c r="AV11" s="30"/>
      <c r="AW11" s="38" t="e">
        <f t="shared" si="9"/>
        <v>#DIV/0!</v>
      </c>
      <c r="AX11" s="30"/>
      <c r="AY11" s="30"/>
      <c r="AZ11" s="38" t="e">
        <f t="shared" si="10"/>
        <v>#DIV/0!</v>
      </c>
      <c r="BA11" s="30"/>
      <c r="BB11" s="30"/>
      <c r="BC11" s="38" t="e">
        <f t="shared" si="11"/>
        <v>#DIV/0!</v>
      </c>
      <c r="BD11" s="75"/>
      <c r="BE11" s="76"/>
    </row>
    <row r="12" spans="1:57" ht="120" hidden="1" customHeight="1">
      <c r="A12" s="22"/>
      <c r="B12" s="22"/>
      <c r="C12" s="21"/>
      <c r="D12" s="21"/>
      <c r="E12" s="22"/>
      <c r="F12" s="22"/>
      <c r="G12" s="22"/>
      <c r="H12" s="22"/>
      <c r="I12" s="22"/>
      <c r="J12" s="22"/>
      <c r="K12" s="22"/>
      <c r="L12" s="21"/>
      <c r="M12" s="3"/>
      <c r="N12" s="30"/>
      <c r="O12" s="30"/>
      <c r="P12" s="38" t="e">
        <f t="shared" si="0"/>
        <v>#DIV/0!</v>
      </c>
      <c r="Q12" s="30"/>
      <c r="R12" s="30"/>
      <c r="S12" s="38" t="e">
        <f t="shared" si="1"/>
        <v>#DIV/0!</v>
      </c>
      <c r="T12" s="30"/>
      <c r="U12" s="30"/>
      <c r="V12" s="38" t="e">
        <f t="shared" si="2"/>
        <v>#DIV/0!</v>
      </c>
      <c r="W12" s="75"/>
      <c r="X12" s="76"/>
      <c r="Y12" s="30"/>
      <c r="Z12" s="30"/>
      <c r="AA12" s="38" t="e">
        <f t="shared" si="3"/>
        <v>#DIV/0!</v>
      </c>
      <c r="AB12" s="30"/>
      <c r="AC12" s="30"/>
      <c r="AD12" s="38" t="e">
        <f t="shared" si="4"/>
        <v>#DIV/0!</v>
      </c>
      <c r="AE12" s="30"/>
      <c r="AF12" s="30"/>
      <c r="AG12" s="38" t="e">
        <f t="shared" si="5"/>
        <v>#DIV/0!</v>
      </c>
      <c r="AH12" s="75"/>
      <c r="AI12" s="76"/>
      <c r="AJ12" s="30"/>
      <c r="AK12" s="30"/>
      <c r="AL12" s="38" t="e">
        <f t="shared" si="6"/>
        <v>#DIV/0!</v>
      </c>
      <c r="AM12" s="30"/>
      <c r="AN12" s="30"/>
      <c r="AO12" s="38" t="e">
        <f t="shared" si="7"/>
        <v>#DIV/0!</v>
      </c>
      <c r="AP12" s="30"/>
      <c r="AQ12" s="30"/>
      <c r="AR12" s="38" t="e">
        <f t="shared" si="8"/>
        <v>#DIV/0!</v>
      </c>
      <c r="AS12" s="75"/>
      <c r="AT12" s="76"/>
      <c r="AU12" s="30"/>
      <c r="AV12" s="30"/>
      <c r="AW12" s="38" t="e">
        <f t="shared" si="9"/>
        <v>#DIV/0!</v>
      </c>
      <c r="AX12" s="30"/>
      <c r="AY12" s="30"/>
      <c r="AZ12" s="38" t="e">
        <f t="shared" si="10"/>
        <v>#DIV/0!</v>
      </c>
      <c r="BA12" s="30"/>
      <c r="BB12" s="30"/>
      <c r="BC12" s="38" t="e">
        <f t="shared" si="11"/>
        <v>#DIV/0!</v>
      </c>
      <c r="BD12" s="75"/>
      <c r="BE12" s="76"/>
    </row>
    <row r="13" spans="1:57" ht="120" hidden="1" customHeight="1">
      <c r="A13" s="22"/>
      <c r="B13" s="22"/>
      <c r="C13" s="21"/>
      <c r="D13" s="21"/>
      <c r="E13" s="22"/>
      <c r="F13" s="22"/>
      <c r="G13" s="22"/>
      <c r="H13" s="22"/>
      <c r="I13" s="22"/>
      <c r="J13" s="22"/>
      <c r="K13" s="22"/>
      <c r="L13" s="21"/>
      <c r="M13" s="3"/>
      <c r="N13" s="30"/>
      <c r="O13" s="30"/>
      <c r="P13" s="38" t="e">
        <f t="shared" si="0"/>
        <v>#DIV/0!</v>
      </c>
      <c r="Q13" s="30"/>
      <c r="R13" s="30"/>
      <c r="S13" s="38" t="e">
        <f t="shared" si="1"/>
        <v>#DIV/0!</v>
      </c>
      <c r="T13" s="30"/>
      <c r="U13" s="30"/>
      <c r="V13" s="38" t="e">
        <f t="shared" si="2"/>
        <v>#DIV/0!</v>
      </c>
      <c r="W13" s="75"/>
      <c r="X13" s="76"/>
      <c r="Y13" s="30"/>
      <c r="Z13" s="30"/>
      <c r="AA13" s="38" t="e">
        <f t="shared" si="3"/>
        <v>#DIV/0!</v>
      </c>
      <c r="AB13" s="30"/>
      <c r="AC13" s="30"/>
      <c r="AD13" s="38" t="e">
        <f t="shared" si="4"/>
        <v>#DIV/0!</v>
      </c>
      <c r="AE13" s="30"/>
      <c r="AF13" s="30"/>
      <c r="AG13" s="38" t="e">
        <f t="shared" si="5"/>
        <v>#DIV/0!</v>
      </c>
      <c r="AH13" s="75"/>
      <c r="AI13" s="76"/>
      <c r="AJ13" s="30"/>
      <c r="AK13" s="30"/>
      <c r="AL13" s="38" t="e">
        <f t="shared" si="6"/>
        <v>#DIV/0!</v>
      </c>
      <c r="AM13" s="30"/>
      <c r="AN13" s="30"/>
      <c r="AO13" s="38" t="e">
        <f t="shared" si="7"/>
        <v>#DIV/0!</v>
      </c>
      <c r="AP13" s="30"/>
      <c r="AQ13" s="30"/>
      <c r="AR13" s="38" t="e">
        <f t="shared" si="8"/>
        <v>#DIV/0!</v>
      </c>
      <c r="AS13" s="75"/>
      <c r="AT13" s="76"/>
      <c r="AU13" s="30"/>
      <c r="AV13" s="30"/>
      <c r="AW13" s="38" t="e">
        <f t="shared" si="9"/>
        <v>#DIV/0!</v>
      </c>
      <c r="AX13" s="30"/>
      <c r="AY13" s="30"/>
      <c r="AZ13" s="38" t="e">
        <f t="shared" si="10"/>
        <v>#DIV/0!</v>
      </c>
      <c r="BA13" s="30"/>
      <c r="BB13" s="30"/>
      <c r="BC13" s="38" t="e">
        <f t="shared" si="11"/>
        <v>#DIV/0!</v>
      </c>
      <c r="BD13" s="75"/>
      <c r="BE13" s="76"/>
    </row>
    <row r="14" spans="1:57" ht="120" hidden="1" customHeight="1">
      <c r="A14" s="22"/>
      <c r="B14" s="22"/>
      <c r="C14" s="21"/>
      <c r="D14" s="21"/>
      <c r="E14" s="22"/>
      <c r="F14" s="22"/>
      <c r="G14" s="22"/>
      <c r="H14" s="22"/>
      <c r="I14" s="22"/>
      <c r="J14" s="22"/>
      <c r="K14" s="22"/>
      <c r="L14" s="21"/>
      <c r="M14" s="3"/>
      <c r="N14" s="30"/>
      <c r="O14" s="30"/>
      <c r="P14" s="38" t="e">
        <f t="shared" si="0"/>
        <v>#DIV/0!</v>
      </c>
      <c r="Q14" s="30"/>
      <c r="R14" s="30"/>
      <c r="S14" s="38" t="e">
        <f t="shared" si="1"/>
        <v>#DIV/0!</v>
      </c>
      <c r="T14" s="30"/>
      <c r="U14" s="30"/>
      <c r="V14" s="38" t="e">
        <f t="shared" si="2"/>
        <v>#DIV/0!</v>
      </c>
      <c r="W14" s="75"/>
      <c r="X14" s="76"/>
      <c r="Y14" s="30"/>
      <c r="Z14" s="30"/>
      <c r="AA14" s="38" t="e">
        <f t="shared" si="3"/>
        <v>#DIV/0!</v>
      </c>
      <c r="AB14" s="30"/>
      <c r="AC14" s="30"/>
      <c r="AD14" s="38" t="e">
        <f t="shared" si="4"/>
        <v>#DIV/0!</v>
      </c>
      <c r="AE14" s="30"/>
      <c r="AF14" s="30"/>
      <c r="AG14" s="38" t="e">
        <f t="shared" si="5"/>
        <v>#DIV/0!</v>
      </c>
      <c r="AH14" s="75"/>
      <c r="AI14" s="76"/>
      <c r="AJ14" s="30"/>
      <c r="AK14" s="30"/>
      <c r="AL14" s="38" t="e">
        <f t="shared" si="6"/>
        <v>#DIV/0!</v>
      </c>
      <c r="AM14" s="30"/>
      <c r="AN14" s="30"/>
      <c r="AO14" s="38" t="e">
        <f t="shared" si="7"/>
        <v>#DIV/0!</v>
      </c>
      <c r="AP14" s="30"/>
      <c r="AQ14" s="30"/>
      <c r="AR14" s="38" t="e">
        <f t="shared" si="8"/>
        <v>#DIV/0!</v>
      </c>
      <c r="AS14" s="75"/>
      <c r="AT14" s="76"/>
      <c r="AU14" s="30"/>
      <c r="AV14" s="30"/>
      <c r="AW14" s="38" t="e">
        <f t="shared" si="9"/>
        <v>#DIV/0!</v>
      </c>
      <c r="AX14" s="30"/>
      <c r="AY14" s="30"/>
      <c r="AZ14" s="38" t="e">
        <f t="shared" si="10"/>
        <v>#DIV/0!</v>
      </c>
      <c r="BA14" s="30"/>
      <c r="BB14" s="30"/>
      <c r="BC14" s="38" t="e">
        <f t="shared" si="11"/>
        <v>#DIV/0!</v>
      </c>
      <c r="BD14" s="75"/>
      <c r="BE14" s="76"/>
    </row>
    <row r="15" spans="1:57" ht="120" hidden="1" customHeight="1">
      <c r="A15" s="22"/>
      <c r="B15" s="22"/>
      <c r="C15" s="21"/>
      <c r="D15" s="21"/>
      <c r="E15" s="22"/>
      <c r="F15" s="22"/>
      <c r="G15" s="22"/>
      <c r="H15" s="22"/>
      <c r="I15" s="22"/>
      <c r="J15" s="22"/>
      <c r="K15" s="22"/>
      <c r="L15" s="21"/>
      <c r="M15" s="3"/>
      <c r="N15" s="30"/>
      <c r="O15" s="30"/>
      <c r="P15" s="38" t="e">
        <f t="shared" si="0"/>
        <v>#DIV/0!</v>
      </c>
      <c r="Q15" s="30"/>
      <c r="R15" s="30"/>
      <c r="S15" s="38" t="e">
        <f t="shared" si="1"/>
        <v>#DIV/0!</v>
      </c>
      <c r="T15" s="30"/>
      <c r="U15" s="30"/>
      <c r="V15" s="38" t="e">
        <f t="shared" si="2"/>
        <v>#DIV/0!</v>
      </c>
      <c r="W15" s="75"/>
      <c r="X15" s="76"/>
      <c r="Y15" s="30"/>
      <c r="Z15" s="30"/>
      <c r="AA15" s="38" t="e">
        <f t="shared" si="3"/>
        <v>#DIV/0!</v>
      </c>
      <c r="AB15" s="30"/>
      <c r="AC15" s="30"/>
      <c r="AD15" s="38" t="e">
        <f t="shared" si="4"/>
        <v>#DIV/0!</v>
      </c>
      <c r="AE15" s="30"/>
      <c r="AF15" s="30"/>
      <c r="AG15" s="38" t="e">
        <f t="shared" si="5"/>
        <v>#DIV/0!</v>
      </c>
      <c r="AH15" s="75"/>
      <c r="AI15" s="76"/>
      <c r="AJ15" s="30"/>
      <c r="AK15" s="30"/>
      <c r="AL15" s="38" t="e">
        <f t="shared" si="6"/>
        <v>#DIV/0!</v>
      </c>
      <c r="AM15" s="30"/>
      <c r="AN15" s="30"/>
      <c r="AO15" s="38" t="e">
        <f t="shared" si="7"/>
        <v>#DIV/0!</v>
      </c>
      <c r="AP15" s="30"/>
      <c r="AQ15" s="30"/>
      <c r="AR15" s="38" t="e">
        <f t="shared" si="8"/>
        <v>#DIV/0!</v>
      </c>
      <c r="AS15" s="75"/>
      <c r="AT15" s="76"/>
      <c r="AU15" s="30"/>
      <c r="AV15" s="30"/>
      <c r="AW15" s="38" t="e">
        <f t="shared" si="9"/>
        <v>#DIV/0!</v>
      </c>
      <c r="AX15" s="30"/>
      <c r="AY15" s="30"/>
      <c r="AZ15" s="38" t="e">
        <f t="shared" si="10"/>
        <v>#DIV/0!</v>
      </c>
      <c r="BA15" s="30"/>
      <c r="BB15" s="30"/>
      <c r="BC15" s="38" t="e">
        <f t="shared" si="11"/>
        <v>#DIV/0!</v>
      </c>
      <c r="BD15" s="75"/>
      <c r="BE15" s="76"/>
    </row>
    <row r="16" spans="1:57" ht="120" hidden="1" customHeight="1">
      <c r="A16" s="22"/>
      <c r="B16" s="22"/>
      <c r="C16" s="21"/>
      <c r="D16" s="21"/>
      <c r="E16" s="22"/>
      <c r="F16" s="22"/>
      <c r="G16" s="22"/>
      <c r="H16" s="22"/>
      <c r="I16" s="22"/>
      <c r="J16" s="22"/>
      <c r="K16" s="22"/>
      <c r="L16" s="21"/>
      <c r="M16" s="3"/>
      <c r="N16" s="30"/>
      <c r="O16" s="30"/>
      <c r="P16" s="38" t="e">
        <f t="shared" si="0"/>
        <v>#DIV/0!</v>
      </c>
      <c r="Q16" s="30"/>
      <c r="R16" s="30"/>
      <c r="S16" s="38" t="e">
        <f t="shared" si="1"/>
        <v>#DIV/0!</v>
      </c>
      <c r="T16" s="30"/>
      <c r="U16" s="30"/>
      <c r="V16" s="38" t="e">
        <f t="shared" si="2"/>
        <v>#DIV/0!</v>
      </c>
      <c r="W16" s="75"/>
      <c r="X16" s="76"/>
      <c r="Y16" s="30"/>
      <c r="Z16" s="30"/>
      <c r="AA16" s="38" t="e">
        <f t="shared" si="3"/>
        <v>#DIV/0!</v>
      </c>
      <c r="AB16" s="30"/>
      <c r="AC16" s="30"/>
      <c r="AD16" s="38" t="e">
        <f t="shared" si="4"/>
        <v>#DIV/0!</v>
      </c>
      <c r="AE16" s="30"/>
      <c r="AF16" s="30"/>
      <c r="AG16" s="38" t="e">
        <f t="shared" si="5"/>
        <v>#DIV/0!</v>
      </c>
      <c r="AH16" s="75"/>
      <c r="AI16" s="76"/>
      <c r="AJ16" s="30"/>
      <c r="AK16" s="30"/>
      <c r="AL16" s="38" t="e">
        <f t="shared" si="6"/>
        <v>#DIV/0!</v>
      </c>
      <c r="AM16" s="30"/>
      <c r="AN16" s="30"/>
      <c r="AO16" s="38" t="e">
        <f t="shared" si="7"/>
        <v>#DIV/0!</v>
      </c>
      <c r="AP16" s="30"/>
      <c r="AQ16" s="30"/>
      <c r="AR16" s="38" t="e">
        <f t="shared" si="8"/>
        <v>#DIV/0!</v>
      </c>
      <c r="AS16" s="75"/>
      <c r="AT16" s="76"/>
      <c r="AU16" s="30"/>
      <c r="AV16" s="30"/>
      <c r="AW16" s="38" t="e">
        <f t="shared" si="9"/>
        <v>#DIV/0!</v>
      </c>
      <c r="AX16" s="30"/>
      <c r="AY16" s="30"/>
      <c r="AZ16" s="38" t="e">
        <f t="shared" si="10"/>
        <v>#DIV/0!</v>
      </c>
      <c r="BA16" s="30"/>
      <c r="BB16" s="30"/>
      <c r="BC16" s="38" t="e">
        <f t="shared" si="11"/>
        <v>#DIV/0!</v>
      </c>
      <c r="BD16" s="75"/>
      <c r="BE16" s="76"/>
    </row>
    <row r="17" spans="1:57" ht="120" hidden="1" customHeight="1">
      <c r="A17" s="22"/>
      <c r="B17" s="22"/>
      <c r="C17" s="21"/>
      <c r="D17" s="21"/>
      <c r="E17" s="22"/>
      <c r="F17" s="22"/>
      <c r="G17" s="22"/>
      <c r="H17" s="22"/>
      <c r="I17" s="22"/>
      <c r="J17" s="22"/>
      <c r="K17" s="22"/>
      <c r="L17" s="21"/>
      <c r="M17" s="3"/>
      <c r="N17" s="30"/>
      <c r="O17" s="30"/>
      <c r="P17" s="38" t="e">
        <f t="shared" si="0"/>
        <v>#DIV/0!</v>
      </c>
      <c r="Q17" s="30"/>
      <c r="R17" s="30"/>
      <c r="S17" s="38" t="e">
        <f t="shared" si="1"/>
        <v>#DIV/0!</v>
      </c>
      <c r="T17" s="30"/>
      <c r="U17" s="30"/>
      <c r="V17" s="38" t="e">
        <f t="shared" si="2"/>
        <v>#DIV/0!</v>
      </c>
      <c r="W17" s="75"/>
      <c r="X17" s="76"/>
      <c r="Y17" s="30"/>
      <c r="Z17" s="30"/>
      <c r="AA17" s="38" t="e">
        <f t="shared" si="3"/>
        <v>#DIV/0!</v>
      </c>
      <c r="AB17" s="30"/>
      <c r="AC17" s="30"/>
      <c r="AD17" s="38" t="e">
        <f t="shared" si="4"/>
        <v>#DIV/0!</v>
      </c>
      <c r="AE17" s="30"/>
      <c r="AF17" s="30"/>
      <c r="AG17" s="38" t="e">
        <f t="shared" si="5"/>
        <v>#DIV/0!</v>
      </c>
      <c r="AH17" s="75"/>
      <c r="AI17" s="76"/>
      <c r="AJ17" s="30"/>
      <c r="AK17" s="30"/>
      <c r="AL17" s="38" t="e">
        <f t="shared" si="6"/>
        <v>#DIV/0!</v>
      </c>
      <c r="AM17" s="30"/>
      <c r="AN17" s="30"/>
      <c r="AO17" s="38" t="e">
        <f t="shared" si="7"/>
        <v>#DIV/0!</v>
      </c>
      <c r="AP17" s="30"/>
      <c r="AQ17" s="30"/>
      <c r="AR17" s="38" t="e">
        <f t="shared" si="8"/>
        <v>#DIV/0!</v>
      </c>
      <c r="AS17" s="75"/>
      <c r="AT17" s="76"/>
      <c r="AU17" s="30"/>
      <c r="AV17" s="30"/>
      <c r="AW17" s="38" t="e">
        <f t="shared" si="9"/>
        <v>#DIV/0!</v>
      </c>
      <c r="AX17" s="30"/>
      <c r="AY17" s="30"/>
      <c r="AZ17" s="38" t="e">
        <f t="shared" si="10"/>
        <v>#DIV/0!</v>
      </c>
      <c r="BA17" s="30"/>
      <c r="BB17" s="30"/>
      <c r="BC17" s="38" t="e">
        <f t="shared" si="11"/>
        <v>#DIV/0!</v>
      </c>
      <c r="BD17" s="75"/>
      <c r="BE17" s="76"/>
    </row>
    <row r="18" spans="1:57" ht="120" hidden="1" customHeight="1">
      <c r="A18" s="22"/>
      <c r="B18" s="22"/>
      <c r="C18" s="21"/>
      <c r="D18" s="21"/>
      <c r="E18" s="22"/>
      <c r="F18" s="22"/>
      <c r="G18" s="22"/>
      <c r="H18" s="22"/>
      <c r="I18" s="22"/>
      <c r="J18" s="22"/>
      <c r="K18" s="22"/>
      <c r="L18" s="21"/>
      <c r="M18" s="3"/>
      <c r="N18" s="30"/>
      <c r="O18" s="30"/>
      <c r="P18" s="38" t="e">
        <f t="shared" si="0"/>
        <v>#DIV/0!</v>
      </c>
      <c r="Q18" s="30"/>
      <c r="R18" s="30"/>
      <c r="S18" s="38" t="e">
        <f t="shared" si="1"/>
        <v>#DIV/0!</v>
      </c>
      <c r="T18" s="30"/>
      <c r="U18" s="30"/>
      <c r="V18" s="38" t="e">
        <f t="shared" si="2"/>
        <v>#DIV/0!</v>
      </c>
      <c r="W18" s="75"/>
      <c r="X18" s="76"/>
      <c r="Y18" s="30"/>
      <c r="Z18" s="30"/>
      <c r="AA18" s="38" t="e">
        <f t="shared" si="3"/>
        <v>#DIV/0!</v>
      </c>
      <c r="AB18" s="30"/>
      <c r="AC18" s="30"/>
      <c r="AD18" s="38" t="e">
        <f t="shared" si="4"/>
        <v>#DIV/0!</v>
      </c>
      <c r="AE18" s="30"/>
      <c r="AF18" s="30"/>
      <c r="AG18" s="38" t="e">
        <f t="shared" si="5"/>
        <v>#DIV/0!</v>
      </c>
      <c r="AH18" s="75"/>
      <c r="AI18" s="76"/>
      <c r="AJ18" s="30"/>
      <c r="AK18" s="30"/>
      <c r="AL18" s="38" t="e">
        <f t="shared" si="6"/>
        <v>#DIV/0!</v>
      </c>
      <c r="AM18" s="30"/>
      <c r="AN18" s="30"/>
      <c r="AO18" s="38" t="e">
        <f t="shared" si="7"/>
        <v>#DIV/0!</v>
      </c>
      <c r="AP18" s="30"/>
      <c r="AQ18" s="30"/>
      <c r="AR18" s="38" t="e">
        <f t="shared" si="8"/>
        <v>#DIV/0!</v>
      </c>
      <c r="AS18" s="75"/>
      <c r="AT18" s="76"/>
      <c r="AU18" s="30"/>
      <c r="AV18" s="30"/>
      <c r="AW18" s="38" t="e">
        <f t="shared" si="9"/>
        <v>#DIV/0!</v>
      </c>
      <c r="AX18" s="30"/>
      <c r="AY18" s="30"/>
      <c r="AZ18" s="38" t="e">
        <f t="shared" si="10"/>
        <v>#DIV/0!</v>
      </c>
      <c r="BA18" s="30"/>
      <c r="BB18" s="30"/>
      <c r="BC18" s="38" t="e">
        <f t="shared" si="11"/>
        <v>#DIV/0!</v>
      </c>
      <c r="BD18" s="75"/>
      <c r="BE18" s="76"/>
    </row>
    <row r="19" spans="1:57" ht="120" hidden="1" customHeight="1">
      <c r="A19" s="22"/>
      <c r="B19" s="22"/>
      <c r="C19" s="21"/>
      <c r="D19" s="21"/>
      <c r="E19" s="22"/>
      <c r="F19" s="22"/>
      <c r="G19" s="22"/>
      <c r="H19" s="22"/>
      <c r="I19" s="22"/>
      <c r="J19" s="22"/>
      <c r="K19" s="22"/>
      <c r="L19" s="21"/>
      <c r="M19" s="3"/>
      <c r="N19" s="30"/>
      <c r="O19" s="30"/>
      <c r="P19" s="38" t="e">
        <f t="shared" si="0"/>
        <v>#DIV/0!</v>
      </c>
      <c r="Q19" s="30"/>
      <c r="R19" s="30"/>
      <c r="S19" s="38" t="e">
        <f t="shared" si="1"/>
        <v>#DIV/0!</v>
      </c>
      <c r="T19" s="30"/>
      <c r="U19" s="30"/>
      <c r="V19" s="38" t="e">
        <f t="shared" si="2"/>
        <v>#DIV/0!</v>
      </c>
      <c r="W19" s="75"/>
      <c r="X19" s="76"/>
      <c r="Y19" s="30"/>
      <c r="Z19" s="30"/>
      <c r="AA19" s="38" t="e">
        <f t="shared" si="3"/>
        <v>#DIV/0!</v>
      </c>
      <c r="AB19" s="30"/>
      <c r="AC19" s="30"/>
      <c r="AD19" s="38" t="e">
        <f t="shared" si="4"/>
        <v>#DIV/0!</v>
      </c>
      <c r="AE19" s="30"/>
      <c r="AF19" s="30"/>
      <c r="AG19" s="38" t="e">
        <f t="shared" si="5"/>
        <v>#DIV/0!</v>
      </c>
      <c r="AH19" s="75"/>
      <c r="AI19" s="76"/>
      <c r="AJ19" s="30"/>
      <c r="AK19" s="30"/>
      <c r="AL19" s="38" t="e">
        <f t="shared" si="6"/>
        <v>#DIV/0!</v>
      </c>
      <c r="AM19" s="30"/>
      <c r="AN19" s="30"/>
      <c r="AO19" s="38" t="e">
        <f t="shared" si="7"/>
        <v>#DIV/0!</v>
      </c>
      <c r="AP19" s="30"/>
      <c r="AQ19" s="30"/>
      <c r="AR19" s="38" t="e">
        <f t="shared" si="8"/>
        <v>#DIV/0!</v>
      </c>
      <c r="AS19" s="75"/>
      <c r="AT19" s="76"/>
      <c r="AU19" s="30"/>
      <c r="AV19" s="30"/>
      <c r="AW19" s="38" t="e">
        <f t="shared" si="9"/>
        <v>#DIV/0!</v>
      </c>
      <c r="AX19" s="30"/>
      <c r="AY19" s="30"/>
      <c r="AZ19" s="38" t="e">
        <f t="shared" si="10"/>
        <v>#DIV/0!</v>
      </c>
      <c r="BA19" s="30"/>
      <c r="BB19" s="30"/>
      <c r="BC19" s="38" t="e">
        <f t="shared" si="11"/>
        <v>#DIV/0!</v>
      </c>
      <c r="BD19" s="75"/>
      <c r="BE19" s="76"/>
    </row>
    <row r="20" spans="1:57" ht="120" hidden="1" customHeight="1">
      <c r="A20" s="22"/>
      <c r="B20" s="22"/>
      <c r="C20" s="21"/>
      <c r="D20" s="21"/>
      <c r="E20" s="22"/>
      <c r="F20" s="22"/>
      <c r="G20" s="22"/>
      <c r="H20" s="22"/>
      <c r="I20" s="22"/>
      <c r="J20" s="22"/>
      <c r="K20" s="22"/>
      <c r="L20" s="21"/>
      <c r="M20" s="3"/>
      <c r="N20" s="30"/>
      <c r="O20" s="30"/>
      <c r="P20" s="38" t="e">
        <f t="shared" si="0"/>
        <v>#DIV/0!</v>
      </c>
      <c r="Q20" s="30"/>
      <c r="R20" s="30"/>
      <c r="S20" s="38" t="e">
        <f t="shared" si="1"/>
        <v>#DIV/0!</v>
      </c>
      <c r="T20" s="30"/>
      <c r="U20" s="30"/>
      <c r="V20" s="38" t="e">
        <f t="shared" si="2"/>
        <v>#DIV/0!</v>
      </c>
      <c r="W20" s="75"/>
      <c r="X20" s="76"/>
      <c r="Y20" s="30"/>
      <c r="Z20" s="30"/>
      <c r="AA20" s="38" t="e">
        <f t="shared" si="3"/>
        <v>#DIV/0!</v>
      </c>
      <c r="AB20" s="30"/>
      <c r="AC20" s="30"/>
      <c r="AD20" s="38" t="e">
        <f t="shared" si="4"/>
        <v>#DIV/0!</v>
      </c>
      <c r="AE20" s="30"/>
      <c r="AF20" s="30"/>
      <c r="AG20" s="38" t="e">
        <f t="shared" si="5"/>
        <v>#DIV/0!</v>
      </c>
      <c r="AH20" s="75"/>
      <c r="AI20" s="76"/>
      <c r="AJ20" s="30"/>
      <c r="AK20" s="30"/>
      <c r="AL20" s="38" t="e">
        <f t="shared" si="6"/>
        <v>#DIV/0!</v>
      </c>
      <c r="AM20" s="30"/>
      <c r="AN20" s="30"/>
      <c r="AO20" s="38" t="e">
        <f t="shared" si="7"/>
        <v>#DIV/0!</v>
      </c>
      <c r="AP20" s="30"/>
      <c r="AQ20" s="30"/>
      <c r="AR20" s="38" t="e">
        <f t="shared" si="8"/>
        <v>#DIV/0!</v>
      </c>
      <c r="AS20" s="75"/>
      <c r="AT20" s="76"/>
      <c r="AU20" s="30"/>
      <c r="AV20" s="30"/>
      <c r="AW20" s="38" t="e">
        <f t="shared" si="9"/>
        <v>#DIV/0!</v>
      </c>
      <c r="AX20" s="30"/>
      <c r="AY20" s="30"/>
      <c r="AZ20" s="38" t="e">
        <f t="shared" si="10"/>
        <v>#DIV/0!</v>
      </c>
      <c r="BA20" s="30"/>
      <c r="BB20" s="30"/>
      <c r="BC20" s="38" t="e">
        <f t="shared" si="11"/>
        <v>#DIV/0!</v>
      </c>
      <c r="BD20" s="75"/>
      <c r="BE20" s="76"/>
    </row>
    <row r="21" spans="1:57" ht="120" hidden="1" customHeight="1">
      <c r="A21" s="22"/>
      <c r="B21" s="22"/>
      <c r="C21" s="21"/>
      <c r="D21" s="21"/>
      <c r="E21" s="22"/>
      <c r="F21" s="22"/>
      <c r="G21" s="22"/>
      <c r="H21" s="22"/>
      <c r="I21" s="22"/>
      <c r="J21" s="22"/>
      <c r="K21" s="22"/>
      <c r="L21" s="21"/>
      <c r="M21" s="3"/>
      <c r="N21" s="30"/>
      <c r="O21" s="30"/>
      <c r="P21" s="38" t="e">
        <f t="shared" si="0"/>
        <v>#DIV/0!</v>
      </c>
      <c r="Q21" s="30"/>
      <c r="R21" s="30"/>
      <c r="S21" s="38" t="e">
        <f t="shared" si="1"/>
        <v>#DIV/0!</v>
      </c>
      <c r="T21" s="30"/>
      <c r="U21" s="30"/>
      <c r="V21" s="38" t="e">
        <f t="shared" si="2"/>
        <v>#DIV/0!</v>
      </c>
      <c r="W21" s="75"/>
      <c r="X21" s="76"/>
      <c r="Y21" s="30"/>
      <c r="Z21" s="30"/>
      <c r="AA21" s="38" t="e">
        <f t="shared" si="3"/>
        <v>#DIV/0!</v>
      </c>
      <c r="AB21" s="30"/>
      <c r="AC21" s="30"/>
      <c r="AD21" s="38" t="e">
        <f t="shared" si="4"/>
        <v>#DIV/0!</v>
      </c>
      <c r="AE21" s="30"/>
      <c r="AF21" s="30"/>
      <c r="AG21" s="38" t="e">
        <f t="shared" si="5"/>
        <v>#DIV/0!</v>
      </c>
      <c r="AH21" s="75"/>
      <c r="AI21" s="76"/>
      <c r="AJ21" s="30"/>
      <c r="AK21" s="30"/>
      <c r="AL21" s="38" t="e">
        <f t="shared" si="6"/>
        <v>#DIV/0!</v>
      </c>
      <c r="AM21" s="30"/>
      <c r="AN21" s="30"/>
      <c r="AO21" s="38" t="e">
        <f t="shared" si="7"/>
        <v>#DIV/0!</v>
      </c>
      <c r="AP21" s="30"/>
      <c r="AQ21" s="30"/>
      <c r="AR21" s="38" t="e">
        <f t="shared" si="8"/>
        <v>#DIV/0!</v>
      </c>
      <c r="AS21" s="75"/>
      <c r="AT21" s="76"/>
      <c r="AU21" s="30"/>
      <c r="AV21" s="30"/>
      <c r="AW21" s="38" t="e">
        <f t="shared" si="9"/>
        <v>#DIV/0!</v>
      </c>
      <c r="AX21" s="30"/>
      <c r="AY21" s="30"/>
      <c r="AZ21" s="38" t="e">
        <f t="shared" si="10"/>
        <v>#DIV/0!</v>
      </c>
      <c r="BA21" s="30"/>
      <c r="BB21" s="30"/>
      <c r="BC21" s="38" t="e">
        <f t="shared" si="11"/>
        <v>#DIV/0!</v>
      </c>
      <c r="BD21" s="75"/>
      <c r="BE21" s="76"/>
    </row>
    <row r="22" spans="1:57" ht="120" hidden="1" customHeight="1">
      <c r="A22" s="22"/>
      <c r="B22" s="22"/>
      <c r="C22" s="21"/>
      <c r="D22" s="21"/>
      <c r="E22" s="22"/>
      <c r="F22" s="22"/>
      <c r="G22" s="22"/>
      <c r="H22" s="22"/>
      <c r="I22" s="22"/>
      <c r="J22" s="22"/>
      <c r="K22" s="22"/>
      <c r="L22" s="21"/>
      <c r="M22" s="3"/>
      <c r="N22" s="30"/>
      <c r="O22" s="30"/>
      <c r="P22" s="38" t="e">
        <f t="shared" si="0"/>
        <v>#DIV/0!</v>
      </c>
      <c r="Q22" s="30"/>
      <c r="R22" s="30"/>
      <c r="S22" s="38" t="e">
        <f t="shared" si="1"/>
        <v>#DIV/0!</v>
      </c>
      <c r="T22" s="30"/>
      <c r="U22" s="30"/>
      <c r="V22" s="38" t="e">
        <f t="shared" si="2"/>
        <v>#DIV/0!</v>
      </c>
      <c r="W22" s="75"/>
      <c r="X22" s="76"/>
      <c r="Y22" s="30"/>
      <c r="Z22" s="30"/>
      <c r="AA22" s="38" t="e">
        <f t="shared" si="3"/>
        <v>#DIV/0!</v>
      </c>
      <c r="AB22" s="30"/>
      <c r="AC22" s="30"/>
      <c r="AD22" s="38" t="e">
        <f t="shared" si="4"/>
        <v>#DIV/0!</v>
      </c>
      <c r="AE22" s="30"/>
      <c r="AF22" s="30"/>
      <c r="AG22" s="38" t="e">
        <f t="shared" si="5"/>
        <v>#DIV/0!</v>
      </c>
      <c r="AH22" s="75"/>
      <c r="AI22" s="76"/>
      <c r="AJ22" s="30"/>
      <c r="AK22" s="30"/>
      <c r="AL22" s="38" t="e">
        <f t="shared" si="6"/>
        <v>#DIV/0!</v>
      </c>
      <c r="AM22" s="30"/>
      <c r="AN22" s="30"/>
      <c r="AO22" s="38" t="e">
        <f t="shared" si="7"/>
        <v>#DIV/0!</v>
      </c>
      <c r="AP22" s="30"/>
      <c r="AQ22" s="30"/>
      <c r="AR22" s="38" t="e">
        <f t="shared" si="8"/>
        <v>#DIV/0!</v>
      </c>
      <c r="AS22" s="75"/>
      <c r="AT22" s="76"/>
      <c r="AU22" s="30"/>
      <c r="AV22" s="30"/>
      <c r="AW22" s="38" t="e">
        <f t="shared" si="9"/>
        <v>#DIV/0!</v>
      </c>
      <c r="AX22" s="30"/>
      <c r="AY22" s="30"/>
      <c r="AZ22" s="38" t="e">
        <f t="shared" si="10"/>
        <v>#DIV/0!</v>
      </c>
      <c r="BA22" s="30"/>
      <c r="BB22" s="30"/>
      <c r="BC22" s="38" t="e">
        <f t="shared" si="11"/>
        <v>#DIV/0!</v>
      </c>
      <c r="BD22" s="75"/>
      <c r="BE22" s="76"/>
    </row>
    <row r="23" spans="1:57" ht="120" hidden="1" customHeight="1">
      <c r="A23" s="22"/>
      <c r="B23" s="22"/>
      <c r="C23" s="21"/>
      <c r="D23" s="21"/>
      <c r="E23" s="22"/>
      <c r="F23" s="22"/>
      <c r="G23" s="22"/>
      <c r="H23" s="22"/>
      <c r="I23" s="22"/>
      <c r="J23" s="22"/>
      <c r="K23" s="22"/>
      <c r="L23" s="21"/>
      <c r="M23" s="3"/>
      <c r="N23" s="30"/>
      <c r="O23" s="30"/>
      <c r="P23" s="38" t="e">
        <f t="shared" si="0"/>
        <v>#DIV/0!</v>
      </c>
      <c r="Q23" s="30"/>
      <c r="R23" s="30"/>
      <c r="S23" s="38" t="e">
        <f t="shared" si="1"/>
        <v>#DIV/0!</v>
      </c>
      <c r="T23" s="30"/>
      <c r="U23" s="30"/>
      <c r="V23" s="38" t="e">
        <f t="shared" si="2"/>
        <v>#DIV/0!</v>
      </c>
      <c r="W23" s="75"/>
      <c r="X23" s="76"/>
      <c r="Y23" s="30"/>
      <c r="Z23" s="30"/>
      <c r="AA23" s="38" t="e">
        <f t="shared" si="3"/>
        <v>#DIV/0!</v>
      </c>
      <c r="AB23" s="30"/>
      <c r="AC23" s="30"/>
      <c r="AD23" s="38" t="e">
        <f t="shared" si="4"/>
        <v>#DIV/0!</v>
      </c>
      <c r="AE23" s="30"/>
      <c r="AF23" s="30"/>
      <c r="AG23" s="38" t="e">
        <f t="shared" si="5"/>
        <v>#DIV/0!</v>
      </c>
      <c r="AH23" s="75"/>
      <c r="AI23" s="76"/>
      <c r="AJ23" s="30"/>
      <c r="AK23" s="30"/>
      <c r="AL23" s="38" t="e">
        <f t="shared" si="6"/>
        <v>#DIV/0!</v>
      </c>
      <c r="AM23" s="30"/>
      <c r="AN23" s="30"/>
      <c r="AO23" s="38" t="e">
        <f t="shared" si="7"/>
        <v>#DIV/0!</v>
      </c>
      <c r="AP23" s="30"/>
      <c r="AQ23" s="30"/>
      <c r="AR23" s="38" t="e">
        <f t="shared" si="8"/>
        <v>#DIV/0!</v>
      </c>
      <c r="AS23" s="75"/>
      <c r="AT23" s="76"/>
      <c r="AU23" s="30"/>
      <c r="AV23" s="30"/>
      <c r="AW23" s="38" t="e">
        <f t="shared" si="9"/>
        <v>#DIV/0!</v>
      </c>
      <c r="AX23" s="30"/>
      <c r="AY23" s="30"/>
      <c r="AZ23" s="38" t="e">
        <f t="shared" si="10"/>
        <v>#DIV/0!</v>
      </c>
      <c r="BA23" s="30"/>
      <c r="BB23" s="30"/>
      <c r="BC23" s="38" t="e">
        <f t="shared" si="11"/>
        <v>#DIV/0!</v>
      </c>
      <c r="BD23" s="75"/>
      <c r="BE23" s="76"/>
    </row>
    <row r="24" spans="1:57" ht="120" hidden="1" customHeight="1">
      <c r="A24" s="22"/>
      <c r="B24" s="22"/>
      <c r="C24" s="21"/>
      <c r="D24" s="21"/>
      <c r="E24" s="22"/>
      <c r="F24" s="22"/>
      <c r="G24" s="22"/>
      <c r="H24" s="22"/>
      <c r="I24" s="22"/>
      <c r="J24" s="22"/>
      <c r="K24" s="22"/>
      <c r="L24" s="21"/>
      <c r="M24" s="3"/>
      <c r="N24" s="30"/>
      <c r="O24" s="30"/>
      <c r="P24" s="38" t="e">
        <f t="shared" si="0"/>
        <v>#DIV/0!</v>
      </c>
      <c r="Q24" s="30"/>
      <c r="R24" s="30"/>
      <c r="S24" s="38" t="e">
        <f t="shared" si="1"/>
        <v>#DIV/0!</v>
      </c>
      <c r="T24" s="30"/>
      <c r="U24" s="30"/>
      <c r="V24" s="38" t="e">
        <f t="shared" si="2"/>
        <v>#DIV/0!</v>
      </c>
      <c r="W24" s="75"/>
      <c r="X24" s="76"/>
      <c r="Y24" s="30"/>
      <c r="Z24" s="30"/>
      <c r="AA24" s="38" t="e">
        <f t="shared" si="3"/>
        <v>#DIV/0!</v>
      </c>
      <c r="AB24" s="30"/>
      <c r="AC24" s="30"/>
      <c r="AD24" s="38" t="e">
        <f t="shared" si="4"/>
        <v>#DIV/0!</v>
      </c>
      <c r="AE24" s="30"/>
      <c r="AF24" s="30"/>
      <c r="AG24" s="38" t="e">
        <f t="shared" si="5"/>
        <v>#DIV/0!</v>
      </c>
      <c r="AH24" s="75"/>
      <c r="AI24" s="76"/>
      <c r="AJ24" s="30"/>
      <c r="AK24" s="30"/>
      <c r="AL24" s="38" t="e">
        <f t="shared" si="6"/>
        <v>#DIV/0!</v>
      </c>
      <c r="AM24" s="30"/>
      <c r="AN24" s="30"/>
      <c r="AO24" s="38" t="e">
        <f t="shared" si="7"/>
        <v>#DIV/0!</v>
      </c>
      <c r="AP24" s="30"/>
      <c r="AQ24" s="30"/>
      <c r="AR24" s="38" t="e">
        <f t="shared" si="8"/>
        <v>#DIV/0!</v>
      </c>
      <c r="AS24" s="75"/>
      <c r="AT24" s="76"/>
      <c r="AU24" s="30"/>
      <c r="AV24" s="30"/>
      <c r="AW24" s="38" t="e">
        <f t="shared" si="9"/>
        <v>#DIV/0!</v>
      </c>
      <c r="AX24" s="30"/>
      <c r="AY24" s="30"/>
      <c r="AZ24" s="38" t="e">
        <f t="shared" si="10"/>
        <v>#DIV/0!</v>
      </c>
      <c r="BA24" s="30"/>
      <c r="BB24" s="30"/>
      <c r="BC24" s="38" t="e">
        <f t="shared" si="11"/>
        <v>#DIV/0!</v>
      </c>
      <c r="BD24" s="75"/>
      <c r="BE24" s="76"/>
    </row>
    <row r="25" spans="1:57" ht="120" hidden="1" customHeight="1">
      <c r="A25" s="22"/>
      <c r="B25" s="22"/>
      <c r="C25" s="21"/>
      <c r="D25" s="21"/>
      <c r="E25" s="22"/>
      <c r="F25" s="22"/>
      <c r="G25" s="22"/>
      <c r="H25" s="22"/>
      <c r="I25" s="22"/>
      <c r="J25" s="22"/>
      <c r="K25" s="22"/>
      <c r="L25" s="21"/>
      <c r="M25" s="3"/>
      <c r="N25" s="30"/>
      <c r="O25" s="30"/>
      <c r="P25" s="38" t="e">
        <f t="shared" si="0"/>
        <v>#DIV/0!</v>
      </c>
      <c r="Q25" s="30"/>
      <c r="R25" s="30"/>
      <c r="S25" s="38" t="e">
        <f t="shared" si="1"/>
        <v>#DIV/0!</v>
      </c>
      <c r="T25" s="30"/>
      <c r="U25" s="30"/>
      <c r="V25" s="38" t="e">
        <f t="shared" si="2"/>
        <v>#DIV/0!</v>
      </c>
      <c r="W25" s="75"/>
      <c r="X25" s="76"/>
      <c r="Y25" s="30"/>
      <c r="Z25" s="30"/>
      <c r="AA25" s="38" t="e">
        <f t="shared" si="3"/>
        <v>#DIV/0!</v>
      </c>
      <c r="AB25" s="30"/>
      <c r="AC25" s="30"/>
      <c r="AD25" s="38" t="e">
        <f t="shared" si="4"/>
        <v>#DIV/0!</v>
      </c>
      <c r="AE25" s="30"/>
      <c r="AF25" s="30"/>
      <c r="AG25" s="38" t="e">
        <f t="shared" si="5"/>
        <v>#DIV/0!</v>
      </c>
      <c r="AH25" s="75"/>
      <c r="AI25" s="76"/>
      <c r="AJ25" s="30"/>
      <c r="AK25" s="30"/>
      <c r="AL25" s="38" t="e">
        <f t="shared" si="6"/>
        <v>#DIV/0!</v>
      </c>
      <c r="AM25" s="30"/>
      <c r="AN25" s="30"/>
      <c r="AO25" s="38" t="e">
        <f t="shared" si="7"/>
        <v>#DIV/0!</v>
      </c>
      <c r="AP25" s="30"/>
      <c r="AQ25" s="30"/>
      <c r="AR25" s="38" t="e">
        <f t="shared" si="8"/>
        <v>#DIV/0!</v>
      </c>
      <c r="AS25" s="75"/>
      <c r="AT25" s="76"/>
      <c r="AU25" s="30"/>
      <c r="AV25" s="30"/>
      <c r="AW25" s="38" t="e">
        <f t="shared" si="9"/>
        <v>#DIV/0!</v>
      </c>
      <c r="AX25" s="30"/>
      <c r="AY25" s="30"/>
      <c r="AZ25" s="38" t="e">
        <f t="shared" si="10"/>
        <v>#DIV/0!</v>
      </c>
      <c r="BA25" s="30"/>
      <c r="BB25" s="30"/>
      <c r="BC25" s="38" t="e">
        <f t="shared" si="11"/>
        <v>#DIV/0!</v>
      </c>
      <c r="BD25" s="75"/>
      <c r="BE25" s="76"/>
    </row>
    <row r="26" spans="1:57" ht="120" hidden="1" customHeight="1">
      <c r="A26" s="22"/>
      <c r="B26" s="22"/>
      <c r="C26" s="21"/>
      <c r="D26" s="21"/>
      <c r="E26" s="22"/>
      <c r="F26" s="22"/>
      <c r="G26" s="22"/>
      <c r="H26" s="22"/>
      <c r="I26" s="22"/>
      <c r="J26" s="22"/>
      <c r="K26" s="22"/>
      <c r="L26" s="21"/>
      <c r="M26" s="3"/>
      <c r="N26" s="30"/>
      <c r="O26" s="30"/>
      <c r="P26" s="38" t="e">
        <f t="shared" si="0"/>
        <v>#DIV/0!</v>
      </c>
      <c r="Q26" s="30"/>
      <c r="R26" s="30"/>
      <c r="S26" s="38" t="e">
        <f t="shared" si="1"/>
        <v>#DIV/0!</v>
      </c>
      <c r="T26" s="30"/>
      <c r="U26" s="30"/>
      <c r="V26" s="38" t="e">
        <f t="shared" si="2"/>
        <v>#DIV/0!</v>
      </c>
      <c r="W26" s="75"/>
      <c r="X26" s="76"/>
      <c r="Y26" s="30"/>
      <c r="Z26" s="30"/>
      <c r="AA26" s="38" t="e">
        <f t="shared" si="3"/>
        <v>#DIV/0!</v>
      </c>
      <c r="AB26" s="30"/>
      <c r="AC26" s="30"/>
      <c r="AD26" s="38" t="e">
        <f t="shared" si="4"/>
        <v>#DIV/0!</v>
      </c>
      <c r="AE26" s="30"/>
      <c r="AF26" s="30"/>
      <c r="AG26" s="38" t="e">
        <f t="shared" si="5"/>
        <v>#DIV/0!</v>
      </c>
      <c r="AH26" s="75"/>
      <c r="AI26" s="76"/>
      <c r="AJ26" s="30"/>
      <c r="AK26" s="30"/>
      <c r="AL26" s="38" t="e">
        <f t="shared" si="6"/>
        <v>#DIV/0!</v>
      </c>
      <c r="AM26" s="30"/>
      <c r="AN26" s="30"/>
      <c r="AO26" s="38" t="e">
        <f t="shared" si="7"/>
        <v>#DIV/0!</v>
      </c>
      <c r="AP26" s="30"/>
      <c r="AQ26" s="30"/>
      <c r="AR26" s="38" t="e">
        <f t="shared" si="8"/>
        <v>#DIV/0!</v>
      </c>
      <c r="AS26" s="75"/>
      <c r="AT26" s="76"/>
      <c r="AU26" s="30"/>
      <c r="AV26" s="30"/>
      <c r="AW26" s="38" t="e">
        <f t="shared" si="9"/>
        <v>#DIV/0!</v>
      </c>
      <c r="AX26" s="30"/>
      <c r="AY26" s="30"/>
      <c r="AZ26" s="38" t="e">
        <f t="shared" si="10"/>
        <v>#DIV/0!</v>
      </c>
      <c r="BA26" s="30"/>
      <c r="BB26" s="30"/>
      <c r="BC26" s="38" t="e">
        <f t="shared" si="11"/>
        <v>#DIV/0!</v>
      </c>
      <c r="BD26" s="75"/>
      <c r="BE26" s="76"/>
    </row>
    <row r="27" spans="1:57" ht="120" hidden="1" customHeight="1">
      <c r="A27" s="22"/>
      <c r="B27" s="22"/>
      <c r="C27" s="21"/>
      <c r="D27" s="21"/>
      <c r="E27" s="22"/>
      <c r="F27" s="22"/>
      <c r="G27" s="22"/>
      <c r="H27" s="22"/>
      <c r="I27" s="22"/>
      <c r="J27" s="22"/>
      <c r="K27" s="22"/>
      <c r="L27" s="21"/>
      <c r="M27" s="3"/>
      <c r="N27" s="30"/>
      <c r="O27" s="30"/>
      <c r="P27" s="38" t="e">
        <f t="shared" si="0"/>
        <v>#DIV/0!</v>
      </c>
      <c r="Q27" s="30"/>
      <c r="R27" s="30"/>
      <c r="S27" s="38" t="e">
        <f t="shared" si="1"/>
        <v>#DIV/0!</v>
      </c>
      <c r="T27" s="30"/>
      <c r="U27" s="30"/>
      <c r="V27" s="38" t="e">
        <f t="shared" si="2"/>
        <v>#DIV/0!</v>
      </c>
      <c r="W27" s="75"/>
      <c r="X27" s="76"/>
      <c r="Y27" s="30"/>
      <c r="Z27" s="30"/>
      <c r="AA27" s="38" t="e">
        <f t="shared" si="3"/>
        <v>#DIV/0!</v>
      </c>
      <c r="AB27" s="30"/>
      <c r="AC27" s="30"/>
      <c r="AD27" s="38" t="e">
        <f t="shared" si="4"/>
        <v>#DIV/0!</v>
      </c>
      <c r="AE27" s="30"/>
      <c r="AF27" s="30"/>
      <c r="AG27" s="38" t="e">
        <f t="shared" si="5"/>
        <v>#DIV/0!</v>
      </c>
      <c r="AH27" s="75"/>
      <c r="AI27" s="76"/>
      <c r="AJ27" s="30"/>
      <c r="AK27" s="30"/>
      <c r="AL27" s="38" t="e">
        <f t="shared" si="6"/>
        <v>#DIV/0!</v>
      </c>
      <c r="AM27" s="30"/>
      <c r="AN27" s="30"/>
      <c r="AO27" s="38" t="e">
        <f t="shared" si="7"/>
        <v>#DIV/0!</v>
      </c>
      <c r="AP27" s="30"/>
      <c r="AQ27" s="30"/>
      <c r="AR27" s="38" t="e">
        <f t="shared" si="8"/>
        <v>#DIV/0!</v>
      </c>
      <c r="AS27" s="75"/>
      <c r="AT27" s="76"/>
      <c r="AU27" s="30"/>
      <c r="AV27" s="30"/>
      <c r="AW27" s="38" t="e">
        <f t="shared" si="9"/>
        <v>#DIV/0!</v>
      </c>
      <c r="AX27" s="30"/>
      <c r="AY27" s="30"/>
      <c r="AZ27" s="38" t="e">
        <f t="shared" si="10"/>
        <v>#DIV/0!</v>
      </c>
      <c r="BA27" s="30"/>
      <c r="BB27" s="30"/>
      <c r="BC27" s="38" t="e">
        <f t="shared" si="11"/>
        <v>#DIV/0!</v>
      </c>
      <c r="BD27" s="75"/>
      <c r="BE27" s="76"/>
    </row>
    <row r="28" spans="1:57" ht="120" hidden="1" customHeight="1">
      <c r="A28" s="22"/>
      <c r="B28" s="22"/>
      <c r="C28" s="21"/>
      <c r="D28" s="21"/>
      <c r="E28" s="22"/>
      <c r="F28" s="22"/>
      <c r="G28" s="22"/>
      <c r="H28" s="22"/>
      <c r="I28" s="22"/>
      <c r="J28" s="22"/>
      <c r="K28" s="22"/>
      <c r="L28" s="21"/>
      <c r="M28" s="3"/>
      <c r="N28" s="30"/>
      <c r="O28" s="30"/>
      <c r="P28" s="38" t="e">
        <f t="shared" si="0"/>
        <v>#DIV/0!</v>
      </c>
      <c r="Q28" s="30"/>
      <c r="R28" s="30"/>
      <c r="S28" s="38" t="e">
        <f t="shared" si="1"/>
        <v>#DIV/0!</v>
      </c>
      <c r="T28" s="30"/>
      <c r="U28" s="30"/>
      <c r="V28" s="38" t="e">
        <f t="shared" si="2"/>
        <v>#DIV/0!</v>
      </c>
      <c r="W28" s="75"/>
      <c r="X28" s="76"/>
      <c r="Y28" s="30"/>
      <c r="Z28" s="30"/>
      <c r="AA28" s="38" t="e">
        <f t="shared" si="3"/>
        <v>#DIV/0!</v>
      </c>
      <c r="AB28" s="30"/>
      <c r="AC28" s="30"/>
      <c r="AD28" s="38" t="e">
        <f t="shared" si="4"/>
        <v>#DIV/0!</v>
      </c>
      <c r="AE28" s="30"/>
      <c r="AF28" s="30"/>
      <c r="AG28" s="38" t="e">
        <f t="shared" si="5"/>
        <v>#DIV/0!</v>
      </c>
      <c r="AH28" s="75"/>
      <c r="AI28" s="76"/>
      <c r="AJ28" s="30"/>
      <c r="AK28" s="30"/>
      <c r="AL28" s="38" t="e">
        <f t="shared" si="6"/>
        <v>#DIV/0!</v>
      </c>
      <c r="AM28" s="30"/>
      <c r="AN28" s="30"/>
      <c r="AO28" s="38" t="e">
        <f t="shared" si="7"/>
        <v>#DIV/0!</v>
      </c>
      <c r="AP28" s="30"/>
      <c r="AQ28" s="30"/>
      <c r="AR28" s="38" t="e">
        <f t="shared" si="8"/>
        <v>#DIV/0!</v>
      </c>
      <c r="AS28" s="75"/>
      <c r="AT28" s="76"/>
      <c r="AU28" s="30"/>
      <c r="AV28" s="30"/>
      <c r="AW28" s="38" t="e">
        <f t="shared" si="9"/>
        <v>#DIV/0!</v>
      </c>
      <c r="AX28" s="30"/>
      <c r="AY28" s="30"/>
      <c r="AZ28" s="38" t="e">
        <f t="shared" si="10"/>
        <v>#DIV/0!</v>
      </c>
      <c r="BA28" s="30"/>
      <c r="BB28" s="30"/>
      <c r="BC28" s="38" t="e">
        <f t="shared" si="11"/>
        <v>#DIV/0!</v>
      </c>
      <c r="BD28" s="75"/>
      <c r="BE28" s="76"/>
    </row>
    <row r="29" spans="1:57" ht="120" hidden="1" customHeight="1">
      <c r="A29" s="22"/>
      <c r="B29" s="22"/>
      <c r="C29" s="21"/>
      <c r="D29" s="21"/>
      <c r="E29" s="22"/>
      <c r="F29" s="22"/>
      <c r="G29" s="22"/>
      <c r="H29" s="22"/>
      <c r="I29" s="22"/>
      <c r="J29" s="22"/>
      <c r="K29" s="22"/>
      <c r="L29" s="21"/>
      <c r="M29" s="3"/>
      <c r="N29" s="30"/>
      <c r="O29" s="30"/>
      <c r="P29" s="38" t="e">
        <f t="shared" si="0"/>
        <v>#DIV/0!</v>
      </c>
      <c r="Q29" s="30"/>
      <c r="R29" s="30"/>
      <c r="S29" s="38" t="e">
        <f t="shared" si="1"/>
        <v>#DIV/0!</v>
      </c>
      <c r="T29" s="30"/>
      <c r="U29" s="30"/>
      <c r="V29" s="38" t="e">
        <f t="shared" si="2"/>
        <v>#DIV/0!</v>
      </c>
      <c r="W29" s="75"/>
      <c r="X29" s="76"/>
      <c r="Y29" s="30"/>
      <c r="Z29" s="30"/>
      <c r="AA29" s="38" t="e">
        <f t="shared" si="3"/>
        <v>#DIV/0!</v>
      </c>
      <c r="AB29" s="30"/>
      <c r="AC29" s="30"/>
      <c r="AD29" s="38" t="e">
        <f t="shared" si="4"/>
        <v>#DIV/0!</v>
      </c>
      <c r="AE29" s="30"/>
      <c r="AF29" s="30"/>
      <c r="AG29" s="38" t="e">
        <f t="shared" si="5"/>
        <v>#DIV/0!</v>
      </c>
      <c r="AH29" s="75"/>
      <c r="AI29" s="76"/>
      <c r="AJ29" s="30"/>
      <c r="AK29" s="30"/>
      <c r="AL29" s="38" t="e">
        <f t="shared" si="6"/>
        <v>#DIV/0!</v>
      </c>
      <c r="AM29" s="30"/>
      <c r="AN29" s="30"/>
      <c r="AO29" s="38" t="e">
        <f t="shared" si="7"/>
        <v>#DIV/0!</v>
      </c>
      <c r="AP29" s="30"/>
      <c r="AQ29" s="30"/>
      <c r="AR29" s="38" t="e">
        <f t="shared" si="8"/>
        <v>#DIV/0!</v>
      </c>
      <c r="AS29" s="75"/>
      <c r="AT29" s="76"/>
      <c r="AU29" s="30"/>
      <c r="AV29" s="30"/>
      <c r="AW29" s="38" t="e">
        <f t="shared" si="9"/>
        <v>#DIV/0!</v>
      </c>
      <c r="AX29" s="30"/>
      <c r="AY29" s="30"/>
      <c r="AZ29" s="38" t="e">
        <f t="shared" si="10"/>
        <v>#DIV/0!</v>
      </c>
      <c r="BA29" s="30"/>
      <c r="BB29" s="30"/>
      <c r="BC29" s="38" t="e">
        <f t="shared" si="11"/>
        <v>#DIV/0!</v>
      </c>
      <c r="BD29" s="75"/>
      <c r="BE29" s="76"/>
    </row>
    <row r="30" spans="1:57" ht="120" hidden="1" customHeight="1">
      <c r="A30" s="22"/>
      <c r="B30" s="22"/>
      <c r="C30" s="21"/>
      <c r="D30" s="21"/>
      <c r="E30" s="22"/>
      <c r="F30" s="22"/>
      <c r="G30" s="22"/>
      <c r="H30" s="22"/>
      <c r="I30" s="22"/>
      <c r="J30" s="22"/>
      <c r="K30" s="22"/>
      <c r="L30" s="21"/>
      <c r="M30" s="3"/>
      <c r="N30" s="30"/>
      <c r="O30" s="30"/>
      <c r="P30" s="38" t="e">
        <f t="shared" si="0"/>
        <v>#DIV/0!</v>
      </c>
      <c r="Q30" s="30"/>
      <c r="R30" s="30"/>
      <c r="S30" s="38" t="e">
        <f t="shared" si="1"/>
        <v>#DIV/0!</v>
      </c>
      <c r="T30" s="30"/>
      <c r="U30" s="30"/>
      <c r="V30" s="38" t="e">
        <f t="shared" si="2"/>
        <v>#DIV/0!</v>
      </c>
      <c r="W30" s="75"/>
      <c r="X30" s="76"/>
      <c r="Y30" s="30"/>
      <c r="Z30" s="30"/>
      <c r="AA30" s="38" t="e">
        <f t="shared" si="3"/>
        <v>#DIV/0!</v>
      </c>
      <c r="AB30" s="30"/>
      <c r="AC30" s="30"/>
      <c r="AD30" s="38" t="e">
        <f t="shared" si="4"/>
        <v>#DIV/0!</v>
      </c>
      <c r="AE30" s="30"/>
      <c r="AF30" s="30"/>
      <c r="AG30" s="38" t="e">
        <f t="shared" si="5"/>
        <v>#DIV/0!</v>
      </c>
      <c r="AH30" s="75"/>
      <c r="AI30" s="76"/>
      <c r="AJ30" s="30"/>
      <c r="AK30" s="30"/>
      <c r="AL30" s="38" t="e">
        <f t="shared" si="6"/>
        <v>#DIV/0!</v>
      </c>
      <c r="AM30" s="30"/>
      <c r="AN30" s="30"/>
      <c r="AO30" s="38" t="e">
        <f t="shared" si="7"/>
        <v>#DIV/0!</v>
      </c>
      <c r="AP30" s="30"/>
      <c r="AQ30" s="30"/>
      <c r="AR30" s="38" t="e">
        <f t="shared" si="8"/>
        <v>#DIV/0!</v>
      </c>
      <c r="AS30" s="75"/>
      <c r="AT30" s="76"/>
      <c r="AU30" s="30"/>
      <c r="AV30" s="30"/>
      <c r="AW30" s="38" t="e">
        <f t="shared" si="9"/>
        <v>#DIV/0!</v>
      </c>
      <c r="AX30" s="30"/>
      <c r="AY30" s="30"/>
      <c r="AZ30" s="38" t="e">
        <f t="shared" si="10"/>
        <v>#DIV/0!</v>
      </c>
      <c r="BA30" s="30"/>
      <c r="BB30" s="30"/>
      <c r="BC30" s="38" t="e">
        <f t="shared" si="11"/>
        <v>#DIV/0!</v>
      </c>
      <c r="BD30" s="75"/>
      <c r="BE30" s="76"/>
    </row>
    <row r="31" spans="1:57">
      <c r="F31" s="25"/>
      <c r="G31" s="25"/>
      <c r="H31" s="25"/>
      <c r="I31" s="25"/>
      <c r="J31" s="25"/>
    </row>
  </sheetData>
  <sheetProtection algorithmName="SHA-512" hashValue="ug2JAWycOT8YbPv0a1qBBvAcP372n4PuPLRJ3qsjvnL/7du+TtTY7zHJqRfPt6Eylg5rWoEBG10gQHoKmsVXmQ==" saltValue="LysJV6b/tLFqfMxx3neiuw==" spinCount="100000" sheet="1" objects="1" scenarios="1"/>
  <mergeCells count="139">
    <mergeCell ref="W29:X29"/>
    <mergeCell ref="AH29:AI29"/>
    <mergeCell ref="AS29:AT29"/>
    <mergeCell ref="BD29:BE29"/>
    <mergeCell ref="W30:X30"/>
    <mergeCell ref="AH30:AI30"/>
    <mergeCell ref="AS30:AT30"/>
    <mergeCell ref="BD30:BE30"/>
    <mergeCell ref="W27:X27"/>
    <mergeCell ref="AH27:AI27"/>
    <mergeCell ref="AS27:AT27"/>
    <mergeCell ref="BD27:BE27"/>
    <mergeCell ref="W28:X28"/>
    <mergeCell ref="AH28:AI28"/>
    <mergeCell ref="AS28:AT28"/>
    <mergeCell ref="BD28:BE28"/>
    <mergeCell ref="W25:X25"/>
    <mergeCell ref="AH25:AI25"/>
    <mergeCell ref="AS25:AT25"/>
    <mergeCell ref="BD25:BE25"/>
    <mergeCell ref="W26:X26"/>
    <mergeCell ref="AH26:AI26"/>
    <mergeCell ref="AS26:AT26"/>
    <mergeCell ref="BD26:BE26"/>
    <mergeCell ref="W23:X23"/>
    <mergeCell ref="AH23:AI23"/>
    <mergeCell ref="AS23:AT23"/>
    <mergeCell ref="BD23:BE23"/>
    <mergeCell ref="W24:X24"/>
    <mergeCell ref="AH24:AI24"/>
    <mergeCell ref="AS24:AT24"/>
    <mergeCell ref="BD24:BE24"/>
    <mergeCell ref="W21:X21"/>
    <mergeCell ref="AH21:AI21"/>
    <mergeCell ref="AS21:AT21"/>
    <mergeCell ref="BD21:BE21"/>
    <mergeCell ref="W22:X22"/>
    <mergeCell ref="AH22:AI22"/>
    <mergeCell ref="AS22:AT22"/>
    <mergeCell ref="BD22:BE22"/>
    <mergeCell ref="W19:X19"/>
    <mergeCell ref="AH19:AI19"/>
    <mergeCell ref="AS19:AT19"/>
    <mergeCell ref="BD19:BE19"/>
    <mergeCell ref="W20:X20"/>
    <mergeCell ref="AH20:AI20"/>
    <mergeCell ref="AS20:AT20"/>
    <mergeCell ref="BD20:BE20"/>
    <mergeCell ref="W17:X17"/>
    <mergeCell ref="AH17:AI17"/>
    <mergeCell ref="AS17:AT17"/>
    <mergeCell ref="BD17:BE17"/>
    <mergeCell ref="W18:X18"/>
    <mergeCell ref="AH18:AI18"/>
    <mergeCell ref="AS18:AT18"/>
    <mergeCell ref="BD18:BE18"/>
    <mergeCell ref="W15:X15"/>
    <mergeCell ref="AH15:AI15"/>
    <mergeCell ref="AS15:AT15"/>
    <mergeCell ref="BD15:BE15"/>
    <mergeCell ref="W16:X16"/>
    <mergeCell ref="AH16:AI16"/>
    <mergeCell ref="AS16:AT16"/>
    <mergeCell ref="BD16:BE16"/>
    <mergeCell ref="W13:X13"/>
    <mergeCell ref="AH13:AI13"/>
    <mergeCell ref="AS13:AT13"/>
    <mergeCell ref="BD13:BE13"/>
    <mergeCell ref="W14:X14"/>
    <mergeCell ref="AH14:AI14"/>
    <mergeCell ref="AS14:AT14"/>
    <mergeCell ref="BD14:BE14"/>
    <mergeCell ref="W11:X11"/>
    <mergeCell ref="AH11:AI11"/>
    <mergeCell ref="AS11:AT11"/>
    <mergeCell ref="BD11:BE11"/>
    <mergeCell ref="W12:X12"/>
    <mergeCell ref="AH12:AI12"/>
    <mergeCell ref="AS12:AT12"/>
    <mergeCell ref="BD12:BE12"/>
    <mergeCell ref="W9:X9"/>
    <mergeCell ref="AH9:AI9"/>
    <mergeCell ref="AS9:AT9"/>
    <mergeCell ref="BD9:BE9"/>
    <mergeCell ref="W10:X10"/>
    <mergeCell ref="AH10:AI10"/>
    <mergeCell ref="AS10:AT10"/>
    <mergeCell ref="BD10:BE10"/>
    <mergeCell ref="W7:X7"/>
    <mergeCell ref="AH7:AI7"/>
    <mergeCell ref="AS7:AT7"/>
    <mergeCell ref="BD7:BE7"/>
    <mergeCell ref="W8:X8"/>
    <mergeCell ref="AH8:AI8"/>
    <mergeCell ref="AS8:AT8"/>
    <mergeCell ref="BD8:BE8"/>
    <mergeCell ref="W5:X5"/>
    <mergeCell ref="AH5:AI5"/>
    <mergeCell ref="AS5:AT5"/>
    <mergeCell ref="BD5:BE5"/>
    <mergeCell ref="W6:X6"/>
    <mergeCell ref="AH6:AI6"/>
    <mergeCell ref="AS6:AT6"/>
    <mergeCell ref="BD6:BE6"/>
    <mergeCell ref="BA2:BC2"/>
    <mergeCell ref="BD2:BE3"/>
    <mergeCell ref="W4:X4"/>
    <mergeCell ref="AH4:AI4"/>
    <mergeCell ref="AS4:AT4"/>
    <mergeCell ref="BD4:BE4"/>
    <mergeCell ref="AJ2:AL2"/>
    <mergeCell ref="AM2:AO2"/>
    <mergeCell ref="AP2:AR2"/>
    <mergeCell ref="AS2:AT3"/>
    <mergeCell ref="AU2:AW2"/>
    <mergeCell ref="AX2:AZ2"/>
    <mergeCell ref="AJ1:AT1"/>
    <mergeCell ref="AU1:BE1"/>
    <mergeCell ref="N2:P2"/>
    <mergeCell ref="Q2:S2"/>
    <mergeCell ref="T2:V2"/>
    <mergeCell ref="W2:X3"/>
    <mergeCell ref="Y2:AA2"/>
    <mergeCell ref="AB2:AD2"/>
    <mergeCell ref="AE2:AG2"/>
    <mergeCell ref="AH2:AI3"/>
    <mergeCell ref="K1:K3"/>
    <mergeCell ref="L1:L3"/>
    <mergeCell ref="M1:M3"/>
    <mergeCell ref="N1:X1"/>
    <mergeCell ref="Y1:AI1"/>
    <mergeCell ref="G1:J2"/>
    <mergeCell ref="H3:I3"/>
    <mergeCell ref="A1:A3"/>
    <mergeCell ref="B1:B3"/>
    <mergeCell ref="C1:C3"/>
    <mergeCell ref="D1:D3"/>
    <mergeCell ref="E1:E3"/>
    <mergeCell ref="F1:F3"/>
  </mergeCells>
  <conditionalFormatting sqref="P4:P7 S4:S7 V4:V7 AA4:AA7 AD4:AD7 AG4:AG7 AL4:AL7 AO4:AO7 AR4:AR7 AW4:AW7 AZ4:AZ7 BC4:BC7">
    <cfRule type="cellIs" dxfId="460" priority="3" operator="lessThan">
      <formula>0.49</formula>
    </cfRule>
  </conditionalFormatting>
  <conditionalFormatting sqref="P4:P7 S4:S7 V4:V7 AA4:AA7 AD4:AD7 AG4:AG7 AL4:AL7 AO4:AO7 AR4:AR7 AW4:AW7 AZ4:AZ7 BC4:BC7">
    <cfRule type="cellIs" dxfId="459" priority="2" operator="between">
      <formula>0.5</formula>
      <formula>0.7</formula>
    </cfRule>
  </conditionalFormatting>
  <conditionalFormatting sqref="P4:P7 S4:S7 V4:V7 AA4:AA7 AD4:AD7 AG4:AG7 AL4:AL7 AO4:AO7 AR4:AR7 AW4:AW7 AZ4:AZ7 BC4:BC7">
    <cfRule type="cellIs" dxfId="458" priority="1" operator="greaterThan">
      <formula>0.71</formula>
    </cfRule>
  </conditionalFormatting>
  <dataValidations count="2">
    <dataValidation type="list" allowBlank="1" showInputMessage="1" showErrorMessage="1" sqref="K4:K30" xr:uid="{00000000-0002-0000-0D00-000000000000}">
      <formula1>"MENSUAL, BIMENSUAL, TRIMESTRAL, SEMESTRAL, ANUAL"</formula1>
    </dataValidation>
    <dataValidation type="list" allowBlank="1" showInputMessage="1" showErrorMessage="1" sqref="E4:E30" xr:uid="{00000000-0002-0000-0D00-000001000000}">
      <formula1>"PORCENTAJE,NUMERO"</formula1>
    </dataValidation>
  </dataValidation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E30"/>
  <sheetViews>
    <sheetView zoomScale="64" zoomScaleNormal="64" workbookViewId="0">
      <pane xSplit="4" ySplit="3" topLeftCell="T8" activePane="bottomRight" state="frozen"/>
      <selection pane="topRight" activeCell="E1" sqref="E1"/>
      <selection pane="bottomLeft" activeCell="A4" sqref="A4"/>
      <selection pane="bottomRight" activeCell="T8" sqref="T8"/>
    </sheetView>
  </sheetViews>
  <sheetFormatPr baseColWidth="10" defaultColWidth="11.42578125" defaultRowHeight="15"/>
  <cols>
    <col min="1" max="1" width="19.5703125" bestFit="1" customWidth="1"/>
    <col min="2" max="2" width="17.85546875" customWidth="1"/>
    <col min="3" max="3" width="26.7109375" customWidth="1"/>
    <col min="4" max="4" width="34.42578125" customWidth="1"/>
    <col min="5" max="5" width="26.140625" bestFit="1" customWidth="1"/>
    <col min="7" max="7" width="12.85546875" customWidth="1"/>
    <col min="10" max="10" width="24" customWidth="1"/>
    <col min="11" max="11" width="18" customWidth="1"/>
    <col min="12" max="12" width="20.7109375" customWidth="1"/>
    <col min="13" max="13" width="60.7109375" customWidth="1"/>
    <col min="14" max="14" width="11.5703125" bestFit="1" customWidth="1"/>
    <col min="15" max="15" width="13.42578125" bestFit="1" customWidth="1"/>
    <col min="16" max="16" width="10.85546875" bestFit="1" customWidth="1"/>
    <col min="17" max="17" width="11.5703125" bestFit="1" customWidth="1"/>
    <col min="18" max="18" width="13.42578125" bestFit="1" customWidth="1"/>
    <col min="19" max="19" width="10.85546875" bestFit="1" customWidth="1"/>
    <col min="20" max="20" width="11.5703125" bestFit="1" customWidth="1"/>
    <col min="21" max="21" width="13.42578125" bestFit="1" customWidth="1"/>
    <col min="22" max="22" width="10.85546875" bestFit="1" customWidth="1"/>
    <col min="23" max="23" width="25.7109375" customWidth="1"/>
    <col min="24" max="24" width="34.7109375" customWidth="1"/>
    <col min="25" max="25" width="11.5703125" bestFit="1" customWidth="1"/>
    <col min="26" max="26" width="13.42578125" bestFit="1" customWidth="1"/>
    <col min="27" max="27" width="10.85546875" bestFit="1" customWidth="1"/>
    <col min="28" max="28" width="11.5703125" bestFit="1" customWidth="1"/>
    <col min="29" max="29" width="13.42578125" bestFit="1" customWidth="1"/>
    <col min="30" max="30" width="10.85546875" bestFit="1" customWidth="1"/>
    <col min="31" max="31" width="11.5703125" bestFit="1" customWidth="1"/>
    <col min="32" max="32" width="13.42578125" bestFit="1" customWidth="1"/>
    <col min="33" max="33" width="10.85546875" bestFit="1" customWidth="1"/>
    <col min="34" max="34" width="25.7109375" customWidth="1"/>
    <col min="35" max="35" width="34.7109375" customWidth="1"/>
    <col min="36" max="36" width="11.5703125" bestFit="1" customWidth="1"/>
    <col min="37" max="37" width="13.42578125" bestFit="1" customWidth="1"/>
    <col min="38" max="38" width="10.85546875" bestFit="1" customWidth="1"/>
    <col min="39" max="39" width="11.5703125" bestFit="1" customWidth="1"/>
    <col min="40" max="40" width="13.42578125" bestFit="1" customWidth="1"/>
    <col min="41" max="41" width="10.85546875" bestFit="1" customWidth="1"/>
    <col min="42" max="42" width="11.5703125" bestFit="1" customWidth="1"/>
    <col min="43" max="43" width="13.42578125" bestFit="1" customWidth="1"/>
    <col min="44" max="44" width="10.85546875" bestFit="1" customWidth="1"/>
    <col min="45" max="45" width="25.7109375" customWidth="1"/>
    <col min="46" max="46" width="34.7109375" customWidth="1"/>
    <col min="47" max="47" width="11.5703125" bestFit="1" customWidth="1"/>
    <col min="48" max="48" width="13.42578125" bestFit="1" customWidth="1"/>
    <col min="49" max="49" width="10.85546875" bestFit="1" customWidth="1"/>
    <col min="50" max="50" width="11.5703125" bestFit="1" customWidth="1"/>
    <col min="51" max="51" width="13.42578125" bestFit="1" customWidth="1"/>
    <col min="52" max="52" width="10.85546875" bestFit="1" customWidth="1"/>
    <col min="53" max="53" width="11.5703125" bestFit="1" customWidth="1"/>
    <col min="54" max="54" width="13.42578125" bestFit="1" customWidth="1"/>
    <col min="55" max="55" width="10.85546875" bestFit="1" customWidth="1"/>
    <col min="56" max="56" width="25.7109375" customWidth="1"/>
    <col min="57" max="57" width="34.7109375" customWidth="1"/>
  </cols>
  <sheetData>
    <row r="1" spans="1:57" ht="25.5" customHeight="1">
      <c r="A1" s="58" t="s">
        <v>52</v>
      </c>
      <c r="B1" s="58" t="s">
        <v>53</v>
      </c>
      <c r="C1" s="58" t="s">
        <v>54</v>
      </c>
      <c r="D1" s="58" t="s">
        <v>55</v>
      </c>
      <c r="E1" s="58" t="s">
        <v>56</v>
      </c>
      <c r="F1" s="58" t="s">
        <v>57</v>
      </c>
      <c r="G1" s="58" t="s">
        <v>58</v>
      </c>
      <c r="H1" s="58"/>
      <c r="I1" s="58"/>
      <c r="J1" s="58"/>
      <c r="K1" s="58" t="s">
        <v>59</v>
      </c>
      <c r="L1" s="58" t="s">
        <v>60</v>
      </c>
      <c r="M1" s="59" t="s">
        <v>61</v>
      </c>
      <c r="N1" s="62" t="s">
        <v>62</v>
      </c>
      <c r="O1" s="62"/>
      <c r="P1" s="62"/>
      <c r="Q1" s="62"/>
      <c r="R1" s="62"/>
      <c r="S1" s="62"/>
      <c r="T1" s="62"/>
      <c r="U1" s="62"/>
      <c r="V1" s="62"/>
      <c r="W1" s="62"/>
      <c r="X1" s="62"/>
      <c r="Y1" s="63" t="s">
        <v>63</v>
      </c>
      <c r="Z1" s="63"/>
      <c r="AA1" s="63"/>
      <c r="AB1" s="63"/>
      <c r="AC1" s="63"/>
      <c r="AD1" s="63"/>
      <c r="AE1" s="63"/>
      <c r="AF1" s="63"/>
      <c r="AG1" s="63"/>
      <c r="AH1" s="63"/>
      <c r="AI1" s="63"/>
      <c r="AJ1" s="62" t="s">
        <v>64</v>
      </c>
      <c r="AK1" s="62"/>
      <c r="AL1" s="62"/>
      <c r="AM1" s="62"/>
      <c r="AN1" s="62"/>
      <c r="AO1" s="62"/>
      <c r="AP1" s="62"/>
      <c r="AQ1" s="62"/>
      <c r="AR1" s="62"/>
      <c r="AS1" s="62"/>
      <c r="AT1" s="62"/>
      <c r="AU1" s="63" t="s">
        <v>65</v>
      </c>
      <c r="AV1" s="63"/>
      <c r="AW1" s="63"/>
      <c r="AX1" s="63"/>
      <c r="AY1" s="63"/>
      <c r="AZ1" s="63"/>
      <c r="BA1" s="63"/>
      <c r="BB1" s="63"/>
      <c r="BC1" s="63"/>
      <c r="BD1" s="63"/>
      <c r="BE1" s="63"/>
    </row>
    <row r="2" spans="1:57">
      <c r="A2" s="58"/>
      <c r="B2" s="58"/>
      <c r="C2" s="58"/>
      <c r="D2" s="58"/>
      <c r="E2" s="58"/>
      <c r="F2" s="58"/>
      <c r="G2" s="58"/>
      <c r="H2" s="58"/>
      <c r="I2" s="58"/>
      <c r="J2" s="58"/>
      <c r="K2" s="58"/>
      <c r="L2" s="58"/>
      <c r="M2" s="60"/>
      <c r="N2" s="65" t="s">
        <v>66</v>
      </c>
      <c r="O2" s="65"/>
      <c r="P2" s="65"/>
      <c r="Q2" s="65" t="s">
        <v>67</v>
      </c>
      <c r="R2" s="65"/>
      <c r="S2" s="65"/>
      <c r="T2" s="65" t="s">
        <v>68</v>
      </c>
      <c r="U2" s="65"/>
      <c r="V2" s="65"/>
      <c r="W2" s="66" t="s">
        <v>69</v>
      </c>
      <c r="X2" s="67"/>
      <c r="Y2" s="70" t="s">
        <v>70</v>
      </c>
      <c r="Z2" s="70"/>
      <c r="AA2" s="70"/>
      <c r="AB2" s="70" t="s">
        <v>71</v>
      </c>
      <c r="AC2" s="70"/>
      <c r="AD2" s="70"/>
      <c r="AE2" s="70" t="s">
        <v>72</v>
      </c>
      <c r="AF2" s="70"/>
      <c r="AG2" s="70"/>
      <c r="AH2" s="71" t="s">
        <v>69</v>
      </c>
      <c r="AI2" s="72"/>
      <c r="AJ2" s="65" t="s">
        <v>73</v>
      </c>
      <c r="AK2" s="65"/>
      <c r="AL2" s="65"/>
      <c r="AM2" s="65" t="s">
        <v>74</v>
      </c>
      <c r="AN2" s="65"/>
      <c r="AO2" s="65"/>
      <c r="AP2" s="65" t="s">
        <v>75</v>
      </c>
      <c r="AQ2" s="65"/>
      <c r="AR2" s="65"/>
      <c r="AS2" s="66" t="s">
        <v>69</v>
      </c>
      <c r="AT2" s="67"/>
      <c r="AU2" s="70" t="s">
        <v>76</v>
      </c>
      <c r="AV2" s="70"/>
      <c r="AW2" s="70"/>
      <c r="AX2" s="70" t="s">
        <v>77</v>
      </c>
      <c r="AY2" s="70"/>
      <c r="AZ2" s="70"/>
      <c r="BA2" s="70" t="s">
        <v>78</v>
      </c>
      <c r="BB2" s="70"/>
      <c r="BC2" s="70"/>
      <c r="BD2" s="71" t="s">
        <v>69</v>
      </c>
      <c r="BE2" s="72"/>
    </row>
    <row r="3" spans="1:57" ht="22.5" customHeight="1">
      <c r="A3" s="58"/>
      <c r="B3" s="58"/>
      <c r="C3" s="58"/>
      <c r="D3" s="58"/>
      <c r="E3" s="58"/>
      <c r="F3" s="58"/>
      <c r="G3" s="16" t="s">
        <v>79</v>
      </c>
      <c r="H3" s="64" t="s">
        <v>80</v>
      </c>
      <c r="I3" s="64"/>
      <c r="J3" s="17" t="s">
        <v>81</v>
      </c>
      <c r="K3" s="58"/>
      <c r="L3" s="58"/>
      <c r="M3" s="61"/>
      <c r="N3" s="1" t="s">
        <v>82</v>
      </c>
      <c r="O3" s="1" t="s">
        <v>83</v>
      </c>
      <c r="P3" s="1" t="s">
        <v>84</v>
      </c>
      <c r="Q3" s="1" t="s">
        <v>82</v>
      </c>
      <c r="R3" s="1" t="s">
        <v>83</v>
      </c>
      <c r="S3" s="1" t="s">
        <v>84</v>
      </c>
      <c r="T3" s="1" t="s">
        <v>82</v>
      </c>
      <c r="U3" s="1" t="s">
        <v>83</v>
      </c>
      <c r="V3" s="1" t="s">
        <v>84</v>
      </c>
      <c r="W3" s="68"/>
      <c r="X3" s="69"/>
      <c r="Y3" s="2" t="s">
        <v>82</v>
      </c>
      <c r="Z3" s="2" t="s">
        <v>83</v>
      </c>
      <c r="AA3" s="2" t="s">
        <v>84</v>
      </c>
      <c r="AB3" s="2" t="s">
        <v>82</v>
      </c>
      <c r="AC3" s="2" t="s">
        <v>83</v>
      </c>
      <c r="AD3" s="2" t="s">
        <v>84</v>
      </c>
      <c r="AE3" s="2" t="s">
        <v>82</v>
      </c>
      <c r="AF3" s="2" t="s">
        <v>83</v>
      </c>
      <c r="AG3" s="2" t="s">
        <v>84</v>
      </c>
      <c r="AH3" s="73"/>
      <c r="AI3" s="74"/>
      <c r="AJ3" s="1" t="s">
        <v>82</v>
      </c>
      <c r="AK3" s="1" t="s">
        <v>83</v>
      </c>
      <c r="AL3" s="1" t="s">
        <v>84</v>
      </c>
      <c r="AM3" s="1" t="s">
        <v>82</v>
      </c>
      <c r="AN3" s="1" t="s">
        <v>83</v>
      </c>
      <c r="AO3" s="1" t="s">
        <v>84</v>
      </c>
      <c r="AP3" s="1" t="s">
        <v>82</v>
      </c>
      <c r="AQ3" s="1" t="s">
        <v>83</v>
      </c>
      <c r="AR3" s="1" t="s">
        <v>84</v>
      </c>
      <c r="AS3" s="68"/>
      <c r="AT3" s="69"/>
      <c r="AU3" s="2" t="s">
        <v>82</v>
      </c>
      <c r="AV3" s="2" t="s">
        <v>83</v>
      </c>
      <c r="AW3" s="2" t="s">
        <v>84</v>
      </c>
      <c r="AX3" s="2" t="s">
        <v>82</v>
      </c>
      <c r="AY3" s="2" t="s">
        <v>83</v>
      </c>
      <c r="AZ3" s="2" t="s">
        <v>84</v>
      </c>
      <c r="BA3" s="2" t="s">
        <v>82</v>
      </c>
      <c r="BB3" s="2" t="s">
        <v>83</v>
      </c>
      <c r="BC3" s="2" t="s">
        <v>84</v>
      </c>
      <c r="BD3" s="73"/>
      <c r="BE3" s="74"/>
    </row>
    <row r="4" spans="1:57" ht="120" customHeight="1">
      <c r="A4" s="34" t="s">
        <v>420</v>
      </c>
      <c r="B4" s="22" t="s">
        <v>421</v>
      </c>
      <c r="C4" s="21" t="s">
        <v>422</v>
      </c>
      <c r="D4" s="21" t="s">
        <v>423</v>
      </c>
      <c r="E4" s="22" t="s">
        <v>163</v>
      </c>
      <c r="F4" s="23">
        <v>1</v>
      </c>
      <c r="G4" s="22" t="s">
        <v>424</v>
      </c>
      <c r="H4" s="23">
        <v>0.4</v>
      </c>
      <c r="I4" s="23">
        <v>0.75</v>
      </c>
      <c r="J4" s="22" t="s">
        <v>425</v>
      </c>
      <c r="K4" s="22" t="s">
        <v>92</v>
      </c>
      <c r="L4" s="21" t="s">
        <v>426</v>
      </c>
      <c r="M4" s="3"/>
      <c r="N4" s="30"/>
      <c r="O4" s="30"/>
      <c r="P4" s="31" t="e">
        <f>N4/O4</f>
        <v>#DIV/0!</v>
      </c>
      <c r="Q4" s="30"/>
      <c r="R4" s="30"/>
      <c r="S4" s="31" t="e">
        <f>Q4/R4</f>
        <v>#DIV/0!</v>
      </c>
      <c r="T4" s="30">
        <v>1</v>
      </c>
      <c r="U4" s="30">
        <v>1</v>
      </c>
      <c r="V4" s="31">
        <f>T4/U4</f>
        <v>1</v>
      </c>
      <c r="W4" s="75" t="s">
        <v>427</v>
      </c>
      <c r="X4" s="76"/>
      <c r="Y4" s="30"/>
      <c r="Z4" s="30"/>
      <c r="AA4" s="31" t="e">
        <f>Y4/Z4</f>
        <v>#DIV/0!</v>
      </c>
      <c r="AB4" s="30"/>
      <c r="AC4" s="30"/>
      <c r="AD4" s="31" t="e">
        <f>AB4/AC4</f>
        <v>#DIV/0!</v>
      </c>
      <c r="AE4" s="30"/>
      <c r="AF4" s="30"/>
      <c r="AG4" s="31" t="e">
        <f>AE4/AF4</f>
        <v>#DIV/0!</v>
      </c>
      <c r="AH4" s="75"/>
      <c r="AI4" s="76"/>
      <c r="AJ4" s="30"/>
      <c r="AK4" s="30"/>
      <c r="AL4" s="31" t="e">
        <f>AJ4/AK4</f>
        <v>#DIV/0!</v>
      </c>
      <c r="AM4" s="30"/>
      <c r="AN4" s="30"/>
      <c r="AO4" s="31" t="e">
        <f>AM4/AN4</f>
        <v>#DIV/0!</v>
      </c>
      <c r="AP4" s="30"/>
      <c r="AQ4" s="30"/>
      <c r="AR4" s="31" t="e">
        <f>AP4/AQ4</f>
        <v>#DIV/0!</v>
      </c>
      <c r="AS4" s="75"/>
      <c r="AT4" s="76"/>
      <c r="AU4" s="30"/>
      <c r="AV4" s="30"/>
      <c r="AW4" s="31" t="e">
        <f>AU4/AV4</f>
        <v>#DIV/0!</v>
      </c>
      <c r="AX4" s="30"/>
      <c r="AY4" s="30"/>
      <c r="AZ4" s="31" t="e">
        <f>AX4/AY4</f>
        <v>#DIV/0!</v>
      </c>
      <c r="BA4" s="30"/>
      <c r="BB4" s="30"/>
      <c r="BC4" s="31" t="e">
        <f>BA4/BB4</f>
        <v>#DIV/0!</v>
      </c>
      <c r="BD4" s="75"/>
      <c r="BE4" s="76"/>
    </row>
    <row r="5" spans="1:57" ht="120" customHeight="1">
      <c r="A5" s="34" t="s">
        <v>428</v>
      </c>
      <c r="B5" s="22" t="s">
        <v>86</v>
      </c>
      <c r="C5" s="21" t="s">
        <v>429</v>
      </c>
      <c r="D5" s="21" t="s">
        <v>430</v>
      </c>
      <c r="E5" s="22" t="s">
        <v>163</v>
      </c>
      <c r="F5" s="23">
        <v>1</v>
      </c>
      <c r="G5" s="22" t="s">
        <v>407</v>
      </c>
      <c r="H5" s="23">
        <v>0.5</v>
      </c>
      <c r="I5" s="23">
        <v>0.75</v>
      </c>
      <c r="J5" s="22" t="s">
        <v>425</v>
      </c>
      <c r="K5" s="22" t="s">
        <v>120</v>
      </c>
      <c r="L5" s="21" t="s">
        <v>431</v>
      </c>
      <c r="M5" s="3"/>
      <c r="N5" s="30"/>
      <c r="O5" s="30"/>
      <c r="P5" s="31" t="e">
        <f t="shared" ref="P5:P30" si="0">N5/O5</f>
        <v>#DIV/0!</v>
      </c>
      <c r="Q5" s="30"/>
      <c r="R5" s="30"/>
      <c r="S5" s="31" t="e">
        <f t="shared" ref="S5:S30" si="1">Q5/R5</f>
        <v>#DIV/0!</v>
      </c>
      <c r="T5" s="30"/>
      <c r="U5" s="30"/>
      <c r="V5" s="31" t="e">
        <f t="shared" ref="V5:V30" si="2">T5/U5</f>
        <v>#DIV/0!</v>
      </c>
      <c r="W5" s="75"/>
      <c r="X5" s="76"/>
      <c r="Y5" s="30"/>
      <c r="Z5" s="30"/>
      <c r="AA5" s="31" t="e">
        <f t="shared" ref="AA5:AA30" si="3">Y5/Z5</f>
        <v>#DIV/0!</v>
      </c>
      <c r="AB5" s="30"/>
      <c r="AC5" s="30"/>
      <c r="AD5" s="31" t="e">
        <f t="shared" ref="AD5:AD30" si="4">AB5/AC5</f>
        <v>#DIV/0!</v>
      </c>
      <c r="AE5" s="30"/>
      <c r="AF5" s="30"/>
      <c r="AG5" s="31" t="e">
        <f t="shared" ref="AG5:AG30" si="5">AE5/AF5</f>
        <v>#DIV/0!</v>
      </c>
      <c r="AH5" s="75"/>
      <c r="AI5" s="76"/>
      <c r="AJ5" s="30"/>
      <c r="AK5" s="30"/>
      <c r="AL5" s="31" t="e">
        <f t="shared" ref="AL5:AL30" si="6">AJ5/AK5</f>
        <v>#DIV/0!</v>
      </c>
      <c r="AM5" s="30"/>
      <c r="AN5" s="30"/>
      <c r="AO5" s="31" t="e">
        <f t="shared" ref="AO5:AO30" si="7">AM5/AN5</f>
        <v>#DIV/0!</v>
      </c>
      <c r="AP5" s="30"/>
      <c r="AQ5" s="30"/>
      <c r="AR5" s="31" t="e">
        <f t="shared" ref="AR5:AR30" si="8">AP5/AQ5</f>
        <v>#DIV/0!</v>
      </c>
      <c r="AS5" s="75"/>
      <c r="AT5" s="76"/>
      <c r="AU5" s="30"/>
      <c r="AV5" s="30"/>
      <c r="AW5" s="31" t="e">
        <f t="shared" ref="AW5:AW30" si="9">AU5/AV5</f>
        <v>#DIV/0!</v>
      </c>
      <c r="AX5" s="30"/>
      <c r="AY5" s="30"/>
      <c r="AZ5" s="31" t="e">
        <f t="shared" ref="AZ5:AZ30" si="10">AX5/AY5</f>
        <v>#DIV/0!</v>
      </c>
      <c r="BA5" s="30"/>
      <c r="BB5" s="30"/>
      <c r="BC5" s="31" t="e">
        <f t="shared" ref="BC5:BC30" si="11">BA5/BB5</f>
        <v>#DIV/0!</v>
      </c>
      <c r="BD5" s="75"/>
      <c r="BE5" s="76"/>
    </row>
    <row r="6" spans="1:57" ht="120" customHeight="1">
      <c r="A6" s="34" t="s">
        <v>432</v>
      </c>
      <c r="B6" s="22" t="s">
        <v>86</v>
      </c>
      <c r="C6" s="21" t="s">
        <v>433</v>
      </c>
      <c r="D6" s="21" t="s">
        <v>434</v>
      </c>
      <c r="E6" s="22" t="s">
        <v>163</v>
      </c>
      <c r="F6" s="23">
        <v>1</v>
      </c>
      <c r="G6" s="22" t="s">
        <v>407</v>
      </c>
      <c r="H6" s="23">
        <v>0.5</v>
      </c>
      <c r="I6" s="23">
        <v>0.75</v>
      </c>
      <c r="J6" s="22" t="s">
        <v>425</v>
      </c>
      <c r="K6" s="22" t="s">
        <v>120</v>
      </c>
      <c r="L6" s="21" t="s">
        <v>435</v>
      </c>
      <c r="M6" s="3"/>
      <c r="N6" s="30"/>
      <c r="O6" s="30"/>
      <c r="P6" s="31" t="e">
        <f t="shared" si="0"/>
        <v>#DIV/0!</v>
      </c>
      <c r="Q6" s="30"/>
      <c r="R6" s="30"/>
      <c r="S6" s="31" t="e">
        <f t="shared" si="1"/>
        <v>#DIV/0!</v>
      </c>
      <c r="T6" s="30"/>
      <c r="U6" s="30"/>
      <c r="V6" s="31" t="e">
        <f t="shared" si="2"/>
        <v>#DIV/0!</v>
      </c>
      <c r="W6" s="75"/>
      <c r="X6" s="76"/>
      <c r="Y6" s="30"/>
      <c r="Z6" s="30"/>
      <c r="AA6" s="31" t="e">
        <f t="shared" si="3"/>
        <v>#DIV/0!</v>
      </c>
      <c r="AB6" s="30"/>
      <c r="AC6" s="30"/>
      <c r="AD6" s="31" t="e">
        <f t="shared" si="4"/>
        <v>#DIV/0!</v>
      </c>
      <c r="AE6" s="30"/>
      <c r="AF6" s="30"/>
      <c r="AG6" s="31" t="e">
        <f t="shared" si="5"/>
        <v>#DIV/0!</v>
      </c>
      <c r="AH6" s="75"/>
      <c r="AI6" s="76"/>
      <c r="AJ6" s="30"/>
      <c r="AK6" s="30"/>
      <c r="AL6" s="31" t="e">
        <f t="shared" si="6"/>
        <v>#DIV/0!</v>
      </c>
      <c r="AM6" s="30"/>
      <c r="AN6" s="30"/>
      <c r="AO6" s="31" t="e">
        <f t="shared" si="7"/>
        <v>#DIV/0!</v>
      </c>
      <c r="AP6" s="30"/>
      <c r="AQ6" s="30"/>
      <c r="AR6" s="31" t="e">
        <f t="shared" si="8"/>
        <v>#DIV/0!</v>
      </c>
      <c r="AS6" s="75"/>
      <c r="AT6" s="76"/>
      <c r="AU6" s="30"/>
      <c r="AV6" s="30"/>
      <c r="AW6" s="31" t="e">
        <f t="shared" si="9"/>
        <v>#DIV/0!</v>
      </c>
      <c r="AX6" s="30"/>
      <c r="AY6" s="30"/>
      <c r="AZ6" s="31" t="e">
        <f t="shared" si="10"/>
        <v>#DIV/0!</v>
      </c>
      <c r="BA6" s="30"/>
      <c r="BB6" s="30"/>
      <c r="BC6" s="31" t="e">
        <f t="shared" si="11"/>
        <v>#DIV/0!</v>
      </c>
      <c r="BD6" s="75"/>
      <c r="BE6" s="76"/>
    </row>
    <row r="7" spans="1:57" ht="120" customHeight="1">
      <c r="A7" s="34" t="s">
        <v>436</v>
      </c>
      <c r="B7" s="22" t="s">
        <v>86</v>
      </c>
      <c r="C7" s="21" t="s">
        <v>437</v>
      </c>
      <c r="D7" s="21" t="s">
        <v>438</v>
      </c>
      <c r="E7" s="22" t="s">
        <v>163</v>
      </c>
      <c r="F7" s="23">
        <v>1</v>
      </c>
      <c r="G7" s="22" t="s">
        <v>424</v>
      </c>
      <c r="H7" s="23">
        <v>0.41</v>
      </c>
      <c r="I7" s="23">
        <v>0.75</v>
      </c>
      <c r="J7" s="22" t="s">
        <v>425</v>
      </c>
      <c r="K7" s="22" t="s">
        <v>92</v>
      </c>
      <c r="L7" s="21" t="s">
        <v>439</v>
      </c>
      <c r="M7" s="3"/>
      <c r="N7" s="30"/>
      <c r="O7" s="30"/>
      <c r="P7" s="31" t="e">
        <f t="shared" si="0"/>
        <v>#DIV/0!</v>
      </c>
      <c r="Q7" s="30"/>
      <c r="R7" s="30"/>
      <c r="S7" s="31" t="e">
        <f t="shared" si="1"/>
        <v>#DIV/0!</v>
      </c>
      <c r="T7" s="30">
        <v>1</v>
      </c>
      <c r="U7" s="30">
        <v>1</v>
      </c>
      <c r="V7" s="31">
        <f t="shared" si="2"/>
        <v>1</v>
      </c>
      <c r="W7" s="75" t="s">
        <v>440</v>
      </c>
      <c r="X7" s="76"/>
      <c r="Y7" s="30"/>
      <c r="Z7" s="30"/>
      <c r="AA7" s="31" t="e">
        <f t="shared" si="3"/>
        <v>#DIV/0!</v>
      </c>
      <c r="AB7" s="30"/>
      <c r="AC7" s="30"/>
      <c r="AD7" s="31" t="e">
        <f t="shared" si="4"/>
        <v>#DIV/0!</v>
      </c>
      <c r="AE7" s="30"/>
      <c r="AF7" s="30"/>
      <c r="AG7" s="31" t="e">
        <f t="shared" si="5"/>
        <v>#DIV/0!</v>
      </c>
      <c r="AH7" s="75"/>
      <c r="AI7" s="76"/>
      <c r="AJ7" s="30"/>
      <c r="AK7" s="30"/>
      <c r="AL7" s="31" t="e">
        <f t="shared" si="6"/>
        <v>#DIV/0!</v>
      </c>
      <c r="AM7" s="30"/>
      <c r="AN7" s="30"/>
      <c r="AO7" s="31" t="e">
        <f t="shared" si="7"/>
        <v>#DIV/0!</v>
      </c>
      <c r="AP7" s="30"/>
      <c r="AQ7" s="30"/>
      <c r="AR7" s="31" t="e">
        <f t="shared" si="8"/>
        <v>#DIV/0!</v>
      </c>
      <c r="AS7" s="75"/>
      <c r="AT7" s="76"/>
      <c r="AU7" s="30"/>
      <c r="AV7" s="30"/>
      <c r="AW7" s="31" t="e">
        <f t="shared" si="9"/>
        <v>#DIV/0!</v>
      </c>
      <c r="AX7" s="30"/>
      <c r="AY7" s="30"/>
      <c r="AZ7" s="31" t="e">
        <f t="shared" si="10"/>
        <v>#DIV/0!</v>
      </c>
      <c r="BA7" s="30"/>
      <c r="BB7" s="30"/>
      <c r="BC7" s="31" t="e">
        <f t="shared" si="11"/>
        <v>#DIV/0!</v>
      </c>
      <c r="BD7" s="75"/>
      <c r="BE7" s="76"/>
    </row>
    <row r="8" spans="1:57" ht="120" customHeight="1">
      <c r="A8" s="34" t="s">
        <v>441</v>
      </c>
      <c r="B8" s="22" t="s">
        <v>421</v>
      </c>
      <c r="C8" s="21" t="s">
        <v>442</v>
      </c>
      <c r="D8" s="21" t="s">
        <v>443</v>
      </c>
      <c r="E8" s="22" t="s">
        <v>163</v>
      </c>
      <c r="F8" s="23">
        <v>1</v>
      </c>
      <c r="G8" s="22" t="s">
        <v>424</v>
      </c>
      <c r="H8" s="23">
        <v>0.41</v>
      </c>
      <c r="I8" s="23">
        <v>0.8</v>
      </c>
      <c r="J8" s="22" t="s">
        <v>209</v>
      </c>
      <c r="K8" s="22" t="s">
        <v>92</v>
      </c>
      <c r="L8" s="21" t="s">
        <v>444</v>
      </c>
      <c r="M8" s="3"/>
      <c r="N8" s="30"/>
      <c r="O8" s="30"/>
      <c r="P8" s="31" t="e">
        <f t="shared" si="0"/>
        <v>#DIV/0!</v>
      </c>
      <c r="Q8" s="30"/>
      <c r="R8" s="30"/>
      <c r="S8" s="31" t="e">
        <f t="shared" si="1"/>
        <v>#DIV/0!</v>
      </c>
      <c r="T8" s="30">
        <v>1</v>
      </c>
      <c r="U8" s="30">
        <v>1</v>
      </c>
      <c r="V8" s="31">
        <f t="shared" si="2"/>
        <v>1</v>
      </c>
      <c r="W8" s="75" t="s">
        <v>445</v>
      </c>
      <c r="X8" s="76"/>
      <c r="Y8" s="30"/>
      <c r="Z8" s="30"/>
      <c r="AA8" s="31" t="e">
        <f t="shared" si="3"/>
        <v>#DIV/0!</v>
      </c>
      <c r="AB8" s="30"/>
      <c r="AC8" s="30"/>
      <c r="AD8" s="31" t="e">
        <f t="shared" si="4"/>
        <v>#DIV/0!</v>
      </c>
      <c r="AE8" s="30"/>
      <c r="AF8" s="30"/>
      <c r="AG8" s="31" t="e">
        <f t="shared" si="5"/>
        <v>#DIV/0!</v>
      </c>
      <c r="AH8" s="75"/>
      <c r="AI8" s="76"/>
      <c r="AJ8" s="30"/>
      <c r="AK8" s="30"/>
      <c r="AL8" s="31" t="e">
        <f t="shared" si="6"/>
        <v>#DIV/0!</v>
      </c>
      <c r="AM8" s="30"/>
      <c r="AN8" s="30"/>
      <c r="AO8" s="31" t="e">
        <f t="shared" si="7"/>
        <v>#DIV/0!</v>
      </c>
      <c r="AP8" s="30"/>
      <c r="AQ8" s="30"/>
      <c r="AR8" s="31" t="e">
        <f t="shared" si="8"/>
        <v>#DIV/0!</v>
      </c>
      <c r="AS8" s="75"/>
      <c r="AT8" s="76"/>
      <c r="AU8" s="30"/>
      <c r="AV8" s="30"/>
      <c r="AW8" s="31" t="e">
        <f t="shared" si="9"/>
        <v>#DIV/0!</v>
      </c>
      <c r="AX8" s="30"/>
      <c r="AY8" s="30"/>
      <c r="AZ8" s="31" t="e">
        <f t="shared" si="10"/>
        <v>#DIV/0!</v>
      </c>
      <c r="BA8" s="30"/>
      <c r="BB8" s="30"/>
      <c r="BC8" s="31" t="e">
        <f t="shared" si="11"/>
        <v>#DIV/0!</v>
      </c>
      <c r="BD8" s="75"/>
      <c r="BE8" s="76"/>
    </row>
    <row r="9" spans="1:57" ht="120" hidden="1" customHeight="1">
      <c r="A9" s="22"/>
      <c r="B9" s="22"/>
      <c r="C9" s="21"/>
      <c r="D9" s="21"/>
      <c r="E9" s="22"/>
      <c r="F9" s="22"/>
      <c r="G9" s="22"/>
      <c r="H9" s="22"/>
      <c r="I9" s="22"/>
      <c r="J9" s="22"/>
      <c r="K9" s="22"/>
      <c r="L9" s="21"/>
      <c r="M9" s="3"/>
      <c r="N9" s="30"/>
      <c r="O9" s="30"/>
      <c r="P9" s="38" t="e">
        <f t="shared" si="0"/>
        <v>#DIV/0!</v>
      </c>
      <c r="Q9" s="30"/>
      <c r="R9" s="30"/>
      <c r="S9" s="38" t="e">
        <f t="shared" si="1"/>
        <v>#DIV/0!</v>
      </c>
      <c r="T9" s="30"/>
      <c r="U9" s="30"/>
      <c r="V9" s="38" t="e">
        <f t="shared" si="2"/>
        <v>#DIV/0!</v>
      </c>
      <c r="W9" s="75"/>
      <c r="X9" s="76"/>
      <c r="Y9" s="30"/>
      <c r="Z9" s="30"/>
      <c r="AA9" s="38" t="e">
        <f t="shared" si="3"/>
        <v>#DIV/0!</v>
      </c>
      <c r="AB9" s="30"/>
      <c r="AC9" s="30"/>
      <c r="AD9" s="38" t="e">
        <f t="shared" si="4"/>
        <v>#DIV/0!</v>
      </c>
      <c r="AE9" s="30"/>
      <c r="AF9" s="30"/>
      <c r="AG9" s="38" t="e">
        <f t="shared" si="5"/>
        <v>#DIV/0!</v>
      </c>
      <c r="AH9" s="75"/>
      <c r="AI9" s="76"/>
      <c r="AJ9" s="30"/>
      <c r="AK9" s="30"/>
      <c r="AL9" s="38" t="e">
        <f t="shared" si="6"/>
        <v>#DIV/0!</v>
      </c>
      <c r="AM9" s="30"/>
      <c r="AN9" s="30"/>
      <c r="AO9" s="38" t="e">
        <f t="shared" si="7"/>
        <v>#DIV/0!</v>
      </c>
      <c r="AP9" s="30"/>
      <c r="AQ9" s="30"/>
      <c r="AR9" s="38" t="e">
        <f t="shared" si="8"/>
        <v>#DIV/0!</v>
      </c>
      <c r="AS9" s="75"/>
      <c r="AT9" s="76"/>
      <c r="AU9" s="30"/>
      <c r="AV9" s="30"/>
      <c r="AW9" s="38" t="e">
        <f t="shared" si="9"/>
        <v>#DIV/0!</v>
      </c>
      <c r="AX9" s="30"/>
      <c r="AY9" s="30"/>
      <c r="AZ9" s="38" t="e">
        <f t="shared" si="10"/>
        <v>#DIV/0!</v>
      </c>
      <c r="BA9" s="30"/>
      <c r="BB9" s="30"/>
      <c r="BC9" s="38" t="e">
        <f t="shared" si="11"/>
        <v>#DIV/0!</v>
      </c>
      <c r="BD9" s="75"/>
      <c r="BE9" s="76"/>
    </row>
    <row r="10" spans="1:57" ht="120" hidden="1" customHeight="1">
      <c r="A10" s="22"/>
      <c r="B10" s="22"/>
      <c r="C10" s="21"/>
      <c r="D10" s="21"/>
      <c r="E10" s="22"/>
      <c r="F10" s="22"/>
      <c r="G10" s="22"/>
      <c r="H10" s="22"/>
      <c r="I10" s="22"/>
      <c r="J10" s="22"/>
      <c r="K10" s="22"/>
      <c r="L10" s="21"/>
      <c r="M10" s="3"/>
      <c r="N10" s="30"/>
      <c r="O10" s="30"/>
      <c r="P10" s="38" t="e">
        <f t="shared" si="0"/>
        <v>#DIV/0!</v>
      </c>
      <c r="Q10" s="30"/>
      <c r="R10" s="30"/>
      <c r="S10" s="38" t="e">
        <f t="shared" si="1"/>
        <v>#DIV/0!</v>
      </c>
      <c r="T10" s="30"/>
      <c r="U10" s="30"/>
      <c r="V10" s="38" t="e">
        <f t="shared" si="2"/>
        <v>#DIV/0!</v>
      </c>
      <c r="W10" s="75"/>
      <c r="X10" s="76"/>
      <c r="Y10" s="30"/>
      <c r="Z10" s="30"/>
      <c r="AA10" s="38" t="e">
        <f t="shared" si="3"/>
        <v>#DIV/0!</v>
      </c>
      <c r="AB10" s="30"/>
      <c r="AC10" s="30"/>
      <c r="AD10" s="38" t="e">
        <f t="shared" si="4"/>
        <v>#DIV/0!</v>
      </c>
      <c r="AE10" s="30"/>
      <c r="AF10" s="30"/>
      <c r="AG10" s="38" t="e">
        <f t="shared" si="5"/>
        <v>#DIV/0!</v>
      </c>
      <c r="AH10" s="75"/>
      <c r="AI10" s="76"/>
      <c r="AJ10" s="30"/>
      <c r="AK10" s="30"/>
      <c r="AL10" s="38" t="e">
        <f t="shared" si="6"/>
        <v>#DIV/0!</v>
      </c>
      <c r="AM10" s="30"/>
      <c r="AN10" s="30"/>
      <c r="AO10" s="38" t="e">
        <f t="shared" si="7"/>
        <v>#DIV/0!</v>
      </c>
      <c r="AP10" s="30"/>
      <c r="AQ10" s="30"/>
      <c r="AR10" s="38" t="e">
        <f t="shared" si="8"/>
        <v>#DIV/0!</v>
      </c>
      <c r="AS10" s="75"/>
      <c r="AT10" s="76"/>
      <c r="AU10" s="30"/>
      <c r="AV10" s="30"/>
      <c r="AW10" s="38" t="e">
        <f t="shared" si="9"/>
        <v>#DIV/0!</v>
      </c>
      <c r="AX10" s="30"/>
      <c r="AY10" s="30"/>
      <c r="AZ10" s="38" t="e">
        <f t="shared" si="10"/>
        <v>#DIV/0!</v>
      </c>
      <c r="BA10" s="30"/>
      <c r="BB10" s="30"/>
      <c r="BC10" s="38" t="e">
        <f t="shared" si="11"/>
        <v>#DIV/0!</v>
      </c>
      <c r="BD10" s="75"/>
      <c r="BE10" s="76"/>
    </row>
    <row r="11" spans="1:57" ht="120" hidden="1" customHeight="1">
      <c r="A11" s="22"/>
      <c r="B11" s="22"/>
      <c r="C11" s="21"/>
      <c r="D11" s="21"/>
      <c r="E11" s="22"/>
      <c r="F11" s="22"/>
      <c r="G11" s="22"/>
      <c r="H11" s="22"/>
      <c r="I11" s="22"/>
      <c r="J11" s="22"/>
      <c r="K11" s="22"/>
      <c r="L11" s="21"/>
      <c r="M11" s="3"/>
      <c r="N11" s="30"/>
      <c r="O11" s="30"/>
      <c r="P11" s="38" t="e">
        <f t="shared" si="0"/>
        <v>#DIV/0!</v>
      </c>
      <c r="Q11" s="30"/>
      <c r="R11" s="30"/>
      <c r="S11" s="38" t="e">
        <f t="shared" si="1"/>
        <v>#DIV/0!</v>
      </c>
      <c r="T11" s="30"/>
      <c r="U11" s="30"/>
      <c r="V11" s="38" t="e">
        <f t="shared" si="2"/>
        <v>#DIV/0!</v>
      </c>
      <c r="W11" s="75"/>
      <c r="X11" s="76"/>
      <c r="Y11" s="30"/>
      <c r="Z11" s="30"/>
      <c r="AA11" s="38" t="e">
        <f t="shared" si="3"/>
        <v>#DIV/0!</v>
      </c>
      <c r="AB11" s="30"/>
      <c r="AC11" s="30"/>
      <c r="AD11" s="38" t="e">
        <f t="shared" si="4"/>
        <v>#DIV/0!</v>
      </c>
      <c r="AE11" s="30"/>
      <c r="AF11" s="30"/>
      <c r="AG11" s="38" t="e">
        <f t="shared" si="5"/>
        <v>#DIV/0!</v>
      </c>
      <c r="AH11" s="75"/>
      <c r="AI11" s="76"/>
      <c r="AJ11" s="30"/>
      <c r="AK11" s="30"/>
      <c r="AL11" s="38" t="e">
        <f t="shared" si="6"/>
        <v>#DIV/0!</v>
      </c>
      <c r="AM11" s="30"/>
      <c r="AN11" s="30"/>
      <c r="AO11" s="38" t="e">
        <f t="shared" si="7"/>
        <v>#DIV/0!</v>
      </c>
      <c r="AP11" s="30"/>
      <c r="AQ11" s="30"/>
      <c r="AR11" s="38" t="e">
        <f t="shared" si="8"/>
        <v>#DIV/0!</v>
      </c>
      <c r="AS11" s="75"/>
      <c r="AT11" s="76"/>
      <c r="AU11" s="30"/>
      <c r="AV11" s="30"/>
      <c r="AW11" s="38" t="e">
        <f t="shared" si="9"/>
        <v>#DIV/0!</v>
      </c>
      <c r="AX11" s="30"/>
      <c r="AY11" s="30"/>
      <c r="AZ11" s="38" t="e">
        <f t="shared" si="10"/>
        <v>#DIV/0!</v>
      </c>
      <c r="BA11" s="30"/>
      <c r="BB11" s="30"/>
      <c r="BC11" s="38" t="e">
        <f t="shared" si="11"/>
        <v>#DIV/0!</v>
      </c>
      <c r="BD11" s="75"/>
      <c r="BE11" s="76"/>
    </row>
    <row r="12" spans="1:57" ht="120" hidden="1" customHeight="1">
      <c r="A12" s="22"/>
      <c r="B12" s="22"/>
      <c r="C12" s="21"/>
      <c r="D12" s="21"/>
      <c r="E12" s="22"/>
      <c r="F12" s="22"/>
      <c r="G12" s="22"/>
      <c r="H12" s="22"/>
      <c r="I12" s="22"/>
      <c r="J12" s="22"/>
      <c r="K12" s="22"/>
      <c r="L12" s="21"/>
      <c r="M12" s="3"/>
      <c r="N12" s="30"/>
      <c r="O12" s="30"/>
      <c r="P12" s="38" t="e">
        <f t="shared" si="0"/>
        <v>#DIV/0!</v>
      </c>
      <c r="Q12" s="30"/>
      <c r="R12" s="30"/>
      <c r="S12" s="38" t="e">
        <f t="shared" si="1"/>
        <v>#DIV/0!</v>
      </c>
      <c r="T12" s="30"/>
      <c r="U12" s="30"/>
      <c r="V12" s="38" t="e">
        <f t="shared" si="2"/>
        <v>#DIV/0!</v>
      </c>
      <c r="W12" s="75"/>
      <c r="X12" s="76"/>
      <c r="Y12" s="30"/>
      <c r="Z12" s="30"/>
      <c r="AA12" s="38" t="e">
        <f t="shared" si="3"/>
        <v>#DIV/0!</v>
      </c>
      <c r="AB12" s="30"/>
      <c r="AC12" s="30"/>
      <c r="AD12" s="38" t="e">
        <f t="shared" si="4"/>
        <v>#DIV/0!</v>
      </c>
      <c r="AE12" s="30"/>
      <c r="AF12" s="30"/>
      <c r="AG12" s="38" t="e">
        <f t="shared" si="5"/>
        <v>#DIV/0!</v>
      </c>
      <c r="AH12" s="75"/>
      <c r="AI12" s="76"/>
      <c r="AJ12" s="30"/>
      <c r="AK12" s="30"/>
      <c r="AL12" s="38" t="e">
        <f t="shared" si="6"/>
        <v>#DIV/0!</v>
      </c>
      <c r="AM12" s="30"/>
      <c r="AN12" s="30"/>
      <c r="AO12" s="38" t="e">
        <f t="shared" si="7"/>
        <v>#DIV/0!</v>
      </c>
      <c r="AP12" s="30"/>
      <c r="AQ12" s="30"/>
      <c r="AR12" s="38" t="e">
        <f t="shared" si="8"/>
        <v>#DIV/0!</v>
      </c>
      <c r="AS12" s="75"/>
      <c r="AT12" s="76"/>
      <c r="AU12" s="30"/>
      <c r="AV12" s="30"/>
      <c r="AW12" s="38" t="e">
        <f t="shared" si="9"/>
        <v>#DIV/0!</v>
      </c>
      <c r="AX12" s="30"/>
      <c r="AY12" s="30"/>
      <c r="AZ12" s="38" t="e">
        <f t="shared" si="10"/>
        <v>#DIV/0!</v>
      </c>
      <c r="BA12" s="30"/>
      <c r="BB12" s="30"/>
      <c r="BC12" s="38" t="e">
        <f t="shared" si="11"/>
        <v>#DIV/0!</v>
      </c>
      <c r="BD12" s="75"/>
      <c r="BE12" s="76"/>
    </row>
    <row r="13" spans="1:57" ht="120" hidden="1" customHeight="1">
      <c r="A13" s="22"/>
      <c r="B13" s="22"/>
      <c r="C13" s="21"/>
      <c r="D13" s="21"/>
      <c r="E13" s="22"/>
      <c r="F13" s="22"/>
      <c r="G13" s="22"/>
      <c r="H13" s="22"/>
      <c r="I13" s="22"/>
      <c r="J13" s="22"/>
      <c r="K13" s="22"/>
      <c r="L13" s="21"/>
      <c r="M13" s="3"/>
      <c r="N13" s="30"/>
      <c r="O13" s="30"/>
      <c r="P13" s="38" t="e">
        <f t="shared" si="0"/>
        <v>#DIV/0!</v>
      </c>
      <c r="Q13" s="30"/>
      <c r="R13" s="30"/>
      <c r="S13" s="38" t="e">
        <f t="shared" si="1"/>
        <v>#DIV/0!</v>
      </c>
      <c r="T13" s="30"/>
      <c r="U13" s="30"/>
      <c r="V13" s="38" t="e">
        <f t="shared" si="2"/>
        <v>#DIV/0!</v>
      </c>
      <c r="W13" s="75"/>
      <c r="X13" s="76"/>
      <c r="Y13" s="30"/>
      <c r="Z13" s="30"/>
      <c r="AA13" s="38" t="e">
        <f t="shared" si="3"/>
        <v>#DIV/0!</v>
      </c>
      <c r="AB13" s="30"/>
      <c r="AC13" s="30"/>
      <c r="AD13" s="38" t="e">
        <f t="shared" si="4"/>
        <v>#DIV/0!</v>
      </c>
      <c r="AE13" s="30"/>
      <c r="AF13" s="30"/>
      <c r="AG13" s="38" t="e">
        <f t="shared" si="5"/>
        <v>#DIV/0!</v>
      </c>
      <c r="AH13" s="75"/>
      <c r="AI13" s="76"/>
      <c r="AJ13" s="30"/>
      <c r="AK13" s="30"/>
      <c r="AL13" s="38" t="e">
        <f t="shared" si="6"/>
        <v>#DIV/0!</v>
      </c>
      <c r="AM13" s="30"/>
      <c r="AN13" s="30"/>
      <c r="AO13" s="38" t="e">
        <f t="shared" si="7"/>
        <v>#DIV/0!</v>
      </c>
      <c r="AP13" s="30"/>
      <c r="AQ13" s="30"/>
      <c r="AR13" s="38" t="e">
        <f t="shared" si="8"/>
        <v>#DIV/0!</v>
      </c>
      <c r="AS13" s="75"/>
      <c r="AT13" s="76"/>
      <c r="AU13" s="30"/>
      <c r="AV13" s="30"/>
      <c r="AW13" s="38" t="e">
        <f t="shared" si="9"/>
        <v>#DIV/0!</v>
      </c>
      <c r="AX13" s="30"/>
      <c r="AY13" s="30"/>
      <c r="AZ13" s="38" t="e">
        <f t="shared" si="10"/>
        <v>#DIV/0!</v>
      </c>
      <c r="BA13" s="30"/>
      <c r="BB13" s="30"/>
      <c r="BC13" s="38" t="e">
        <f t="shared" si="11"/>
        <v>#DIV/0!</v>
      </c>
      <c r="BD13" s="75"/>
      <c r="BE13" s="76"/>
    </row>
    <row r="14" spans="1:57" ht="120" hidden="1" customHeight="1">
      <c r="A14" s="22"/>
      <c r="B14" s="22"/>
      <c r="C14" s="21"/>
      <c r="D14" s="21"/>
      <c r="E14" s="22"/>
      <c r="F14" s="22"/>
      <c r="G14" s="22"/>
      <c r="H14" s="22"/>
      <c r="I14" s="22"/>
      <c r="J14" s="22"/>
      <c r="K14" s="22"/>
      <c r="L14" s="21"/>
      <c r="M14" s="3"/>
      <c r="N14" s="30"/>
      <c r="O14" s="30"/>
      <c r="P14" s="38" t="e">
        <f t="shared" si="0"/>
        <v>#DIV/0!</v>
      </c>
      <c r="Q14" s="30"/>
      <c r="R14" s="30"/>
      <c r="S14" s="38" t="e">
        <f t="shared" si="1"/>
        <v>#DIV/0!</v>
      </c>
      <c r="T14" s="30"/>
      <c r="U14" s="30"/>
      <c r="V14" s="38" t="e">
        <f t="shared" si="2"/>
        <v>#DIV/0!</v>
      </c>
      <c r="W14" s="75"/>
      <c r="X14" s="76"/>
      <c r="Y14" s="30"/>
      <c r="Z14" s="30"/>
      <c r="AA14" s="38" t="e">
        <f t="shared" si="3"/>
        <v>#DIV/0!</v>
      </c>
      <c r="AB14" s="30"/>
      <c r="AC14" s="30"/>
      <c r="AD14" s="38" t="e">
        <f t="shared" si="4"/>
        <v>#DIV/0!</v>
      </c>
      <c r="AE14" s="30"/>
      <c r="AF14" s="30"/>
      <c r="AG14" s="38" t="e">
        <f t="shared" si="5"/>
        <v>#DIV/0!</v>
      </c>
      <c r="AH14" s="75"/>
      <c r="AI14" s="76"/>
      <c r="AJ14" s="30"/>
      <c r="AK14" s="30"/>
      <c r="AL14" s="38" t="e">
        <f t="shared" si="6"/>
        <v>#DIV/0!</v>
      </c>
      <c r="AM14" s="30"/>
      <c r="AN14" s="30"/>
      <c r="AO14" s="38" t="e">
        <f t="shared" si="7"/>
        <v>#DIV/0!</v>
      </c>
      <c r="AP14" s="30"/>
      <c r="AQ14" s="30"/>
      <c r="AR14" s="38" t="e">
        <f t="shared" si="8"/>
        <v>#DIV/0!</v>
      </c>
      <c r="AS14" s="75"/>
      <c r="AT14" s="76"/>
      <c r="AU14" s="30"/>
      <c r="AV14" s="30"/>
      <c r="AW14" s="38" t="e">
        <f t="shared" si="9"/>
        <v>#DIV/0!</v>
      </c>
      <c r="AX14" s="30"/>
      <c r="AY14" s="30"/>
      <c r="AZ14" s="38" t="e">
        <f t="shared" si="10"/>
        <v>#DIV/0!</v>
      </c>
      <c r="BA14" s="30"/>
      <c r="BB14" s="30"/>
      <c r="BC14" s="38" t="e">
        <f t="shared" si="11"/>
        <v>#DIV/0!</v>
      </c>
      <c r="BD14" s="75"/>
      <c r="BE14" s="76"/>
    </row>
    <row r="15" spans="1:57" ht="120" hidden="1" customHeight="1">
      <c r="A15" s="22"/>
      <c r="B15" s="22"/>
      <c r="C15" s="21"/>
      <c r="D15" s="21"/>
      <c r="E15" s="22"/>
      <c r="F15" s="22"/>
      <c r="G15" s="22"/>
      <c r="H15" s="22"/>
      <c r="I15" s="22"/>
      <c r="J15" s="22"/>
      <c r="K15" s="22"/>
      <c r="L15" s="21"/>
      <c r="M15" s="3"/>
      <c r="N15" s="30"/>
      <c r="O15" s="30"/>
      <c r="P15" s="38" t="e">
        <f t="shared" si="0"/>
        <v>#DIV/0!</v>
      </c>
      <c r="Q15" s="30"/>
      <c r="R15" s="30"/>
      <c r="S15" s="38" t="e">
        <f t="shared" si="1"/>
        <v>#DIV/0!</v>
      </c>
      <c r="T15" s="30"/>
      <c r="U15" s="30"/>
      <c r="V15" s="38" t="e">
        <f t="shared" si="2"/>
        <v>#DIV/0!</v>
      </c>
      <c r="W15" s="75"/>
      <c r="X15" s="76"/>
      <c r="Y15" s="30"/>
      <c r="Z15" s="30"/>
      <c r="AA15" s="38" t="e">
        <f t="shared" si="3"/>
        <v>#DIV/0!</v>
      </c>
      <c r="AB15" s="30"/>
      <c r="AC15" s="30"/>
      <c r="AD15" s="38" t="e">
        <f t="shared" si="4"/>
        <v>#DIV/0!</v>
      </c>
      <c r="AE15" s="30"/>
      <c r="AF15" s="30"/>
      <c r="AG15" s="38" t="e">
        <f t="shared" si="5"/>
        <v>#DIV/0!</v>
      </c>
      <c r="AH15" s="75"/>
      <c r="AI15" s="76"/>
      <c r="AJ15" s="30"/>
      <c r="AK15" s="30"/>
      <c r="AL15" s="38" t="e">
        <f t="shared" si="6"/>
        <v>#DIV/0!</v>
      </c>
      <c r="AM15" s="30"/>
      <c r="AN15" s="30"/>
      <c r="AO15" s="38" t="e">
        <f t="shared" si="7"/>
        <v>#DIV/0!</v>
      </c>
      <c r="AP15" s="30"/>
      <c r="AQ15" s="30"/>
      <c r="AR15" s="38" t="e">
        <f t="shared" si="8"/>
        <v>#DIV/0!</v>
      </c>
      <c r="AS15" s="75"/>
      <c r="AT15" s="76"/>
      <c r="AU15" s="30"/>
      <c r="AV15" s="30"/>
      <c r="AW15" s="38" t="e">
        <f t="shared" si="9"/>
        <v>#DIV/0!</v>
      </c>
      <c r="AX15" s="30"/>
      <c r="AY15" s="30"/>
      <c r="AZ15" s="38" t="e">
        <f t="shared" si="10"/>
        <v>#DIV/0!</v>
      </c>
      <c r="BA15" s="30"/>
      <c r="BB15" s="30"/>
      <c r="BC15" s="38" t="e">
        <f t="shared" si="11"/>
        <v>#DIV/0!</v>
      </c>
      <c r="BD15" s="75"/>
      <c r="BE15" s="76"/>
    </row>
    <row r="16" spans="1:57" ht="120" hidden="1" customHeight="1">
      <c r="A16" s="22"/>
      <c r="B16" s="22"/>
      <c r="C16" s="21"/>
      <c r="D16" s="21"/>
      <c r="E16" s="22"/>
      <c r="F16" s="22"/>
      <c r="G16" s="22"/>
      <c r="H16" s="22"/>
      <c r="I16" s="22"/>
      <c r="J16" s="22"/>
      <c r="K16" s="22"/>
      <c r="L16" s="21"/>
      <c r="M16" s="3"/>
      <c r="N16" s="30"/>
      <c r="O16" s="30"/>
      <c r="P16" s="38" t="e">
        <f t="shared" si="0"/>
        <v>#DIV/0!</v>
      </c>
      <c r="Q16" s="30"/>
      <c r="R16" s="30"/>
      <c r="S16" s="38" t="e">
        <f t="shared" si="1"/>
        <v>#DIV/0!</v>
      </c>
      <c r="T16" s="30"/>
      <c r="U16" s="30"/>
      <c r="V16" s="38" t="e">
        <f t="shared" si="2"/>
        <v>#DIV/0!</v>
      </c>
      <c r="W16" s="75"/>
      <c r="X16" s="76"/>
      <c r="Y16" s="30"/>
      <c r="Z16" s="30"/>
      <c r="AA16" s="38" t="e">
        <f t="shared" si="3"/>
        <v>#DIV/0!</v>
      </c>
      <c r="AB16" s="30"/>
      <c r="AC16" s="30"/>
      <c r="AD16" s="38" t="e">
        <f t="shared" si="4"/>
        <v>#DIV/0!</v>
      </c>
      <c r="AE16" s="30"/>
      <c r="AF16" s="30"/>
      <c r="AG16" s="38" t="e">
        <f t="shared" si="5"/>
        <v>#DIV/0!</v>
      </c>
      <c r="AH16" s="75"/>
      <c r="AI16" s="76"/>
      <c r="AJ16" s="30"/>
      <c r="AK16" s="30"/>
      <c r="AL16" s="38" t="e">
        <f t="shared" si="6"/>
        <v>#DIV/0!</v>
      </c>
      <c r="AM16" s="30"/>
      <c r="AN16" s="30"/>
      <c r="AO16" s="38" t="e">
        <f t="shared" si="7"/>
        <v>#DIV/0!</v>
      </c>
      <c r="AP16" s="30"/>
      <c r="AQ16" s="30"/>
      <c r="AR16" s="38" t="e">
        <f t="shared" si="8"/>
        <v>#DIV/0!</v>
      </c>
      <c r="AS16" s="75"/>
      <c r="AT16" s="76"/>
      <c r="AU16" s="30"/>
      <c r="AV16" s="30"/>
      <c r="AW16" s="38" t="e">
        <f t="shared" si="9"/>
        <v>#DIV/0!</v>
      </c>
      <c r="AX16" s="30"/>
      <c r="AY16" s="30"/>
      <c r="AZ16" s="38" t="e">
        <f t="shared" si="10"/>
        <v>#DIV/0!</v>
      </c>
      <c r="BA16" s="30"/>
      <c r="BB16" s="30"/>
      <c r="BC16" s="38" t="e">
        <f t="shared" si="11"/>
        <v>#DIV/0!</v>
      </c>
      <c r="BD16" s="75"/>
      <c r="BE16" s="76"/>
    </row>
    <row r="17" spans="1:57" ht="120" hidden="1" customHeight="1">
      <c r="A17" s="22"/>
      <c r="B17" s="22"/>
      <c r="C17" s="21"/>
      <c r="D17" s="21"/>
      <c r="E17" s="22"/>
      <c r="F17" s="22"/>
      <c r="G17" s="22"/>
      <c r="H17" s="22"/>
      <c r="I17" s="22"/>
      <c r="J17" s="22"/>
      <c r="K17" s="22"/>
      <c r="L17" s="21"/>
      <c r="M17" s="3"/>
      <c r="N17" s="30"/>
      <c r="O17" s="30"/>
      <c r="P17" s="38" t="e">
        <f t="shared" si="0"/>
        <v>#DIV/0!</v>
      </c>
      <c r="Q17" s="30"/>
      <c r="R17" s="30"/>
      <c r="S17" s="38" t="e">
        <f t="shared" si="1"/>
        <v>#DIV/0!</v>
      </c>
      <c r="T17" s="30"/>
      <c r="U17" s="30"/>
      <c r="V17" s="38" t="e">
        <f t="shared" si="2"/>
        <v>#DIV/0!</v>
      </c>
      <c r="W17" s="75"/>
      <c r="X17" s="76"/>
      <c r="Y17" s="30"/>
      <c r="Z17" s="30"/>
      <c r="AA17" s="38" t="e">
        <f t="shared" si="3"/>
        <v>#DIV/0!</v>
      </c>
      <c r="AB17" s="30"/>
      <c r="AC17" s="30"/>
      <c r="AD17" s="38" t="e">
        <f t="shared" si="4"/>
        <v>#DIV/0!</v>
      </c>
      <c r="AE17" s="30"/>
      <c r="AF17" s="30"/>
      <c r="AG17" s="38" t="e">
        <f t="shared" si="5"/>
        <v>#DIV/0!</v>
      </c>
      <c r="AH17" s="75"/>
      <c r="AI17" s="76"/>
      <c r="AJ17" s="30"/>
      <c r="AK17" s="30"/>
      <c r="AL17" s="38" t="e">
        <f t="shared" si="6"/>
        <v>#DIV/0!</v>
      </c>
      <c r="AM17" s="30"/>
      <c r="AN17" s="30"/>
      <c r="AO17" s="38" t="e">
        <f t="shared" si="7"/>
        <v>#DIV/0!</v>
      </c>
      <c r="AP17" s="30"/>
      <c r="AQ17" s="30"/>
      <c r="AR17" s="38" t="e">
        <f t="shared" si="8"/>
        <v>#DIV/0!</v>
      </c>
      <c r="AS17" s="75"/>
      <c r="AT17" s="76"/>
      <c r="AU17" s="30"/>
      <c r="AV17" s="30"/>
      <c r="AW17" s="38" t="e">
        <f t="shared" si="9"/>
        <v>#DIV/0!</v>
      </c>
      <c r="AX17" s="30"/>
      <c r="AY17" s="30"/>
      <c r="AZ17" s="38" t="e">
        <f t="shared" si="10"/>
        <v>#DIV/0!</v>
      </c>
      <c r="BA17" s="30"/>
      <c r="BB17" s="30"/>
      <c r="BC17" s="38" t="e">
        <f t="shared" si="11"/>
        <v>#DIV/0!</v>
      </c>
      <c r="BD17" s="75"/>
      <c r="BE17" s="76"/>
    </row>
    <row r="18" spans="1:57" ht="120" hidden="1" customHeight="1">
      <c r="A18" s="22"/>
      <c r="B18" s="22"/>
      <c r="C18" s="21"/>
      <c r="D18" s="21"/>
      <c r="E18" s="22"/>
      <c r="F18" s="22"/>
      <c r="G18" s="22"/>
      <c r="H18" s="22"/>
      <c r="I18" s="22"/>
      <c r="J18" s="22"/>
      <c r="K18" s="22"/>
      <c r="L18" s="21"/>
      <c r="M18" s="3"/>
      <c r="N18" s="30"/>
      <c r="O18" s="30"/>
      <c r="P18" s="38" t="e">
        <f t="shared" si="0"/>
        <v>#DIV/0!</v>
      </c>
      <c r="Q18" s="30"/>
      <c r="R18" s="30"/>
      <c r="S18" s="38" t="e">
        <f t="shared" si="1"/>
        <v>#DIV/0!</v>
      </c>
      <c r="T18" s="30"/>
      <c r="U18" s="30"/>
      <c r="V18" s="38" t="e">
        <f t="shared" si="2"/>
        <v>#DIV/0!</v>
      </c>
      <c r="W18" s="75"/>
      <c r="X18" s="76"/>
      <c r="Y18" s="30"/>
      <c r="Z18" s="30"/>
      <c r="AA18" s="38" t="e">
        <f t="shared" si="3"/>
        <v>#DIV/0!</v>
      </c>
      <c r="AB18" s="30"/>
      <c r="AC18" s="30"/>
      <c r="AD18" s="38" t="e">
        <f t="shared" si="4"/>
        <v>#DIV/0!</v>
      </c>
      <c r="AE18" s="30"/>
      <c r="AF18" s="30"/>
      <c r="AG18" s="38" t="e">
        <f t="shared" si="5"/>
        <v>#DIV/0!</v>
      </c>
      <c r="AH18" s="75"/>
      <c r="AI18" s="76"/>
      <c r="AJ18" s="30"/>
      <c r="AK18" s="30"/>
      <c r="AL18" s="38" t="e">
        <f t="shared" si="6"/>
        <v>#DIV/0!</v>
      </c>
      <c r="AM18" s="30"/>
      <c r="AN18" s="30"/>
      <c r="AO18" s="38" t="e">
        <f t="shared" si="7"/>
        <v>#DIV/0!</v>
      </c>
      <c r="AP18" s="30"/>
      <c r="AQ18" s="30"/>
      <c r="AR18" s="38" t="e">
        <f t="shared" si="8"/>
        <v>#DIV/0!</v>
      </c>
      <c r="AS18" s="75"/>
      <c r="AT18" s="76"/>
      <c r="AU18" s="30"/>
      <c r="AV18" s="30"/>
      <c r="AW18" s="38" t="e">
        <f t="shared" si="9"/>
        <v>#DIV/0!</v>
      </c>
      <c r="AX18" s="30"/>
      <c r="AY18" s="30"/>
      <c r="AZ18" s="38" t="e">
        <f t="shared" si="10"/>
        <v>#DIV/0!</v>
      </c>
      <c r="BA18" s="30"/>
      <c r="BB18" s="30"/>
      <c r="BC18" s="38" t="e">
        <f t="shared" si="11"/>
        <v>#DIV/0!</v>
      </c>
      <c r="BD18" s="75"/>
      <c r="BE18" s="76"/>
    </row>
    <row r="19" spans="1:57" ht="120" hidden="1" customHeight="1">
      <c r="A19" s="22"/>
      <c r="B19" s="22"/>
      <c r="C19" s="21"/>
      <c r="D19" s="21"/>
      <c r="E19" s="22"/>
      <c r="F19" s="22"/>
      <c r="G19" s="22"/>
      <c r="H19" s="22"/>
      <c r="I19" s="22"/>
      <c r="J19" s="22"/>
      <c r="K19" s="22"/>
      <c r="L19" s="21"/>
      <c r="M19" s="3"/>
      <c r="N19" s="30"/>
      <c r="O19" s="30"/>
      <c r="P19" s="38" t="e">
        <f t="shared" si="0"/>
        <v>#DIV/0!</v>
      </c>
      <c r="Q19" s="30"/>
      <c r="R19" s="30"/>
      <c r="S19" s="38" t="e">
        <f t="shared" si="1"/>
        <v>#DIV/0!</v>
      </c>
      <c r="T19" s="30"/>
      <c r="U19" s="30"/>
      <c r="V19" s="38" t="e">
        <f t="shared" si="2"/>
        <v>#DIV/0!</v>
      </c>
      <c r="W19" s="75"/>
      <c r="X19" s="76"/>
      <c r="Y19" s="30"/>
      <c r="Z19" s="30"/>
      <c r="AA19" s="38" t="e">
        <f t="shared" si="3"/>
        <v>#DIV/0!</v>
      </c>
      <c r="AB19" s="30"/>
      <c r="AC19" s="30"/>
      <c r="AD19" s="38" t="e">
        <f t="shared" si="4"/>
        <v>#DIV/0!</v>
      </c>
      <c r="AE19" s="30"/>
      <c r="AF19" s="30"/>
      <c r="AG19" s="38" t="e">
        <f t="shared" si="5"/>
        <v>#DIV/0!</v>
      </c>
      <c r="AH19" s="75"/>
      <c r="AI19" s="76"/>
      <c r="AJ19" s="30"/>
      <c r="AK19" s="30"/>
      <c r="AL19" s="38" t="e">
        <f t="shared" si="6"/>
        <v>#DIV/0!</v>
      </c>
      <c r="AM19" s="30"/>
      <c r="AN19" s="30"/>
      <c r="AO19" s="38" t="e">
        <f t="shared" si="7"/>
        <v>#DIV/0!</v>
      </c>
      <c r="AP19" s="30"/>
      <c r="AQ19" s="30"/>
      <c r="AR19" s="38" t="e">
        <f t="shared" si="8"/>
        <v>#DIV/0!</v>
      </c>
      <c r="AS19" s="75"/>
      <c r="AT19" s="76"/>
      <c r="AU19" s="30"/>
      <c r="AV19" s="30"/>
      <c r="AW19" s="38" t="e">
        <f t="shared" si="9"/>
        <v>#DIV/0!</v>
      </c>
      <c r="AX19" s="30"/>
      <c r="AY19" s="30"/>
      <c r="AZ19" s="38" t="e">
        <f t="shared" si="10"/>
        <v>#DIV/0!</v>
      </c>
      <c r="BA19" s="30"/>
      <c r="BB19" s="30"/>
      <c r="BC19" s="38" t="e">
        <f t="shared" si="11"/>
        <v>#DIV/0!</v>
      </c>
      <c r="BD19" s="75"/>
      <c r="BE19" s="76"/>
    </row>
    <row r="20" spans="1:57" ht="120" hidden="1" customHeight="1">
      <c r="A20" s="22"/>
      <c r="B20" s="22"/>
      <c r="C20" s="21"/>
      <c r="D20" s="21"/>
      <c r="E20" s="22"/>
      <c r="F20" s="22"/>
      <c r="G20" s="22"/>
      <c r="H20" s="22"/>
      <c r="I20" s="22"/>
      <c r="J20" s="22"/>
      <c r="K20" s="22"/>
      <c r="L20" s="21"/>
      <c r="M20" s="3"/>
      <c r="N20" s="30"/>
      <c r="O20" s="30"/>
      <c r="P20" s="38" t="e">
        <f t="shared" si="0"/>
        <v>#DIV/0!</v>
      </c>
      <c r="Q20" s="30"/>
      <c r="R20" s="30"/>
      <c r="S20" s="38" t="e">
        <f t="shared" si="1"/>
        <v>#DIV/0!</v>
      </c>
      <c r="T20" s="30"/>
      <c r="U20" s="30"/>
      <c r="V20" s="38" t="e">
        <f t="shared" si="2"/>
        <v>#DIV/0!</v>
      </c>
      <c r="W20" s="75"/>
      <c r="X20" s="76"/>
      <c r="Y20" s="30"/>
      <c r="Z20" s="30"/>
      <c r="AA20" s="38" t="e">
        <f t="shared" si="3"/>
        <v>#DIV/0!</v>
      </c>
      <c r="AB20" s="30"/>
      <c r="AC20" s="30"/>
      <c r="AD20" s="38" t="e">
        <f t="shared" si="4"/>
        <v>#DIV/0!</v>
      </c>
      <c r="AE20" s="30"/>
      <c r="AF20" s="30"/>
      <c r="AG20" s="38" t="e">
        <f t="shared" si="5"/>
        <v>#DIV/0!</v>
      </c>
      <c r="AH20" s="75"/>
      <c r="AI20" s="76"/>
      <c r="AJ20" s="30"/>
      <c r="AK20" s="30"/>
      <c r="AL20" s="38" t="e">
        <f t="shared" si="6"/>
        <v>#DIV/0!</v>
      </c>
      <c r="AM20" s="30"/>
      <c r="AN20" s="30"/>
      <c r="AO20" s="38" t="e">
        <f t="shared" si="7"/>
        <v>#DIV/0!</v>
      </c>
      <c r="AP20" s="30"/>
      <c r="AQ20" s="30"/>
      <c r="AR20" s="38" t="e">
        <f t="shared" si="8"/>
        <v>#DIV/0!</v>
      </c>
      <c r="AS20" s="75"/>
      <c r="AT20" s="76"/>
      <c r="AU20" s="30"/>
      <c r="AV20" s="30"/>
      <c r="AW20" s="38" t="e">
        <f t="shared" si="9"/>
        <v>#DIV/0!</v>
      </c>
      <c r="AX20" s="30"/>
      <c r="AY20" s="30"/>
      <c r="AZ20" s="38" t="e">
        <f t="shared" si="10"/>
        <v>#DIV/0!</v>
      </c>
      <c r="BA20" s="30"/>
      <c r="BB20" s="30"/>
      <c r="BC20" s="38" t="e">
        <f t="shared" si="11"/>
        <v>#DIV/0!</v>
      </c>
      <c r="BD20" s="75"/>
      <c r="BE20" s="76"/>
    </row>
    <row r="21" spans="1:57" ht="120" hidden="1" customHeight="1">
      <c r="A21" s="22"/>
      <c r="B21" s="22"/>
      <c r="C21" s="21"/>
      <c r="D21" s="21"/>
      <c r="E21" s="22"/>
      <c r="F21" s="22"/>
      <c r="G21" s="22"/>
      <c r="H21" s="22"/>
      <c r="I21" s="22"/>
      <c r="J21" s="22"/>
      <c r="K21" s="22"/>
      <c r="L21" s="21"/>
      <c r="M21" s="3"/>
      <c r="N21" s="30"/>
      <c r="O21" s="30"/>
      <c r="P21" s="38" t="e">
        <f t="shared" si="0"/>
        <v>#DIV/0!</v>
      </c>
      <c r="Q21" s="30"/>
      <c r="R21" s="30"/>
      <c r="S21" s="38" t="e">
        <f t="shared" si="1"/>
        <v>#DIV/0!</v>
      </c>
      <c r="T21" s="30"/>
      <c r="U21" s="30"/>
      <c r="V21" s="38" t="e">
        <f t="shared" si="2"/>
        <v>#DIV/0!</v>
      </c>
      <c r="W21" s="75"/>
      <c r="X21" s="76"/>
      <c r="Y21" s="30"/>
      <c r="Z21" s="30"/>
      <c r="AA21" s="38" t="e">
        <f t="shared" si="3"/>
        <v>#DIV/0!</v>
      </c>
      <c r="AB21" s="30"/>
      <c r="AC21" s="30"/>
      <c r="AD21" s="38" t="e">
        <f t="shared" si="4"/>
        <v>#DIV/0!</v>
      </c>
      <c r="AE21" s="30"/>
      <c r="AF21" s="30"/>
      <c r="AG21" s="38" t="e">
        <f t="shared" si="5"/>
        <v>#DIV/0!</v>
      </c>
      <c r="AH21" s="75"/>
      <c r="AI21" s="76"/>
      <c r="AJ21" s="30"/>
      <c r="AK21" s="30"/>
      <c r="AL21" s="38" t="e">
        <f t="shared" si="6"/>
        <v>#DIV/0!</v>
      </c>
      <c r="AM21" s="30"/>
      <c r="AN21" s="30"/>
      <c r="AO21" s="38" t="e">
        <f t="shared" si="7"/>
        <v>#DIV/0!</v>
      </c>
      <c r="AP21" s="30"/>
      <c r="AQ21" s="30"/>
      <c r="AR21" s="38" t="e">
        <f t="shared" si="8"/>
        <v>#DIV/0!</v>
      </c>
      <c r="AS21" s="75"/>
      <c r="AT21" s="76"/>
      <c r="AU21" s="30"/>
      <c r="AV21" s="30"/>
      <c r="AW21" s="38" t="e">
        <f t="shared" si="9"/>
        <v>#DIV/0!</v>
      </c>
      <c r="AX21" s="30"/>
      <c r="AY21" s="30"/>
      <c r="AZ21" s="38" t="e">
        <f t="shared" si="10"/>
        <v>#DIV/0!</v>
      </c>
      <c r="BA21" s="30"/>
      <c r="BB21" s="30"/>
      <c r="BC21" s="38" t="e">
        <f t="shared" si="11"/>
        <v>#DIV/0!</v>
      </c>
      <c r="BD21" s="75"/>
      <c r="BE21" s="76"/>
    </row>
    <row r="22" spans="1:57" ht="120" hidden="1" customHeight="1">
      <c r="A22" s="22"/>
      <c r="B22" s="22"/>
      <c r="C22" s="21"/>
      <c r="D22" s="21"/>
      <c r="E22" s="22"/>
      <c r="F22" s="22"/>
      <c r="G22" s="22"/>
      <c r="H22" s="22"/>
      <c r="I22" s="22"/>
      <c r="J22" s="22"/>
      <c r="K22" s="22"/>
      <c r="L22" s="21"/>
      <c r="M22" s="3"/>
      <c r="N22" s="30"/>
      <c r="O22" s="30"/>
      <c r="P22" s="38" t="e">
        <f t="shared" si="0"/>
        <v>#DIV/0!</v>
      </c>
      <c r="Q22" s="30"/>
      <c r="R22" s="30"/>
      <c r="S22" s="38" t="e">
        <f t="shared" si="1"/>
        <v>#DIV/0!</v>
      </c>
      <c r="T22" s="30"/>
      <c r="U22" s="30"/>
      <c r="V22" s="38" t="e">
        <f t="shared" si="2"/>
        <v>#DIV/0!</v>
      </c>
      <c r="W22" s="75"/>
      <c r="X22" s="76"/>
      <c r="Y22" s="30"/>
      <c r="Z22" s="30"/>
      <c r="AA22" s="38" t="e">
        <f t="shared" si="3"/>
        <v>#DIV/0!</v>
      </c>
      <c r="AB22" s="30"/>
      <c r="AC22" s="30"/>
      <c r="AD22" s="38" t="e">
        <f t="shared" si="4"/>
        <v>#DIV/0!</v>
      </c>
      <c r="AE22" s="30"/>
      <c r="AF22" s="30"/>
      <c r="AG22" s="38" t="e">
        <f t="shared" si="5"/>
        <v>#DIV/0!</v>
      </c>
      <c r="AH22" s="75"/>
      <c r="AI22" s="76"/>
      <c r="AJ22" s="30"/>
      <c r="AK22" s="30"/>
      <c r="AL22" s="38" t="e">
        <f t="shared" si="6"/>
        <v>#DIV/0!</v>
      </c>
      <c r="AM22" s="30"/>
      <c r="AN22" s="30"/>
      <c r="AO22" s="38" t="e">
        <f t="shared" si="7"/>
        <v>#DIV/0!</v>
      </c>
      <c r="AP22" s="30"/>
      <c r="AQ22" s="30"/>
      <c r="AR22" s="38" t="e">
        <f t="shared" si="8"/>
        <v>#DIV/0!</v>
      </c>
      <c r="AS22" s="75"/>
      <c r="AT22" s="76"/>
      <c r="AU22" s="30"/>
      <c r="AV22" s="30"/>
      <c r="AW22" s="38" t="e">
        <f t="shared" si="9"/>
        <v>#DIV/0!</v>
      </c>
      <c r="AX22" s="30"/>
      <c r="AY22" s="30"/>
      <c r="AZ22" s="38" t="e">
        <f t="shared" si="10"/>
        <v>#DIV/0!</v>
      </c>
      <c r="BA22" s="30"/>
      <c r="BB22" s="30"/>
      <c r="BC22" s="38" t="e">
        <f t="shared" si="11"/>
        <v>#DIV/0!</v>
      </c>
      <c r="BD22" s="75"/>
      <c r="BE22" s="76"/>
    </row>
    <row r="23" spans="1:57" ht="120" hidden="1" customHeight="1">
      <c r="A23" s="22"/>
      <c r="B23" s="22"/>
      <c r="C23" s="21"/>
      <c r="D23" s="21"/>
      <c r="E23" s="22"/>
      <c r="F23" s="22"/>
      <c r="G23" s="22"/>
      <c r="H23" s="22"/>
      <c r="I23" s="22"/>
      <c r="J23" s="22"/>
      <c r="K23" s="22"/>
      <c r="L23" s="21"/>
      <c r="M23" s="3"/>
      <c r="N23" s="30"/>
      <c r="O23" s="30"/>
      <c r="P23" s="38" t="e">
        <f t="shared" si="0"/>
        <v>#DIV/0!</v>
      </c>
      <c r="Q23" s="30"/>
      <c r="R23" s="30"/>
      <c r="S23" s="38" t="e">
        <f t="shared" si="1"/>
        <v>#DIV/0!</v>
      </c>
      <c r="T23" s="30"/>
      <c r="U23" s="30"/>
      <c r="V23" s="38" t="e">
        <f t="shared" si="2"/>
        <v>#DIV/0!</v>
      </c>
      <c r="W23" s="75"/>
      <c r="X23" s="76"/>
      <c r="Y23" s="30"/>
      <c r="Z23" s="30"/>
      <c r="AA23" s="38" t="e">
        <f t="shared" si="3"/>
        <v>#DIV/0!</v>
      </c>
      <c r="AB23" s="30"/>
      <c r="AC23" s="30"/>
      <c r="AD23" s="38" t="e">
        <f t="shared" si="4"/>
        <v>#DIV/0!</v>
      </c>
      <c r="AE23" s="30"/>
      <c r="AF23" s="30"/>
      <c r="AG23" s="38" t="e">
        <f t="shared" si="5"/>
        <v>#DIV/0!</v>
      </c>
      <c r="AH23" s="75"/>
      <c r="AI23" s="76"/>
      <c r="AJ23" s="30"/>
      <c r="AK23" s="30"/>
      <c r="AL23" s="38" t="e">
        <f t="shared" si="6"/>
        <v>#DIV/0!</v>
      </c>
      <c r="AM23" s="30"/>
      <c r="AN23" s="30"/>
      <c r="AO23" s="38" t="e">
        <f t="shared" si="7"/>
        <v>#DIV/0!</v>
      </c>
      <c r="AP23" s="30"/>
      <c r="AQ23" s="30"/>
      <c r="AR23" s="38" t="e">
        <f t="shared" si="8"/>
        <v>#DIV/0!</v>
      </c>
      <c r="AS23" s="75"/>
      <c r="AT23" s="76"/>
      <c r="AU23" s="30"/>
      <c r="AV23" s="30"/>
      <c r="AW23" s="38" t="e">
        <f t="shared" si="9"/>
        <v>#DIV/0!</v>
      </c>
      <c r="AX23" s="30"/>
      <c r="AY23" s="30"/>
      <c r="AZ23" s="38" t="e">
        <f t="shared" si="10"/>
        <v>#DIV/0!</v>
      </c>
      <c r="BA23" s="30"/>
      <c r="BB23" s="30"/>
      <c r="BC23" s="38" t="e">
        <f t="shared" si="11"/>
        <v>#DIV/0!</v>
      </c>
      <c r="BD23" s="75"/>
      <c r="BE23" s="76"/>
    </row>
    <row r="24" spans="1:57" ht="120" hidden="1" customHeight="1">
      <c r="A24" s="22"/>
      <c r="B24" s="22"/>
      <c r="C24" s="21"/>
      <c r="D24" s="21"/>
      <c r="E24" s="22"/>
      <c r="F24" s="22"/>
      <c r="G24" s="22"/>
      <c r="H24" s="22"/>
      <c r="I24" s="22"/>
      <c r="J24" s="22"/>
      <c r="K24" s="22"/>
      <c r="L24" s="21"/>
      <c r="M24" s="3"/>
      <c r="N24" s="30"/>
      <c r="O24" s="30"/>
      <c r="P24" s="38" t="e">
        <f t="shared" si="0"/>
        <v>#DIV/0!</v>
      </c>
      <c r="Q24" s="30"/>
      <c r="R24" s="30"/>
      <c r="S24" s="38" t="e">
        <f t="shared" si="1"/>
        <v>#DIV/0!</v>
      </c>
      <c r="T24" s="30"/>
      <c r="U24" s="30"/>
      <c r="V24" s="38" t="e">
        <f t="shared" si="2"/>
        <v>#DIV/0!</v>
      </c>
      <c r="W24" s="75"/>
      <c r="X24" s="76"/>
      <c r="Y24" s="30"/>
      <c r="Z24" s="30"/>
      <c r="AA24" s="38" t="e">
        <f t="shared" si="3"/>
        <v>#DIV/0!</v>
      </c>
      <c r="AB24" s="30"/>
      <c r="AC24" s="30"/>
      <c r="AD24" s="38" t="e">
        <f t="shared" si="4"/>
        <v>#DIV/0!</v>
      </c>
      <c r="AE24" s="30"/>
      <c r="AF24" s="30"/>
      <c r="AG24" s="38" t="e">
        <f t="shared" si="5"/>
        <v>#DIV/0!</v>
      </c>
      <c r="AH24" s="75"/>
      <c r="AI24" s="76"/>
      <c r="AJ24" s="30"/>
      <c r="AK24" s="30"/>
      <c r="AL24" s="38" t="e">
        <f t="shared" si="6"/>
        <v>#DIV/0!</v>
      </c>
      <c r="AM24" s="30"/>
      <c r="AN24" s="30"/>
      <c r="AO24" s="38" t="e">
        <f t="shared" si="7"/>
        <v>#DIV/0!</v>
      </c>
      <c r="AP24" s="30"/>
      <c r="AQ24" s="30"/>
      <c r="AR24" s="38" t="e">
        <f t="shared" si="8"/>
        <v>#DIV/0!</v>
      </c>
      <c r="AS24" s="75"/>
      <c r="AT24" s="76"/>
      <c r="AU24" s="30"/>
      <c r="AV24" s="30"/>
      <c r="AW24" s="38" t="e">
        <f t="shared" si="9"/>
        <v>#DIV/0!</v>
      </c>
      <c r="AX24" s="30"/>
      <c r="AY24" s="30"/>
      <c r="AZ24" s="38" t="e">
        <f t="shared" si="10"/>
        <v>#DIV/0!</v>
      </c>
      <c r="BA24" s="30"/>
      <c r="BB24" s="30"/>
      <c r="BC24" s="38" t="e">
        <f t="shared" si="11"/>
        <v>#DIV/0!</v>
      </c>
      <c r="BD24" s="75"/>
      <c r="BE24" s="76"/>
    </row>
    <row r="25" spans="1:57" ht="120" hidden="1" customHeight="1">
      <c r="A25" s="22"/>
      <c r="B25" s="22"/>
      <c r="C25" s="21"/>
      <c r="D25" s="21"/>
      <c r="E25" s="22"/>
      <c r="F25" s="22"/>
      <c r="G25" s="22"/>
      <c r="H25" s="22"/>
      <c r="I25" s="22"/>
      <c r="J25" s="22"/>
      <c r="K25" s="22"/>
      <c r="L25" s="21"/>
      <c r="M25" s="3"/>
      <c r="N25" s="30"/>
      <c r="O25" s="30"/>
      <c r="P25" s="38" t="e">
        <f t="shared" si="0"/>
        <v>#DIV/0!</v>
      </c>
      <c r="Q25" s="30"/>
      <c r="R25" s="30"/>
      <c r="S25" s="38" t="e">
        <f t="shared" si="1"/>
        <v>#DIV/0!</v>
      </c>
      <c r="T25" s="30"/>
      <c r="U25" s="30"/>
      <c r="V25" s="38" t="e">
        <f t="shared" si="2"/>
        <v>#DIV/0!</v>
      </c>
      <c r="W25" s="75"/>
      <c r="X25" s="76"/>
      <c r="Y25" s="30"/>
      <c r="Z25" s="30"/>
      <c r="AA25" s="38" t="e">
        <f t="shared" si="3"/>
        <v>#DIV/0!</v>
      </c>
      <c r="AB25" s="30"/>
      <c r="AC25" s="30"/>
      <c r="AD25" s="38" t="e">
        <f t="shared" si="4"/>
        <v>#DIV/0!</v>
      </c>
      <c r="AE25" s="30"/>
      <c r="AF25" s="30"/>
      <c r="AG25" s="38" t="e">
        <f t="shared" si="5"/>
        <v>#DIV/0!</v>
      </c>
      <c r="AH25" s="75"/>
      <c r="AI25" s="76"/>
      <c r="AJ25" s="30"/>
      <c r="AK25" s="30"/>
      <c r="AL25" s="38" t="e">
        <f t="shared" si="6"/>
        <v>#DIV/0!</v>
      </c>
      <c r="AM25" s="30"/>
      <c r="AN25" s="30"/>
      <c r="AO25" s="38" t="e">
        <f t="shared" si="7"/>
        <v>#DIV/0!</v>
      </c>
      <c r="AP25" s="30"/>
      <c r="AQ25" s="30"/>
      <c r="AR25" s="38" t="e">
        <f t="shared" si="8"/>
        <v>#DIV/0!</v>
      </c>
      <c r="AS25" s="75"/>
      <c r="AT25" s="76"/>
      <c r="AU25" s="30"/>
      <c r="AV25" s="30"/>
      <c r="AW25" s="38" t="e">
        <f t="shared" si="9"/>
        <v>#DIV/0!</v>
      </c>
      <c r="AX25" s="30"/>
      <c r="AY25" s="30"/>
      <c r="AZ25" s="38" t="e">
        <f t="shared" si="10"/>
        <v>#DIV/0!</v>
      </c>
      <c r="BA25" s="30"/>
      <c r="BB25" s="30"/>
      <c r="BC25" s="38" t="e">
        <f t="shared" si="11"/>
        <v>#DIV/0!</v>
      </c>
      <c r="BD25" s="75"/>
      <c r="BE25" s="76"/>
    </row>
    <row r="26" spans="1:57" ht="120" hidden="1" customHeight="1">
      <c r="A26" s="22"/>
      <c r="B26" s="22"/>
      <c r="C26" s="21"/>
      <c r="D26" s="21"/>
      <c r="E26" s="22"/>
      <c r="F26" s="22"/>
      <c r="G26" s="22"/>
      <c r="H26" s="22"/>
      <c r="I26" s="22"/>
      <c r="J26" s="22"/>
      <c r="K26" s="22"/>
      <c r="L26" s="21"/>
      <c r="M26" s="3"/>
      <c r="N26" s="30"/>
      <c r="O26" s="30"/>
      <c r="P26" s="38" t="e">
        <f t="shared" si="0"/>
        <v>#DIV/0!</v>
      </c>
      <c r="Q26" s="30"/>
      <c r="R26" s="30"/>
      <c r="S26" s="38" t="e">
        <f t="shared" si="1"/>
        <v>#DIV/0!</v>
      </c>
      <c r="T26" s="30"/>
      <c r="U26" s="30"/>
      <c r="V26" s="38" t="e">
        <f t="shared" si="2"/>
        <v>#DIV/0!</v>
      </c>
      <c r="W26" s="75"/>
      <c r="X26" s="76"/>
      <c r="Y26" s="30"/>
      <c r="Z26" s="30"/>
      <c r="AA26" s="38" t="e">
        <f t="shared" si="3"/>
        <v>#DIV/0!</v>
      </c>
      <c r="AB26" s="30"/>
      <c r="AC26" s="30"/>
      <c r="AD26" s="38" t="e">
        <f t="shared" si="4"/>
        <v>#DIV/0!</v>
      </c>
      <c r="AE26" s="30"/>
      <c r="AF26" s="30"/>
      <c r="AG26" s="38" t="e">
        <f t="shared" si="5"/>
        <v>#DIV/0!</v>
      </c>
      <c r="AH26" s="75"/>
      <c r="AI26" s="76"/>
      <c r="AJ26" s="30"/>
      <c r="AK26" s="30"/>
      <c r="AL26" s="38" t="e">
        <f t="shared" si="6"/>
        <v>#DIV/0!</v>
      </c>
      <c r="AM26" s="30"/>
      <c r="AN26" s="30"/>
      <c r="AO26" s="38" t="e">
        <f t="shared" si="7"/>
        <v>#DIV/0!</v>
      </c>
      <c r="AP26" s="30"/>
      <c r="AQ26" s="30"/>
      <c r="AR26" s="38" t="e">
        <f t="shared" si="8"/>
        <v>#DIV/0!</v>
      </c>
      <c r="AS26" s="75"/>
      <c r="AT26" s="76"/>
      <c r="AU26" s="30"/>
      <c r="AV26" s="30"/>
      <c r="AW26" s="38" t="e">
        <f t="shared" si="9"/>
        <v>#DIV/0!</v>
      </c>
      <c r="AX26" s="30"/>
      <c r="AY26" s="30"/>
      <c r="AZ26" s="38" t="e">
        <f t="shared" si="10"/>
        <v>#DIV/0!</v>
      </c>
      <c r="BA26" s="30"/>
      <c r="BB26" s="30"/>
      <c r="BC26" s="38" t="e">
        <f t="shared" si="11"/>
        <v>#DIV/0!</v>
      </c>
      <c r="BD26" s="75"/>
      <c r="BE26" s="76"/>
    </row>
    <row r="27" spans="1:57" ht="120" hidden="1" customHeight="1">
      <c r="A27" s="22"/>
      <c r="B27" s="22"/>
      <c r="C27" s="21"/>
      <c r="D27" s="21"/>
      <c r="E27" s="22"/>
      <c r="F27" s="22"/>
      <c r="G27" s="22"/>
      <c r="H27" s="22"/>
      <c r="I27" s="22"/>
      <c r="J27" s="22"/>
      <c r="K27" s="22"/>
      <c r="L27" s="21"/>
      <c r="M27" s="3"/>
      <c r="N27" s="30"/>
      <c r="O27" s="30"/>
      <c r="P27" s="38" t="e">
        <f t="shared" si="0"/>
        <v>#DIV/0!</v>
      </c>
      <c r="Q27" s="30"/>
      <c r="R27" s="30"/>
      <c r="S27" s="38" t="e">
        <f t="shared" si="1"/>
        <v>#DIV/0!</v>
      </c>
      <c r="T27" s="30"/>
      <c r="U27" s="30"/>
      <c r="V27" s="38" t="e">
        <f t="shared" si="2"/>
        <v>#DIV/0!</v>
      </c>
      <c r="W27" s="75"/>
      <c r="X27" s="76"/>
      <c r="Y27" s="30"/>
      <c r="Z27" s="30"/>
      <c r="AA27" s="38" t="e">
        <f t="shared" si="3"/>
        <v>#DIV/0!</v>
      </c>
      <c r="AB27" s="30"/>
      <c r="AC27" s="30"/>
      <c r="AD27" s="38" t="e">
        <f t="shared" si="4"/>
        <v>#DIV/0!</v>
      </c>
      <c r="AE27" s="30"/>
      <c r="AF27" s="30"/>
      <c r="AG27" s="38" t="e">
        <f t="shared" si="5"/>
        <v>#DIV/0!</v>
      </c>
      <c r="AH27" s="75"/>
      <c r="AI27" s="76"/>
      <c r="AJ27" s="30"/>
      <c r="AK27" s="30"/>
      <c r="AL27" s="38" t="e">
        <f t="shared" si="6"/>
        <v>#DIV/0!</v>
      </c>
      <c r="AM27" s="30"/>
      <c r="AN27" s="30"/>
      <c r="AO27" s="38" t="e">
        <f t="shared" si="7"/>
        <v>#DIV/0!</v>
      </c>
      <c r="AP27" s="30"/>
      <c r="AQ27" s="30"/>
      <c r="AR27" s="38" t="e">
        <f t="shared" si="8"/>
        <v>#DIV/0!</v>
      </c>
      <c r="AS27" s="75"/>
      <c r="AT27" s="76"/>
      <c r="AU27" s="30"/>
      <c r="AV27" s="30"/>
      <c r="AW27" s="38" t="e">
        <f t="shared" si="9"/>
        <v>#DIV/0!</v>
      </c>
      <c r="AX27" s="30"/>
      <c r="AY27" s="30"/>
      <c r="AZ27" s="38" t="e">
        <f t="shared" si="10"/>
        <v>#DIV/0!</v>
      </c>
      <c r="BA27" s="30"/>
      <c r="BB27" s="30"/>
      <c r="BC27" s="38" t="e">
        <f t="shared" si="11"/>
        <v>#DIV/0!</v>
      </c>
      <c r="BD27" s="75"/>
      <c r="BE27" s="76"/>
    </row>
    <row r="28" spans="1:57" ht="120" hidden="1" customHeight="1">
      <c r="A28" s="22"/>
      <c r="B28" s="22"/>
      <c r="C28" s="21"/>
      <c r="D28" s="21"/>
      <c r="E28" s="22"/>
      <c r="F28" s="22"/>
      <c r="G28" s="22"/>
      <c r="H28" s="22"/>
      <c r="I28" s="22"/>
      <c r="J28" s="22"/>
      <c r="K28" s="22"/>
      <c r="L28" s="21"/>
      <c r="M28" s="3"/>
      <c r="N28" s="30"/>
      <c r="O28" s="30"/>
      <c r="P28" s="38" t="e">
        <f t="shared" si="0"/>
        <v>#DIV/0!</v>
      </c>
      <c r="Q28" s="30"/>
      <c r="R28" s="30"/>
      <c r="S28" s="38" t="e">
        <f t="shared" si="1"/>
        <v>#DIV/0!</v>
      </c>
      <c r="T28" s="30"/>
      <c r="U28" s="30"/>
      <c r="V28" s="38" t="e">
        <f t="shared" si="2"/>
        <v>#DIV/0!</v>
      </c>
      <c r="W28" s="75"/>
      <c r="X28" s="76"/>
      <c r="Y28" s="30"/>
      <c r="Z28" s="30"/>
      <c r="AA28" s="38" t="e">
        <f t="shared" si="3"/>
        <v>#DIV/0!</v>
      </c>
      <c r="AB28" s="30"/>
      <c r="AC28" s="30"/>
      <c r="AD28" s="38" t="e">
        <f t="shared" si="4"/>
        <v>#DIV/0!</v>
      </c>
      <c r="AE28" s="30"/>
      <c r="AF28" s="30"/>
      <c r="AG28" s="38" t="e">
        <f t="shared" si="5"/>
        <v>#DIV/0!</v>
      </c>
      <c r="AH28" s="75"/>
      <c r="AI28" s="76"/>
      <c r="AJ28" s="30"/>
      <c r="AK28" s="30"/>
      <c r="AL28" s="38" t="e">
        <f t="shared" si="6"/>
        <v>#DIV/0!</v>
      </c>
      <c r="AM28" s="30"/>
      <c r="AN28" s="30"/>
      <c r="AO28" s="38" t="e">
        <f t="shared" si="7"/>
        <v>#DIV/0!</v>
      </c>
      <c r="AP28" s="30"/>
      <c r="AQ28" s="30"/>
      <c r="AR28" s="38" t="e">
        <f t="shared" si="8"/>
        <v>#DIV/0!</v>
      </c>
      <c r="AS28" s="75"/>
      <c r="AT28" s="76"/>
      <c r="AU28" s="30"/>
      <c r="AV28" s="30"/>
      <c r="AW28" s="38" t="e">
        <f t="shared" si="9"/>
        <v>#DIV/0!</v>
      </c>
      <c r="AX28" s="30"/>
      <c r="AY28" s="30"/>
      <c r="AZ28" s="38" t="e">
        <f t="shared" si="10"/>
        <v>#DIV/0!</v>
      </c>
      <c r="BA28" s="30"/>
      <c r="BB28" s="30"/>
      <c r="BC28" s="38" t="e">
        <f t="shared" si="11"/>
        <v>#DIV/0!</v>
      </c>
      <c r="BD28" s="75"/>
      <c r="BE28" s="76"/>
    </row>
    <row r="29" spans="1:57" ht="120" hidden="1" customHeight="1">
      <c r="A29" s="22"/>
      <c r="B29" s="22"/>
      <c r="C29" s="21"/>
      <c r="D29" s="21"/>
      <c r="E29" s="22"/>
      <c r="F29" s="22"/>
      <c r="G29" s="22"/>
      <c r="H29" s="22"/>
      <c r="I29" s="22"/>
      <c r="J29" s="22"/>
      <c r="K29" s="22"/>
      <c r="L29" s="21"/>
      <c r="M29" s="3"/>
      <c r="N29" s="30"/>
      <c r="O29" s="30"/>
      <c r="P29" s="38" t="e">
        <f t="shared" si="0"/>
        <v>#DIV/0!</v>
      </c>
      <c r="Q29" s="30"/>
      <c r="R29" s="30"/>
      <c r="S29" s="38" t="e">
        <f t="shared" si="1"/>
        <v>#DIV/0!</v>
      </c>
      <c r="T29" s="30"/>
      <c r="U29" s="30"/>
      <c r="V29" s="38" t="e">
        <f t="shared" si="2"/>
        <v>#DIV/0!</v>
      </c>
      <c r="W29" s="75"/>
      <c r="X29" s="76"/>
      <c r="Y29" s="30"/>
      <c r="Z29" s="30"/>
      <c r="AA29" s="38" t="e">
        <f t="shared" si="3"/>
        <v>#DIV/0!</v>
      </c>
      <c r="AB29" s="30"/>
      <c r="AC29" s="30"/>
      <c r="AD29" s="38" t="e">
        <f t="shared" si="4"/>
        <v>#DIV/0!</v>
      </c>
      <c r="AE29" s="30"/>
      <c r="AF29" s="30"/>
      <c r="AG29" s="38" t="e">
        <f t="shared" si="5"/>
        <v>#DIV/0!</v>
      </c>
      <c r="AH29" s="75"/>
      <c r="AI29" s="76"/>
      <c r="AJ29" s="30"/>
      <c r="AK29" s="30"/>
      <c r="AL29" s="38" t="e">
        <f t="shared" si="6"/>
        <v>#DIV/0!</v>
      </c>
      <c r="AM29" s="30"/>
      <c r="AN29" s="30"/>
      <c r="AO29" s="38" t="e">
        <f t="shared" si="7"/>
        <v>#DIV/0!</v>
      </c>
      <c r="AP29" s="30"/>
      <c r="AQ29" s="30"/>
      <c r="AR29" s="38" t="e">
        <f t="shared" si="8"/>
        <v>#DIV/0!</v>
      </c>
      <c r="AS29" s="75"/>
      <c r="AT29" s="76"/>
      <c r="AU29" s="30"/>
      <c r="AV29" s="30"/>
      <c r="AW29" s="38" t="e">
        <f t="shared" si="9"/>
        <v>#DIV/0!</v>
      </c>
      <c r="AX29" s="30"/>
      <c r="AY29" s="30"/>
      <c r="AZ29" s="38" t="e">
        <f t="shared" si="10"/>
        <v>#DIV/0!</v>
      </c>
      <c r="BA29" s="30"/>
      <c r="BB29" s="30"/>
      <c r="BC29" s="38" t="e">
        <f t="shared" si="11"/>
        <v>#DIV/0!</v>
      </c>
      <c r="BD29" s="75"/>
      <c r="BE29" s="76"/>
    </row>
    <row r="30" spans="1:57" ht="120" hidden="1" customHeight="1">
      <c r="A30" s="22"/>
      <c r="B30" s="22"/>
      <c r="C30" s="21"/>
      <c r="D30" s="21"/>
      <c r="E30" s="22"/>
      <c r="F30" s="22"/>
      <c r="G30" s="22"/>
      <c r="H30" s="22"/>
      <c r="I30" s="22"/>
      <c r="J30" s="22"/>
      <c r="K30" s="22"/>
      <c r="L30" s="21"/>
      <c r="M30" s="3"/>
      <c r="N30" s="30"/>
      <c r="O30" s="30"/>
      <c r="P30" s="38" t="e">
        <f t="shared" si="0"/>
        <v>#DIV/0!</v>
      </c>
      <c r="Q30" s="30"/>
      <c r="R30" s="30"/>
      <c r="S30" s="38" t="e">
        <f t="shared" si="1"/>
        <v>#DIV/0!</v>
      </c>
      <c r="T30" s="30"/>
      <c r="U30" s="30"/>
      <c r="V30" s="38" t="e">
        <f t="shared" si="2"/>
        <v>#DIV/0!</v>
      </c>
      <c r="W30" s="75"/>
      <c r="X30" s="76"/>
      <c r="Y30" s="30"/>
      <c r="Z30" s="30"/>
      <c r="AA30" s="38" t="e">
        <f t="shared" si="3"/>
        <v>#DIV/0!</v>
      </c>
      <c r="AB30" s="30"/>
      <c r="AC30" s="30"/>
      <c r="AD30" s="38" t="e">
        <f t="shared" si="4"/>
        <v>#DIV/0!</v>
      </c>
      <c r="AE30" s="30"/>
      <c r="AF30" s="30"/>
      <c r="AG30" s="38" t="e">
        <f t="shared" si="5"/>
        <v>#DIV/0!</v>
      </c>
      <c r="AH30" s="75"/>
      <c r="AI30" s="76"/>
      <c r="AJ30" s="30"/>
      <c r="AK30" s="30"/>
      <c r="AL30" s="38" t="e">
        <f t="shared" si="6"/>
        <v>#DIV/0!</v>
      </c>
      <c r="AM30" s="30"/>
      <c r="AN30" s="30"/>
      <c r="AO30" s="38" t="e">
        <f t="shared" si="7"/>
        <v>#DIV/0!</v>
      </c>
      <c r="AP30" s="30"/>
      <c r="AQ30" s="30"/>
      <c r="AR30" s="38" t="e">
        <f t="shared" si="8"/>
        <v>#DIV/0!</v>
      </c>
      <c r="AS30" s="75"/>
      <c r="AT30" s="76"/>
      <c r="AU30" s="30"/>
      <c r="AV30" s="30"/>
      <c r="AW30" s="38" t="e">
        <f t="shared" si="9"/>
        <v>#DIV/0!</v>
      </c>
      <c r="AX30" s="30"/>
      <c r="AY30" s="30"/>
      <c r="AZ30" s="38" t="e">
        <f t="shared" si="10"/>
        <v>#DIV/0!</v>
      </c>
      <c r="BA30" s="30"/>
      <c r="BB30" s="30"/>
      <c r="BC30" s="38" t="e">
        <f t="shared" si="11"/>
        <v>#DIV/0!</v>
      </c>
      <c r="BD30" s="75"/>
      <c r="BE30" s="76"/>
    </row>
  </sheetData>
  <sheetProtection algorithmName="SHA-512" hashValue="lZWxlpoT30OM/1RaFtwT8mKGm1QRsswy2sJLaiWsAiAZxlGAFialH3Ibapdxc5pFsBdB9/TouWgTl5w2VTMLOg==" saltValue="bnAtGh4eMr1a8N5MqY5s5w==" spinCount="100000" sheet="1" objects="1" scenarios="1"/>
  <mergeCells count="139">
    <mergeCell ref="W29:X29"/>
    <mergeCell ref="AH29:AI29"/>
    <mergeCell ref="AS29:AT29"/>
    <mergeCell ref="BD29:BE29"/>
    <mergeCell ref="W30:X30"/>
    <mergeCell ref="AH30:AI30"/>
    <mergeCell ref="AS30:AT30"/>
    <mergeCell ref="BD30:BE30"/>
    <mergeCell ref="W27:X27"/>
    <mergeCell ref="AH27:AI27"/>
    <mergeCell ref="AS27:AT27"/>
    <mergeCell ref="BD27:BE27"/>
    <mergeCell ref="W28:X28"/>
    <mergeCell ref="AH28:AI28"/>
    <mergeCell ref="AS28:AT28"/>
    <mergeCell ref="BD28:BE28"/>
    <mergeCell ref="W25:X25"/>
    <mergeCell ref="AH25:AI25"/>
    <mergeCell ref="AS25:AT25"/>
    <mergeCell ref="BD25:BE25"/>
    <mergeCell ref="W26:X26"/>
    <mergeCell ref="AH26:AI26"/>
    <mergeCell ref="AS26:AT26"/>
    <mergeCell ref="BD26:BE26"/>
    <mergeCell ref="W23:X23"/>
    <mergeCell ref="AH23:AI23"/>
    <mergeCell ref="AS23:AT23"/>
    <mergeCell ref="BD23:BE23"/>
    <mergeCell ref="W24:X24"/>
    <mergeCell ref="AH24:AI24"/>
    <mergeCell ref="AS24:AT24"/>
    <mergeCell ref="BD24:BE24"/>
    <mergeCell ref="W21:X21"/>
    <mergeCell ref="AH21:AI21"/>
    <mergeCell ref="AS21:AT21"/>
    <mergeCell ref="BD21:BE21"/>
    <mergeCell ref="W22:X22"/>
    <mergeCell ref="AH22:AI22"/>
    <mergeCell ref="AS22:AT22"/>
    <mergeCell ref="BD22:BE22"/>
    <mergeCell ref="W19:X19"/>
    <mergeCell ref="AH19:AI19"/>
    <mergeCell ref="AS19:AT19"/>
    <mergeCell ref="BD19:BE19"/>
    <mergeCell ref="W20:X20"/>
    <mergeCell ref="AH20:AI20"/>
    <mergeCell ref="AS20:AT20"/>
    <mergeCell ref="BD20:BE20"/>
    <mergeCell ref="W17:X17"/>
    <mergeCell ref="AH17:AI17"/>
    <mergeCell ref="AS17:AT17"/>
    <mergeCell ref="BD17:BE17"/>
    <mergeCell ref="W18:X18"/>
    <mergeCell ref="AH18:AI18"/>
    <mergeCell ref="AS18:AT18"/>
    <mergeCell ref="BD18:BE18"/>
    <mergeCell ref="W15:X15"/>
    <mergeCell ref="AH15:AI15"/>
    <mergeCell ref="AS15:AT15"/>
    <mergeCell ref="BD15:BE15"/>
    <mergeCell ref="W16:X16"/>
    <mergeCell ref="AH16:AI16"/>
    <mergeCell ref="AS16:AT16"/>
    <mergeCell ref="BD16:BE16"/>
    <mergeCell ref="W13:X13"/>
    <mergeCell ref="AH13:AI13"/>
    <mergeCell ref="AS13:AT13"/>
    <mergeCell ref="BD13:BE13"/>
    <mergeCell ref="W14:X14"/>
    <mergeCell ref="AH14:AI14"/>
    <mergeCell ref="AS14:AT14"/>
    <mergeCell ref="BD14:BE14"/>
    <mergeCell ref="W11:X11"/>
    <mergeCell ref="AH11:AI11"/>
    <mergeCell ref="AS11:AT11"/>
    <mergeCell ref="BD11:BE11"/>
    <mergeCell ref="W12:X12"/>
    <mergeCell ref="AH12:AI12"/>
    <mergeCell ref="AS12:AT12"/>
    <mergeCell ref="BD12:BE12"/>
    <mergeCell ref="W9:X9"/>
    <mergeCell ref="AH9:AI9"/>
    <mergeCell ref="AS9:AT9"/>
    <mergeCell ref="BD9:BE9"/>
    <mergeCell ref="W10:X10"/>
    <mergeCell ref="AH10:AI10"/>
    <mergeCell ref="AS10:AT10"/>
    <mergeCell ref="BD10:BE10"/>
    <mergeCell ref="W7:X7"/>
    <mergeCell ref="AH7:AI7"/>
    <mergeCell ref="AS7:AT7"/>
    <mergeCell ref="BD7:BE7"/>
    <mergeCell ref="W8:X8"/>
    <mergeCell ref="AH8:AI8"/>
    <mergeCell ref="AS8:AT8"/>
    <mergeCell ref="BD8:BE8"/>
    <mergeCell ref="W5:X5"/>
    <mergeCell ref="AH5:AI5"/>
    <mergeCell ref="AS5:AT5"/>
    <mergeCell ref="BD5:BE5"/>
    <mergeCell ref="W6:X6"/>
    <mergeCell ref="AH6:AI6"/>
    <mergeCell ref="AS6:AT6"/>
    <mergeCell ref="BD6:BE6"/>
    <mergeCell ref="BA2:BC2"/>
    <mergeCell ref="BD2:BE3"/>
    <mergeCell ref="W4:X4"/>
    <mergeCell ref="AH4:AI4"/>
    <mergeCell ref="AS4:AT4"/>
    <mergeCell ref="BD4:BE4"/>
    <mergeCell ref="AJ2:AL2"/>
    <mergeCell ref="AM2:AO2"/>
    <mergeCell ref="AP2:AR2"/>
    <mergeCell ref="AS2:AT3"/>
    <mergeCell ref="AU2:AW2"/>
    <mergeCell ref="AX2:AZ2"/>
    <mergeCell ref="AJ1:AT1"/>
    <mergeCell ref="AU1:BE1"/>
    <mergeCell ref="N2:P2"/>
    <mergeCell ref="Q2:S2"/>
    <mergeCell ref="T2:V2"/>
    <mergeCell ref="W2:X3"/>
    <mergeCell ref="Y2:AA2"/>
    <mergeCell ref="AB2:AD2"/>
    <mergeCell ref="AE2:AG2"/>
    <mergeCell ref="AH2:AI3"/>
    <mergeCell ref="K1:K3"/>
    <mergeCell ref="L1:L3"/>
    <mergeCell ref="M1:M3"/>
    <mergeCell ref="N1:X1"/>
    <mergeCell ref="Y1:AI1"/>
    <mergeCell ref="G1:J2"/>
    <mergeCell ref="H3:I3"/>
    <mergeCell ref="A1:A3"/>
    <mergeCell ref="B1:B3"/>
    <mergeCell ref="C1:C3"/>
    <mergeCell ref="D1:D3"/>
    <mergeCell ref="E1:E3"/>
    <mergeCell ref="F1:F3"/>
  </mergeCells>
  <conditionalFormatting sqref="P4 S4 V4 AA4 AD4 AG4 AL4 AO4 AR4 AW4 AZ4 BC4">
    <cfRule type="cellIs" dxfId="457" priority="10" operator="greaterThan">
      <formula>0.75</formula>
    </cfRule>
    <cfRule type="cellIs" dxfId="456" priority="11" operator="between">
      <formula>0.4</formula>
      <formula>0.75</formula>
    </cfRule>
    <cfRule type="cellIs" dxfId="455" priority="12" operator="lessThan">
      <formula>0.4</formula>
    </cfRule>
  </conditionalFormatting>
  <conditionalFormatting sqref="P5:P6 S5:S6 V5:V6 AA5:AA6 AD5:AD6 AG5:AG6 AL5:AL6 AO5:AO6 AR5:AR6 AW5:AW6 AZ5:AZ6 BC5:BC6">
    <cfRule type="cellIs" dxfId="454" priority="9" operator="greaterThanOrEqual">
      <formula>0.49</formula>
    </cfRule>
  </conditionalFormatting>
  <conditionalFormatting sqref="P5:P6 S5:S6 V5:V6 AA5:AA6 AD5:AD6 AG5:AG6 AL5:AL6 AO5:AO6 AR5:AR6 AW5:AW6 AZ5:AZ6 BC5:BC6">
    <cfRule type="cellIs" dxfId="453" priority="8" operator="between">
      <formula>0.5</formula>
      <formula>0.75</formula>
    </cfRule>
  </conditionalFormatting>
  <conditionalFormatting sqref="P5:P6 S5:S6 V5:V6 AA5:AA6 AD5:AD6 AG5:AG6 AL5:AL6 AO5:AO6 AR5:AR6 AW5:AW6 AZ5:AZ6 BC5:BC6">
    <cfRule type="cellIs" dxfId="452" priority="7" operator="greaterThan">
      <formula>0.75</formula>
    </cfRule>
  </conditionalFormatting>
  <conditionalFormatting sqref="P7 S7 V7 AA7 AD7 AG7 AL7 AO7 AR7 AW7 AZ7 BC7">
    <cfRule type="cellIs" dxfId="451" priority="4" operator="greaterThan">
      <formula>0.75</formula>
    </cfRule>
    <cfRule type="cellIs" dxfId="450" priority="5" operator="between">
      <formula>0.41</formula>
      <formula>0.75</formula>
    </cfRule>
    <cfRule type="cellIs" dxfId="449" priority="6" operator="lessThan">
      <formula>0.4</formula>
    </cfRule>
  </conditionalFormatting>
  <conditionalFormatting sqref="BC8 AZ8 AW8 AR8 AO8 AL8 AG8 AD8 AA8 V8 S8 P8">
    <cfRule type="cellIs" dxfId="448" priority="1" operator="greaterThan">
      <formula>0.8</formula>
    </cfRule>
    <cfRule type="cellIs" dxfId="447" priority="2" operator="between">
      <formula>0.41</formula>
      <formula>0.8</formula>
    </cfRule>
    <cfRule type="cellIs" dxfId="446" priority="3" operator="lessThanOrEqual">
      <formula>0.4</formula>
    </cfRule>
  </conditionalFormatting>
  <dataValidations count="2">
    <dataValidation type="list" allowBlank="1" showInputMessage="1" showErrorMessage="1" sqref="E4:E30" xr:uid="{00000000-0002-0000-0E00-000000000000}">
      <formula1>"PORCENTAJE,NUMERO"</formula1>
    </dataValidation>
    <dataValidation type="list" allowBlank="1" showInputMessage="1" showErrorMessage="1" sqref="K4:K30" xr:uid="{00000000-0002-0000-0E00-000001000000}">
      <formula1>"MENSUAL, BIMENSUAL, TRIMESTRAL, SEMESTRAL, ANUAL"</formula1>
    </dataValidation>
  </dataValidation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E30"/>
  <sheetViews>
    <sheetView zoomScale="50" zoomScaleNormal="50" workbookViewId="0">
      <pane xSplit="4" ySplit="3" topLeftCell="W4" activePane="bottomRight" state="frozen"/>
      <selection pane="topRight" activeCell="E1" sqref="E1"/>
      <selection pane="bottomLeft" activeCell="A4" sqref="A4"/>
      <selection pane="bottomRight" activeCell="W2" sqref="W2:X3"/>
    </sheetView>
  </sheetViews>
  <sheetFormatPr baseColWidth="10" defaultColWidth="11.42578125" defaultRowHeight="15"/>
  <cols>
    <col min="1" max="1" width="19.85546875" bestFit="1" customWidth="1"/>
    <col min="2" max="2" width="17.85546875" customWidth="1"/>
    <col min="3" max="3" width="26.7109375" customWidth="1"/>
    <col min="4" max="4" width="34.42578125" customWidth="1"/>
    <col min="5" max="5" width="26.140625" bestFit="1" customWidth="1"/>
    <col min="7" max="7" width="13.5703125" customWidth="1"/>
    <col min="10" max="10" width="23.42578125" bestFit="1" customWidth="1"/>
    <col min="11" max="11" width="18" customWidth="1"/>
    <col min="12" max="12" width="20.7109375" customWidth="1"/>
    <col min="13" max="13" width="60.7109375" customWidth="1"/>
    <col min="14" max="14" width="11.5703125" bestFit="1" customWidth="1"/>
    <col min="15" max="15" width="13.42578125" bestFit="1" customWidth="1"/>
    <col min="16" max="16" width="10.85546875" bestFit="1" customWidth="1"/>
    <col min="17" max="17" width="11.5703125" bestFit="1" customWidth="1"/>
    <col min="18" max="18" width="13.42578125" bestFit="1" customWidth="1"/>
    <col min="19" max="19" width="10.85546875" bestFit="1" customWidth="1"/>
    <col min="20" max="20" width="11.5703125" bestFit="1" customWidth="1"/>
    <col min="21" max="21" width="13.42578125" bestFit="1" customWidth="1"/>
    <col min="22" max="22" width="10.85546875" bestFit="1" customWidth="1"/>
    <col min="23" max="23" width="25.7109375" customWidth="1"/>
    <col min="24" max="24" width="34.7109375" customWidth="1"/>
    <col min="25" max="25" width="11.5703125" bestFit="1" customWidth="1"/>
    <col min="26" max="26" width="13.42578125" bestFit="1" customWidth="1"/>
    <col min="27" max="27" width="10.85546875" bestFit="1" customWidth="1"/>
    <col min="28" max="28" width="11.5703125" bestFit="1" customWidth="1"/>
    <col min="29" max="29" width="13.42578125" bestFit="1" customWidth="1"/>
    <col min="30" max="30" width="10.85546875" bestFit="1" customWidth="1"/>
    <col min="31" max="31" width="11.5703125" bestFit="1" customWidth="1"/>
    <col min="32" max="32" width="13.42578125" bestFit="1" customWidth="1"/>
    <col min="33" max="33" width="10.85546875" bestFit="1" customWidth="1"/>
    <col min="34" max="34" width="25.7109375" customWidth="1"/>
    <col min="35" max="35" width="34.7109375" customWidth="1"/>
    <col min="36" max="36" width="11.5703125" bestFit="1" customWidth="1"/>
    <col min="37" max="37" width="13.42578125" bestFit="1" customWidth="1"/>
    <col min="38" max="38" width="10.85546875" bestFit="1" customWidth="1"/>
    <col min="39" max="39" width="11.5703125" bestFit="1" customWidth="1"/>
    <col min="40" max="40" width="13.42578125" bestFit="1" customWidth="1"/>
    <col min="41" max="41" width="10.85546875" bestFit="1" customWidth="1"/>
    <col min="42" max="42" width="11.5703125" bestFit="1" customWidth="1"/>
    <col min="43" max="43" width="13.42578125" bestFit="1" customWidth="1"/>
    <col min="44" max="44" width="10.85546875" bestFit="1" customWidth="1"/>
    <col min="45" max="45" width="25.7109375" customWidth="1"/>
    <col min="46" max="46" width="34.7109375" customWidth="1"/>
    <col min="47" max="47" width="11.5703125" bestFit="1" customWidth="1"/>
    <col min="48" max="48" width="13.42578125" bestFit="1" customWidth="1"/>
    <col min="49" max="49" width="10.85546875" bestFit="1" customWidth="1"/>
    <col min="50" max="50" width="11.5703125" bestFit="1" customWidth="1"/>
    <col min="51" max="51" width="13.42578125" bestFit="1" customWidth="1"/>
    <col min="52" max="52" width="10.85546875" bestFit="1" customWidth="1"/>
    <col min="53" max="53" width="11.5703125" bestFit="1" customWidth="1"/>
    <col min="54" max="54" width="13.42578125" bestFit="1" customWidth="1"/>
    <col min="55" max="55" width="10.85546875" bestFit="1" customWidth="1"/>
    <col min="56" max="56" width="25.7109375" customWidth="1"/>
    <col min="57" max="57" width="34.7109375" customWidth="1"/>
  </cols>
  <sheetData>
    <row r="1" spans="1:57" ht="25.5" customHeight="1">
      <c r="A1" s="58" t="s">
        <v>52</v>
      </c>
      <c r="B1" s="58" t="s">
        <v>53</v>
      </c>
      <c r="C1" s="58" t="s">
        <v>54</v>
      </c>
      <c r="D1" s="58" t="s">
        <v>55</v>
      </c>
      <c r="E1" s="58" t="s">
        <v>56</v>
      </c>
      <c r="F1" s="58" t="s">
        <v>57</v>
      </c>
      <c r="G1" s="58" t="s">
        <v>58</v>
      </c>
      <c r="H1" s="58"/>
      <c r="I1" s="58"/>
      <c r="J1" s="58"/>
      <c r="K1" s="58" t="s">
        <v>59</v>
      </c>
      <c r="L1" s="58" t="s">
        <v>60</v>
      </c>
      <c r="M1" s="59" t="s">
        <v>61</v>
      </c>
      <c r="N1" s="62" t="s">
        <v>62</v>
      </c>
      <c r="O1" s="62"/>
      <c r="P1" s="62"/>
      <c r="Q1" s="62"/>
      <c r="R1" s="62"/>
      <c r="S1" s="62"/>
      <c r="T1" s="62"/>
      <c r="U1" s="62"/>
      <c r="V1" s="62"/>
      <c r="W1" s="62"/>
      <c r="X1" s="62"/>
      <c r="Y1" s="63" t="s">
        <v>63</v>
      </c>
      <c r="Z1" s="63"/>
      <c r="AA1" s="63"/>
      <c r="AB1" s="63"/>
      <c r="AC1" s="63"/>
      <c r="AD1" s="63"/>
      <c r="AE1" s="63"/>
      <c r="AF1" s="63"/>
      <c r="AG1" s="63"/>
      <c r="AH1" s="63"/>
      <c r="AI1" s="63"/>
      <c r="AJ1" s="62" t="s">
        <v>64</v>
      </c>
      <c r="AK1" s="62"/>
      <c r="AL1" s="62"/>
      <c r="AM1" s="62"/>
      <c r="AN1" s="62"/>
      <c r="AO1" s="62"/>
      <c r="AP1" s="62"/>
      <c r="AQ1" s="62"/>
      <c r="AR1" s="62"/>
      <c r="AS1" s="62"/>
      <c r="AT1" s="62"/>
      <c r="AU1" s="63" t="s">
        <v>65</v>
      </c>
      <c r="AV1" s="63"/>
      <c r="AW1" s="63"/>
      <c r="AX1" s="63"/>
      <c r="AY1" s="63"/>
      <c r="AZ1" s="63"/>
      <c r="BA1" s="63"/>
      <c r="BB1" s="63"/>
      <c r="BC1" s="63"/>
      <c r="BD1" s="63"/>
      <c r="BE1" s="63"/>
    </row>
    <row r="2" spans="1:57">
      <c r="A2" s="58"/>
      <c r="B2" s="58"/>
      <c r="C2" s="58"/>
      <c r="D2" s="58"/>
      <c r="E2" s="58"/>
      <c r="F2" s="58"/>
      <c r="G2" s="58"/>
      <c r="H2" s="58"/>
      <c r="I2" s="58"/>
      <c r="J2" s="58"/>
      <c r="K2" s="58"/>
      <c r="L2" s="58"/>
      <c r="M2" s="60"/>
      <c r="N2" s="65" t="s">
        <v>66</v>
      </c>
      <c r="O2" s="65"/>
      <c r="P2" s="65"/>
      <c r="Q2" s="65" t="s">
        <v>67</v>
      </c>
      <c r="R2" s="65"/>
      <c r="S2" s="65"/>
      <c r="T2" s="65" t="s">
        <v>68</v>
      </c>
      <c r="U2" s="65"/>
      <c r="V2" s="65"/>
      <c r="W2" s="66" t="s">
        <v>69</v>
      </c>
      <c r="X2" s="67"/>
      <c r="Y2" s="70" t="s">
        <v>70</v>
      </c>
      <c r="Z2" s="70"/>
      <c r="AA2" s="70"/>
      <c r="AB2" s="70" t="s">
        <v>71</v>
      </c>
      <c r="AC2" s="70"/>
      <c r="AD2" s="70"/>
      <c r="AE2" s="70" t="s">
        <v>72</v>
      </c>
      <c r="AF2" s="70"/>
      <c r="AG2" s="70"/>
      <c r="AH2" s="71" t="s">
        <v>69</v>
      </c>
      <c r="AI2" s="72"/>
      <c r="AJ2" s="65" t="s">
        <v>73</v>
      </c>
      <c r="AK2" s="65"/>
      <c r="AL2" s="65"/>
      <c r="AM2" s="65" t="s">
        <v>74</v>
      </c>
      <c r="AN2" s="65"/>
      <c r="AO2" s="65"/>
      <c r="AP2" s="65" t="s">
        <v>75</v>
      </c>
      <c r="AQ2" s="65"/>
      <c r="AR2" s="65"/>
      <c r="AS2" s="66" t="s">
        <v>69</v>
      </c>
      <c r="AT2" s="67"/>
      <c r="AU2" s="70" t="s">
        <v>76</v>
      </c>
      <c r="AV2" s="70"/>
      <c r="AW2" s="70"/>
      <c r="AX2" s="70" t="s">
        <v>77</v>
      </c>
      <c r="AY2" s="70"/>
      <c r="AZ2" s="70"/>
      <c r="BA2" s="70" t="s">
        <v>78</v>
      </c>
      <c r="BB2" s="70"/>
      <c r="BC2" s="70"/>
      <c r="BD2" s="71" t="s">
        <v>69</v>
      </c>
      <c r="BE2" s="72"/>
    </row>
    <row r="3" spans="1:57" ht="22.5" customHeight="1">
      <c r="A3" s="58"/>
      <c r="B3" s="58"/>
      <c r="C3" s="58"/>
      <c r="D3" s="58"/>
      <c r="E3" s="58"/>
      <c r="F3" s="58"/>
      <c r="G3" s="16" t="s">
        <v>79</v>
      </c>
      <c r="H3" s="64" t="s">
        <v>80</v>
      </c>
      <c r="I3" s="64"/>
      <c r="J3" s="17" t="s">
        <v>81</v>
      </c>
      <c r="K3" s="58"/>
      <c r="L3" s="58"/>
      <c r="M3" s="61"/>
      <c r="N3" s="1" t="s">
        <v>82</v>
      </c>
      <c r="O3" s="1" t="s">
        <v>83</v>
      </c>
      <c r="P3" s="1" t="s">
        <v>84</v>
      </c>
      <c r="Q3" s="1" t="s">
        <v>82</v>
      </c>
      <c r="R3" s="1" t="s">
        <v>83</v>
      </c>
      <c r="S3" s="1" t="s">
        <v>84</v>
      </c>
      <c r="T3" s="1" t="s">
        <v>82</v>
      </c>
      <c r="U3" s="1" t="s">
        <v>83</v>
      </c>
      <c r="V3" s="1" t="s">
        <v>84</v>
      </c>
      <c r="W3" s="68"/>
      <c r="X3" s="69"/>
      <c r="Y3" s="2" t="s">
        <v>82</v>
      </c>
      <c r="Z3" s="2" t="s">
        <v>83</v>
      </c>
      <c r="AA3" s="2" t="s">
        <v>84</v>
      </c>
      <c r="AB3" s="2" t="s">
        <v>82</v>
      </c>
      <c r="AC3" s="2" t="s">
        <v>83</v>
      </c>
      <c r="AD3" s="2" t="s">
        <v>84</v>
      </c>
      <c r="AE3" s="2" t="s">
        <v>82</v>
      </c>
      <c r="AF3" s="2" t="s">
        <v>83</v>
      </c>
      <c r="AG3" s="2" t="s">
        <v>84</v>
      </c>
      <c r="AH3" s="73"/>
      <c r="AI3" s="74"/>
      <c r="AJ3" s="1" t="s">
        <v>82</v>
      </c>
      <c r="AK3" s="1" t="s">
        <v>83</v>
      </c>
      <c r="AL3" s="1" t="s">
        <v>84</v>
      </c>
      <c r="AM3" s="1" t="s">
        <v>82</v>
      </c>
      <c r="AN3" s="1" t="s">
        <v>83</v>
      </c>
      <c r="AO3" s="1" t="s">
        <v>84</v>
      </c>
      <c r="AP3" s="1" t="s">
        <v>82</v>
      </c>
      <c r="AQ3" s="1" t="s">
        <v>83</v>
      </c>
      <c r="AR3" s="1" t="s">
        <v>84</v>
      </c>
      <c r="AS3" s="68"/>
      <c r="AT3" s="69"/>
      <c r="AU3" s="2" t="s">
        <v>82</v>
      </c>
      <c r="AV3" s="2" t="s">
        <v>83</v>
      </c>
      <c r="AW3" s="2" t="s">
        <v>84</v>
      </c>
      <c r="AX3" s="2" t="s">
        <v>82</v>
      </c>
      <c r="AY3" s="2" t="s">
        <v>83</v>
      </c>
      <c r="AZ3" s="2" t="s">
        <v>84</v>
      </c>
      <c r="BA3" s="2" t="s">
        <v>82</v>
      </c>
      <c r="BB3" s="2" t="s">
        <v>83</v>
      </c>
      <c r="BC3" s="2" t="s">
        <v>84</v>
      </c>
      <c r="BD3" s="73"/>
      <c r="BE3" s="74"/>
    </row>
    <row r="4" spans="1:57" ht="120" customHeight="1">
      <c r="A4" s="34" t="s">
        <v>446</v>
      </c>
      <c r="B4" s="22" t="s">
        <v>86</v>
      </c>
      <c r="C4" s="21" t="s">
        <v>447</v>
      </c>
      <c r="D4" s="21" t="s">
        <v>448</v>
      </c>
      <c r="E4" s="22" t="s">
        <v>163</v>
      </c>
      <c r="F4" s="23">
        <v>1</v>
      </c>
      <c r="G4" s="22" t="s">
        <v>243</v>
      </c>
      <c r="H4" s="23">
        <v>0.5</v>
      </c>
      <c r="I4" s="23">
        <v>0.8</v>
      </c>
      <c r="J4" s="22" t="s">
        <v>209</v>
      </c>
      <c r="K4" s="22" t="s">
        <v>92</v>
      </c>
      <c r="L4" s="21" t="s">
        <v>449</v>
      </c>
      <c r="M4" s="3"/>
      <c r="N4" s="30"/>
      <c r="O4" s="30"/>
      <c r="P4" s="31" t="e">
        <f>N4/O4</f>
        <v>#DIV/0!</v>
      </c>
      <c r="Q4" s="30"/>
      <c r="R4" s="30"/>
      <c r="S4" s="31" t="e">
        <f>Q4/R4</f>
        <v>#DIV/0!</v>
      </c>
      <c r="T4" s="30">
        <v>3</v>
      </c>
      <c r="U4" s="30">
        <v>45</v>
      </c>
      <c r="V4" s="31">
        <f>T4/U4</f>
        <v>6.6666666666666666E-2</v>
      </c>
      <c r="W4" s="75" t="s">
        <v>450</v>
      </c>
      <c r="X4" s="76"/>
      <c r="Y4" s="30"/>
      <c r="Z4" s="30"/>
      <c r="AA4" s="31" t="e">
        <f>Y4/Z4</f>
        <v>#DIV/0!</v>
      </c>
      <c r="AB4" s="30"/>
      <c r="AC4" s="30"/>
      <c r="AD4" s="31" t="e">
        <f>AB4/AC4</f>
        <v>#DIV/0!</v>
      </c>
      <c r="AE4" s="30"/>
      <c r="AF4" s="30"/>
      <c r="AG4" s="31" t="e">
        <f>AE4/AF4</f>
        <v>#DIV/0!</v>
      </c>
      <c r="AH4" s="75"/>
      <c r="AI4" s="76"/>
      <c r="AJ4" s="30"/>
      <c r="AK4" s="30"/>
      <c r="AL4" s="31" t="e">
        <f>AJ4/AK4</f>
        <v>#DIV/0!</v>
      </c>
      <c r="AM4" s="30"/>
      <c r="AN4" s="30"/>
      <c r="AO4" s="31" t="e">
        <f>AM4/AN4</f>
        <v>#DIV/0!</v>
      </c>
      <c r="AP4" s="30"/>
      <c r="AQ4" s="30"/>
      <c r="AR4" s="31" t="e">
        <f>AP4/AQ4</f>
        <v>#DIV/0!</v>
      </c>
      <c r="AS4" s="75"/>
      <c r="AT4" s="76"/>
      <c r="AU4" s="30"/>
      <c r="AV4" s="30"/>
      <c r="AW4" s="31" t="e">
        <f>AU4/AV4</f>
        <v>#DIV/0!</v>
      </c>
      <c r="AX4" s="30"/>
      <c r="AY4" s="30"/>
      <c r="AZ4" s="31" t="e">
        <f>AX4/AY4</f>
        <v>#DIV/0!</v>
      </c>
      <c r="BA4" s="30"/>
      <c r="BB4" s="30"/>
      <c r="BC4" s="31" t="e">
        <f>BA4/BB4</f>
        <v>#DIV/0!</v>
      </c>
      <c r="BD4" s="75"/>
      <c r="BE4" s="76"/>
    </row>
    <row r="5" spans="1:57" ht="120" customHeight="1">
      <c r="A5" s="34" t="s">
        <v>451</v>
      </c>
      <c r="B5" s="22" t="s">
        <v>86</v>
      </c>
      <c r="C5" s="21" t="s">
        <v>452</v>
      </c>
      <c r="D5" s="21" t="s">
        <v>453</v>
      </c>
      <c r="E5" s="22" t="s">
        <v>163</v>
      </c>
      <c r="F5" s="23">
        <v>1</v>
      </c>
      <c r="G5" s="22" t="s">
        <v>243</v>
      </c>
      <c r="H5" s="23">
        <v>0.5</v>
      </c>
      <c r="I5" s="23">
        <v>0.8</v>
      </c>
      <c r="J5" s="22" t="s">
        <v>209</v>
      </c>
      <c r="K5" s="22" t="s">
        <v>92</v>
      </c>
      <c r="L5" s="21" t="s">
        <v>449</v>
      </c>
      <c r="M5" s="3"/>
      <c r="N5" s="30"/>
      <c r="O5" s="30"/>
      <c r="P5" s="31" t="e">
        <f t="shared" ref="P5:P30" si="0">N5/O5</f>
        <v>#DIV/0!</v>
      </c>
      <c r="Q5" s="30"/>
      <c r="R5" s="30"/>
      <c r="S5" s="31" t="e">
        <f t="shared" ref="S5:S30" si="1">Q5/R5</f>
        <v>#DIV/0!</v>
      </c>
      <c r="T5" s="30">
        <v>1</v>
      </c>
      <c r="U5" s="30">
        <v>150</v>
      </c>
      <c r="V5" s="31">
        <f t="shared" ref="V5:V30" si="2">T5/U5</f>
        <v>6.6666666666666671E-3</v>
      </c>
      <c r="W5" s="75" t="s">
        <v>454</v>
      </c>
      <c r="X5" s="76"/>
      <c r="Y5" s="30"/>
      <c r="Z5" s="30"/>
      <c r="AA5" s="31" t="e">
        <f t="shared" ref="AA5:AA30" si="3">Y5/Z5</f>
        <v>#DIV/0!</v>
      </c>
      <c r="AB5" s="30"/>
      <c r="AC5" s="30"/>
      <c r="AD5" s="31" t="e">
        <f t="shared" ref="AD5:AD30" si="4">AB5/AC5</f>
        <v>#DIV/0!</v>
      </c>
      <c r="AE5" s="30"/>
      <c r="AF5" s="30"/>
      <c r="AG5" s="31" t="e">
        <f t="shared" ref="AG5:AG30" si="5">AE5/AF5</f>
        <v>#DIV/0!</v>
      </c>
      <c r="AH5" s="75"/>
      <c r="AI5" s="76"/>
      <c r="AJ5" s="30"/>
      <c r="AK5" s="30"/>
      <c r="AL5" s="31" t="e">
        <f t="shared" ref="AL5:AL30" si="6">AJ5/AK5</f>
        <v>#DIV/0!</v>
      </c>
      <c r="AM5" s="30"/>
      <c r="AN5" s="30"/>
      <c r="AO5" s="31" t="e">
        <f t="shared" ref="AO5:AO30" si="7">AM5/AN5</f>
        <v>#DIV/0!</v>
      </c>
      <c r="AP5" s="30"/>
      <c r="AQ5" s="30"/>
      <c r="AR5" s="31" t="e">
        <f t="shared" ref="AR5:AR30" si="8">AP5/AQ5</f>
        <v>#DIV/0!</v>
      </c>
      <c r="AS5" s="75"/>
      <c r="AT5" s="76"/>
      <c r="AU5" s="30"/>
      <c r="AV5" s="30"/>
      <c r="AW5" s="31" t="e">
        <f t="shared" ref="AW5:AW30" si="9">AU5/AV5</f>
        <v>#DIV/0!</v>
      </c>
      <c r="AX5" s="30"/>
      <c r="AY5" s="30"/>
      <c r="AZ5" s="31" t="e">
        <f t="shared" ref="AZ5:AZ30" si="10">AX5/AY5</f>
        <v>#DIV/0!</v>
      </c>
      <c r="BA5" s="30"/>
      <c r="BB5" s="30"/>
      <c r="BC5" s="31" t="e">
        <f t="shared" ref="BC5:BC30" si="11">BA5/BB5</f>
        <v>#DIV/0!</v>
      </c>
      <c r="BD5" s="75"/>
      <c r="BE5" s="76"/>
    </row>
    <row r="6" spans="1:57" ht="120" customHeight="1">
      <c r="A6" s="34" t="s">
        <v>455</v>
      </c>
      <c r="B6" s="22" t="s">
        <v>86</v>
      </c>
      <c r="C6" s="21" t="s">
        <v>456</v>
      </c>
      <c r="D6" s="21" t="s">
        <v>457</v>
      </c>
      <c r="E6" s="22" t="s">
        <v>163</v>
      </c>
      <c r="F6" s="23">
        <v>1</v>
      </c>
      <c r="G6" s="22" t="s">
        <v>243</v>
      </c>
      <c r="H6" s="23">
        <v>0.5</v>
      </c>
      <c r="I6" s="23">
        <v>0.8</v>
      </c>
      <c r="J6" s="22" t="s">
        <v>209</v>
      </c>
      <c r="K6" s="22" t="s">
        <v>92</v>
      </c>
      <c r="L6" s="21" t="s">
        <v>458</v>
      </c>
      <c r="M6" s="3"/>
      <c r="N6" s="30"/>
      <c r="O6" s="30"/>
      <c r="P6" s="31" t="e">
        <f t="shared" si="0"/>
        <v>#DIV/0!</v>
      </c>
      <c r="Q6" s="30"/>
      <c r="R6" s="30"/>
      <c r="S6" s="31" t="e">
        <f t="shared" si="1"/>
        <v>#DIV/0!</v>
      </c>
      <c r="T6" s="30">
        <v>18</v>
      </c>
      <c r="U6" s="30">
        <v>270</v>
      </c>
      <c r="V6" s="31">
        <f t="shared" si="2"/>
        <v>6.6666666666666666E-2</v>
      </c>
      <c r="W6" s="75" t="s">
        <v>459</v>
      </c>
      <c r="X6" s="76"/>
      <c r="Y6" s="30"/>
      <c r="Z6" s="30"/>
      <c r="AA6" s="31" t="e">
        <f t="shared" si="3"/>
        <v>#DIV/0!</v>
      </c>
      <c r="AB6" s="30"/>
      <c r="AC6" s="30"/>
      <c r="AD6" s="31" t="e">
        <f t="shared" si="4"/>
        <v>#DIV/0!</v>
      </c>
      <c r="AE6" s="30"/>
      <c r="AF6" s="30"/>
      <c r="AG6" s="31" t="e">
        <f t="shared" si="5"/>
        <v>#DIV/0!</v>
      </c>
      <c r="AH6" s="75"/>
      <c r="AI6" s="76"/>
      <c r="AJ6" s="30"/>
      <c r="AK6" s="30"/>
      <c r="AL6" s="31" t="e">
        <f t="shared" si="6"/>
        <v>#DIV/0!</v>
      </c>
      <c r="AM6" s="30"/>
      <c r="AN6" s="30"/>
      <c r="AO6" s="31" t="e">
        <f t="shared" si="7"/>
        <v>#DIV/0!</v>
      </c>
      <c r="AP6" s="30"/>
      <c r="AQ6" s="30"/>
      <c r="AR6" s="31" t="e">
        <f t="shared" si="8"/>
        <v>#DIV/0!</v>
      </c>
      <c r="AS6" s="75"/>
      <c r="AT6" s="76"/>
      <c r="AU6" s="30"/>
      <c r="AV6" s="30"/>
      <c r="AW6" s="31" t="e">
        <f t="shared" si="9"/>
        <v>#DIV/0!</v>
      </c>
      <c r="AX6" s="30"/>
      <c r="AY6" s="30"/>
      <c r="AZ6" s="31" t="e">
        <f t="shared" si="10"/>
        <v>#DIV/0!</v>
      </c>
      <c r="BA6" s="30"/>
      <c r="BB6" s="30"/>
      <c r="BC6" s="31" t="e">
        <f t="shared" si="11"/>
        <v>#DIV/0!</v>
      </c>
      <c r="BD6" s="75"/>
      <c r="BE6" s="76"/>
    </row>
    <row r="7" spans="1:57" ht="120" customHeight="1">
      <c r="A7" s="34" t="s">
        <v>460</v>
      </c>
      <c r="B7" s="22" t="s">
        <v>86</v>
      </c>
      <c r="C7" s="21" t="s">
        <v>461</v>
      </c>
      <c r="D7" s="21" t="s">
        <v>462</v>
      </c>
      <c r="E7" s="22" t="s">
        <v>163</v>
      </c>
      <c r="F7" s="23">
        <v>1</v>
      </c>
      <c r="G7" s="22" t="s">
        <v>243</v>
      </c>
      <c r="H7" s="23">
        <v>0.5</v>
      </c>
      <c r="I7" s="23">
        <v>0.8</v>
      </c>
      <c r="J7" s="22" t="s">
        <v>209</v>
      </c>
      <c r="K7" s="22" t="s">
        <v>92</v>
      </c>
      <c r="L7" s="21" t="s">
        <v>449</v>
      </c>
      <c r="M7" s="3"/>
      <c r="N7" s="30"/>
      <c r="O7" s="30"/>
      <c r="P7" s="31" t="e">
        <f t="shared" si="0"/>
        <v>#DIV/0!</v>
      </c>
      <c r="Q7" s="30"/>
      <c r="R7" s="30"/>
      <c r="S7" s="31" t="e">
        <f t="shared" si="1"/>
        <v>#DIV/0!</v>
      </c>
      <c r="T7" s="30">
        <v>0</v>
      </c>
      <c r="U7" s="30">
        <v>870</v>
      </c>
      <c r="V7" s="31">
        <f t="shared" si="2"/>
        <v>0</v>
      </c>
      <c r="W7" s="75" t="s">
        <v>463</v>
      </c>
      <c r="X7" s="76"/>
      <c r="Y7" s="30"/>
      <c r="Z7" s="30"/>
      <c r="AA7" s="31" t="e">
        <f t="shared" si="3"/>
        <v>#DIV/0!</v>
      </c>
      <c r="AB7" s="30"/>
      <c r="AC7" s="30"/>
      <c r="AD7" s="31" t="e">
        <f t="shared" si="4"/>
        <v>#DIV/0!</v>
      </c>
      <c r="AE7" s="30"/>
      <c r="AF7" s="30"/>
      <c r="AG7" s="31" t="e">
        <f t="shared" si="5"/>
        <v>#DIV/0!</v>
      </c>
      <c r="AH7" s="75"/>
      <c r="AI7" s="76"/>
      <c r="AJ7" s="30"/>
      <c r="AK7" s="30"/>
      <c r="AL7" s="31" t="e">
        <f t="shared" si="6"/>
        <v>#DIV/0!</v>
      </c>
      <c r="AM7" s="30"/>
      <c r="AN7" s="30"/>
      <c r="AO7" s="31" t="e">
        <f t="shared" si="7"/>
        <v>#DIV/0!</v>
      </c>
      <c r="AP7" s="30"/>
      <c r="AQ7" s="30"/>
      <c r="AR7" s="31" t="e">
        <f t="shared" si="8"/>
        <v>#DIV/0!</v>
      </c>
      <c r="AS7" s="75"/>
      <c r="AT7" s="76"/>
      <c r="AU7" s="30"/>
      <c r="AV7" s="30"/>
      <c r="AW7" s="31" t="e">
        <f t="shared" si="9"/>
        <v>#DIV/0!</v>
      </c>
      <c r="AX7" s="30"/>
      <c r="AY7" s="30"/>
      <c r="AZ7" s="31" t="e">
        <f t="shared" si="10"/>
        <v>#DIV/0!</v>
      </c>
      <c r="BA7" s="30"/>
      <c r="BB7" s="30"/>
      <c r="BC7" s="31" t="e">
        <f t="shared" si="11"/>
        <v>#DIV/0!</v>
      </c>
      <c r="BD7" s="75"/>
      <c r="BE7" s="76"/>
    </row>
    <row r="8" spans="1:57" ht="120" hidden="1" customHeight="1">
      <c r="A8" s="22"/>
      <c r="B8" s="22"/>
      <c r="C8" s="21"/>
      <c r="D8" s="21"/>
      <c r="E8" s="22"/>
      <c r="F8" s="22"/>
      <c r="G8" s="22"/>
      <c r="H8" s="22"/>
      <c r="I8" s="22"/>
      <c r="J8" s="22"/>
      <c r="K8" s="22"/>
      <c r="L8" s="21"/>
      <c r="M8" s="3"/>
      <c r="N8" s="30"/>
      <c r="O8" s="30"/>
      <c r="P8" s="38" t="e">
        <f t="shared" si="0"/>
        <v>#DIV/0!</v>
      </c>
      <c r="Q8" s="30"/>
      <c r="R8" s="30"/>
      <c r="S8" s="38" t="e">
        <f t="shared" si="1"/>
        <v>#DIV/0!</v>
      </c>
      <c r="T8" s="30"/>
      <c r="U8" s="30"/>
      <c r="V8" s="38" t="e">
        <f t="shared" si="2"/>
        <v>#DIV/0!</v>
      </c>
      <c r="W8" s="75"/>
      <c r="X8" s="76"/>
      <c r="Y8" s="30"/>
      <c r="Z8" s="30"/>
      <c r="AA8" s="38" t="e">
        <f t="shared" si="3"/>
        <v>#DIV/0!</v>
      </c>
      <c r="AB8" s="30"/>
      <c r="AC8" s="30"/>
      <c r="AD8" s="38" t="e">
        <f t="shared" si="4"/>
        <v>#DIV/0!</v>
      </c>
      <c r="AE8" s="30"/>
      <c r="AF8" s="30"/>
      <c r="AG8" s="38" t="e">
        <f t="shared" si="5"/>
        <v>#DIV/0!</v>
      </c>
      <c r="AH8" s="75"/>
      <c r="AI8" s="76"/>
      <c r="AJ8" s="30"/>
      <c r="AK8" s="30"/>
      <c r="AL8" s="38" t="e">
        <f t="shared" si="6"/>
        <v>#DIV/0!</v>
      </c>
      <c r="AM8" s="30"/>
      <c r="AN8" s="30"/>
      <c r="AO8" s="38" t="e">
        <f t="shared" si="7"/>
        <v>#DIV/0!</v>
      </c>
      <c r="AP8" s="30"/>
      <c r="AQ8" s="30"/>
      <c r="AR8" s="38" t="e">
        <f t="shared" si="8"/>
        <v>#DIV/0!</v>
      </c>
      <c r="AS8" s="75"/>
      <c r="AT8" s="76"/>
      <c r="AU8" s="30"/>
      <c r="AV8" s="30"/>
      <c r="AW8" s="38" t="e">
        <f t="shared" si="9"/>
        <v>#DIV/0!</v>
      </c>
      <c r="AX8" s="30"/>
      <c r="AY8" s="30"/>
      <c r="AZ8" s="38" t="e">
        <f t="shared" si="10"/>
        <v>#DIV/0!</v>
      </c>
      <c r="BA8" s="30"/>
      <c r="BB8" s="30"/>
      <c r="BC8" s="38" t="e">
        <f t="shared" si="11"/>
        <v>#DIV/0!</v>
      </c>
      <c r="BD8" s="75"/>
      <c r="BE8" s="76"/>
    </row>
    <row r="9" spans="1:57" ht="120" hidden="1" customHeight="1">
      <c r="A9" s="22"/>
      <c r="B9" s="22"/>
      <c r="C9" s="21"/>
      <c r="D9" s="21"/>
      <c r="E9" s="22"/>
      <c r="F9" s="22"/>
      <c r="G9" s="22"/>
      <c r="H9" s="22"/>
      <c r="I9" s="22"/>
      <c r="J9" s="22"/>
      <c r="K9" s="22"/>
      <c r="L9" s="21"/>
      <c r="M9" s="3"/>
      <c r="N9" s="30"/>
      <c r="O9" s="30"/>
      <c r="P9" s="38" t="e">
        <f t="shared" si="0"/>
        <v>#DIV/0!</v>
      </c>
      <c r="Q9" s="30"/>
      <c r="R9" s="30"/>
      <c r="S9" s="38" t="e">
        <f t="shared" si="1"/>
        <v>#DIV/0!</v>
      </c>
      <c r="T9" s="30"/>
      <c r="U9" s="30"/>
      <c r="V9" s="38" t="e">
        <f t="shared" si="2"/>
        <v>#DIV/0!</v>
      </c>
      <c r="W9" s="75"/>
      <c r="X9" s="76"/>
      <c r="Y9" s="30"/>
      <c r="Z9" s="30"/>
      <c r="AA9" s="38" t="e">
        <f t="shared" si="3"/>
        <v>#DIV/0!</v>
      </c>
      <c r="AB9" s="30"/>
      <c r="AC9" s="30"/>
      <c r="AD9" s="38" t="e">
        <f t="shared" si="4"/>
        <v>#DIV/0!</v>
      </c>
      <c r="AE9" s="30"/>
      <c r="AF9" s="30"/>
      <c r="AG9" s="38" t="e">
        <f t="shared" si="5"/>
        <v>#DIV/0!</v>
      </c>
      <c r="AH9" s="75"/>
      <c r="AI9" s="76"/>
      <c r="AJ9" s="30"/>
      <c r="AK9" s="30"/>
      <c r="AL9" s="38" t="e">
        <f t="shared" si="6"/>
        <v>#DIV/0!</v>
      </c>
      <c r="AM9" s="30"/>
      <c r="AN9" s="30"/>
      <c r="AO9" s="38" t="e">
        <f t="shared" si="7"/>
        <v>#DIV/0!</v>
      </c>
      <c r="AP9" s="30"/>
      <c r="AQ9" s="30"/>
      <c r="AR9" s="38" t="e">
        <f t="shared" si="8"/>
        <v>#DIV/0!</v>
      </c>
      <c r="AS9" s="75"/>
      <c r="AT9" s="76"/>
      <c r="AU9" s="30"/>
      <c r="AV9" s="30"/>
      <c r="AW9" s="38" t="e">
        <f t="shared" si="9"/>
        <v>#DIV/0!</v>
      </c>
      <c r="AX9" s="30"/>
      <c r="AY9" s="30"/>
      <c r="AZ9" s="38" t="e">
        <f t="shared" si="10"/>
        <v>#DIV/0!</v>
      </c>
      <c r="BA9" s="30"/>
      <c r="BB9" s="30"/>
      <c r="BC9" s="38" t="e">
        <f t="shared" si="11"/>
        <v>#DIV/0!</v>
      </c>
      <c r="BD9" s="75"/>
      <c r="BE9" s="76"/>
    </row>
    <row r="10" spans="1:57" ht="120" hidden="1" customHeight="1">
      <c r="A10" s="22"/>
      <c r="B10" s="22"/>
      <c r="C10" s="21"/>
      <c r="D10" s="21"/>
      <c r="E10" s="22"/>
      <c r="F10" s="22"/>
      <c r="G10" s="22"/>
      <c r="H10" s="22"/>
      <c r="I10" s="22"/>
      <c r="J10" s="22"/>
      <c r="K10" s="22"/>
      <c r="L10" s="21"/>
      <c r="M10" s="3"/>
      <c r="N10" s="30"/>
      <c r="O10" s="30"/>
      <c r="P10" s="38" t="e">
        <f t="shared" si="0"/>
        <v>#DIV/0!</v>
      </c>
      <c r="Q10" s="30"/>
      <c r="R10" s="30"/>
      <c r="S10" s="38" t="e">
        <f t="shared" si="1"/>
        <v>#DIV/0!</v>
      </c>
      <c r="T10" s="30"/>
      <c r="U10" s="30"/>
      <c r="V10" s="38" t="e">
        <f t="shared" si="2"/>
        <v>#DIV/0!</v>
      </c>
      <c r="W10" s="75"/>
      <c r="X10" s="76"/>
      <c r="Y10" s="30"/>
      <c r="Z10" s="30"/>
      <c r="AA10" s="38" t="e">
        <f t="shared" si="3"/>
        <v>#DIV/0!</v>
      </c>
      <c r="AB10" s="30"/>
      <c r="AC10" s="30"/>
      <c r="AD10" s="38" t="e">
        <f t="shared" si="4"/>
        <v>#DIV/0!</v>
      </c>
      <c r="AE10" s="30"/>
      <c r="AF10" s="30"/>
      <c r="AG10" s="38" t="e">
        <f t="shared" si="5"/>
        <v>#DIV/0!</v>
      </c>
      <c r="AH10" s="75"/>
      <c r="AI10" s="76"/>
      <c r="AJ10" s="30"/>
      <c r="AK10" s="30"/>
      <c r="AL10" s="38" t="e">
        <f t="shared" si="6"/>
        <v>#DIV/0!</v>
      </c>
      <c r="AM10" s="30"/>
      <c r="AN10" s="30"/>
      <c r="AO10" s="38" t="e">
        <f t="shared" si="7"/>
        <v>#DIV/0!</v>
      </c>
      <c r="AP10" s="30"/>
      <c r="AQ10" s="30"/>
      <c r="AR10" s="38" t="e">
        <f t="shared" si="8"/>
        <v>#DIV/0!</v>
      </c>
      <c r="AS10" s="75"/>
      <c r="AT10" s="76"/>
      <c r="AU10" s="30"/>
      <c r="AV10" s="30"/>
      <c r="AW10" s="38" t="e">
        <f t="shared" si="9"/>
        <v>#DIV/0!</v>
      </c>
      <c r="AX10" s="30"/>
      <c r="AY10" s="30"/>
      <c r="AZ10" s="38" t="e">
        <f t="shared" si="10"/>
        <v>#DIV/0!</v>
      </c>
      <c r="BA10" s="30"/>
      <c r="BB10" s="30"/>
      <c r="BC10" s="38" t="e">
        <f t="shared" si="11"/>
        <v>#DIV/0!</v>
      </c>
      <c r="BD10" s="75"/>
      <c r="BE10" s="76"/>
    </row>
    <row r="11" spans="1:57" ht="120" hidden="1" customHeight="1">
      <c r="A11" s="22"/>
      <c r="B11" s="22"/>
      <c r="C11" s="21"/>
      <c r="D11" s="21"/>
      <c r="E11" s="22"/>
      <c r="F11" s="22"/>
      <c r="G11" s="22"/>
      <c r="H11" s="22"/>
      <c r="I11" s="22"/>
      <c r="J11" s="22"/>
      <c r="K11" s="22"/>
      <c r="L11" s="21"/>
      <c r="M11" s="3"/>
      <c r="N11" s="30"/>
      <c r="O11" s="30"/>
      <c r="P11" s="38" t="e">
        <f t="shared" si="0"/>
        <v>#DIV/0!</v>
      </c>
      <c r="Q11" s="30"/>
      <c r="R11" s="30"/>
      <c r="S11" s="38" t="e">
        <f t="shared" si="1"/>
        <v>#DIV/0!</v>
      </c>
      <c r="T11" s="30"/>
      <c r="U11" s="30"/>
      <c r="V11" s="38" t="e">
        <f t="shared" si="2"/>
        <v>#DIV/0!</v>
      </c>
      <c r="W11" s="75"/>
      <c r="X11" s="76"/>
      <c r="Y11" s="30"/>
      <c r="Z11" s="30"/>
      <c r="AA11" s="38" t="e">
        <f t="shared" si="3"/>
        <v>#DIV/0!</v>
      </c>
      <c r="AB11" s="30"/>
      <c r="AC11" s="30"/>
      <c r="AD11" s="38" t="e">
        <f t="shared" si="4"/>
        <v>#DIV/0!</v>
      </c>
      <c r="AE11" s="30"/>
      <c r="AF11" s="30"/>
      <c r="AG11" s="38" t="e">
        <f t="shared" si="5"/>
        <v>#DIV/0!</v>
      </c>
      <c r="AH11" s="75"/>
      <c r="AI11" s="76"/>
      <c r="AJ11" s="30"/>
      <c r="AK11" s="30"/>
      <c r="AL11" s="38" t="e">
        <f t="shared" si="6"/>
        <v>#DIV/0!</v>
      </c>
      <c r="AM11" s="30"/>
      <c r="AN11" s="30"/>
      <c r="AO11" s="38" t="e">
        <f t="shared" si="7"/>
        <v>#DIV/0!</v>
      </c>
      <c r="AP11" s="30"/>
      <c r="AQ11" s="30"/>
      <c r="AR11" s="38" t="e">
        <f t="shared" si="8"/>
        <v>#DIV/0!</v>
      </c>
      <c r="AS11" s="75"/>
      <c r="AT11" s="76"/>
      <c r="AU11" s="30"/>
      <c r="AV11" s="30"/>
      <c r="AW11" s="38" t="e">
        <f t="shared" si="9"/>
        <v>#DIV/0!</v>
      </c>
      <c r="AX11" s="30"/>
      <c r="AY11" s="30"/>
      <c r="AZ11" s="38" t="e">
        <f t="shared" si="10"/>
        <v>#DIV/0!</v>
      </c>
      <c r="BA11" s="30"/>
      <c r="BB11" s="30"/>
      <c r="BC11" s="38" t="e">
        <f t="shared" si="11"/>
        <v>#DIV/0!</v>
      </c>
      <c r="BD11" s="75"/>
      <c r="BE11" s="76"/>
    </row>
    <row r="12" spans="1:57" ht="120" hidden="1" customHeight="1">
      <c r="A12" s="22"/>
      <c r="B12" s="22"/>
      <c r="C12" s="21"/>
      <c r="D12" s="21"/>
      <c r="E12" s="22"/>
      <c r="F12" s="22"/>
      <c r="G12" s="22"/>
      <c r="H12" s="22"/>
      <c r="I12" s="22"/>
      <c r="J12" s="22"/>
      <c r="K12" s="22"/>
      <c r="L12" s="21"/>
      <c r="M12" s="3"/>
      <c r="N12" s="30"/>
      <c r="O12" s="30"/>
      <c r="P12" s="38" t="e">
        <f t="shared" si="0"/>
        <v>#DIV/0!</v>
      </c>
      <c r="Q12" s="30"/>
      <c r="R12" s="30"/>
      <c r="S12" s="38" t="e">
        <f t="shared" si="1"/>
        <v>#DIV/0!</v>
      </c>
      <c r="T12" s="30"/>
      <c r="U12" s="30"/>
      <c r="V12" s="38" t="e">
        <f t="shared" si="2"/>
        <v>#DIV/0!</v>
      </c>
      <c r="W12" s="75"/>
      <c r="X12" s="76"/>
      <c r="Y12" s="30"/>
      <c r="Z12" s="30"/>
      <c r="AA12" s="38" t="e">
        <f t="shared" si="3"/>
        <v>#DIV/0!</v>
      </c>
      <c r="AB12" s="30"/>
      <c r="AC12" s="30"/>
      <c r="AD12" s="38" t="e">
        <f t="shared" si="4"/>
        <v>#DIV/0!</v>
      </c>
      <c r="AE12" s="30"/>
      <c r="AF12" s="30"/>
      <c r="AG12" s="38" t="e">
        <f t="shared" si="5"/>
        <v>#DIV/0!</v>
      </c>
      <c r="AH12" s="75"/>
      <c r="AI12" s="76"/>
      <c r="AJ12" s="30"/>
      <c r="AK12" s="30"/>
      <c r="AL12" s="38" t="e">
        <f t="shared" si="6"/>
        <v>#DIV/0!</v>
      </c>
      <c r="AM12" s="30"/>
      <c r="AN12" s="30"/>
      <c r="AO12" s="38" t="e">
        <f t="shared" si="7"/>
        <v>#DIV/0!</v>
      </c>
      <c r="AP12" s="30"/>
      <c r="AQ12" s="30"/>
      <c r="AR12" s="38" t="e">
        <f t="shared" si="8"/>
        <v>#DIV/0!</v>
      </c>
      <c r="AS12" s="75"/>
      <c r="AT12" s="76"/>
      <c r="AU12" s="30"/>
      <c r="AV12" s="30"/>
      <c r="AW12" s="38" t="e">
        <f t="shared" si="9"/>
        <v>#DIV/0!</v>
      </c>
      <c r="AX12" s="30"/>
      <c r="AY12" s="30"/>
      <c r="AZ12" s="38" t="e">
        <f t="shared" si="10"/>
        <v>#DIV/0!</v>
      </c>
      <c r="BA12" s="30"/>
      <c r="BB12" s="30"/>
      <c r="BC12" s="38" t="e">
        <f t="shared" si="11"/>
        <v>#DIV/0!</v>
      </c>
      <c r="BD12" s="75"/>
      <c r="BE12" s="76"/>
    </row>
    <row r="13" spans="1:57" ht="120" hidden="1" customHeight="1">
      <c r="A13" s="22"/>
      <c r="B13" s="22"/>
      <c r="C13" s="21"/>
      <c r="D13" s="21"/>
      <c r="E13" s="22"/>
      <c r="F13" s="22"/>
      <c r="G13" s="22"/>
      <c r="H13" s="22"/>
      <c r="I13" s="22"/>
      <c r="J13" s="22"/>
      <c r="K13" s="22"/>
      <c r="L13" s="21"/>
      <c r="M13" s="3"/>
      <c r="N13" s="30"/>
      <c r="O13" s="30"/>
      <c r="P13" s="38" t="e">
        <f t="shared" si="0"/>
        <v>#DIV/0!</v>
      </c>
      <c r="Q13" s="30"/>
      <c r="R13" s="30"/>
      <c r="S13" s="38" t="e">
        <f t="shared" si="1"/>
        <v>#DIV/0!</v>
      </c>
      <c r="T13" s="30"/>
      <c r="U13" s="30"/>
      <c r="V13" s="38" t="e">
        <f t="shared" si="2"/>
        <v>#DIV/0!</v>
      </c>
      <c r="W13" s="75"/>
      <c r="X13" s="76"/>
      <c r="Y13" s="30"/>
      <c r="Z13" s="30"/>
      <c r="AA13" s="38" t="e">
        <f t="shared" si="3"/>
        <v>#DIV/0!</v>
      </c>
      <c r="AB13" s="30"/>
      <c r="AC13" s="30"/>
      <c r="AD13" s="38" t="e">
        <f t="shared" si="4"/>
        <v>#DIV/0!</v>
      </c>
      <c r="AE13" s="30"/>
      <c r="AF13" s="30"/>
      <c r="AG13" s="38" t="e">
        <f t="shared" si="5"/>
        <v>#DIV/0!</v>
      </c>
      <c r="AH13" s="75"/>
      <c r="AI13" s="76"/>
      <c r="AJ13" s="30"/>
      <c r="AK13" s="30"/>
      <c r="AL13" s="38" t="e">
        <f t="shared" si="6"/>
        <v>#DIV/0!</v>
      </c>
      <c r="AM13" s="30"/>
      <c r="AN13" s="30"/>
      <c r="AO13" s="38" t="e">
        <f t="shared" si="7"/>
        <v>#DIV/0!</v>
      </c>
      <c r="AP13" s="30"/>
      <c r="AQ13" s="30"/>
      <c r="AR13" s="38" t="e">
        <f t="shared" si="8"/>
        <v>#DIV/0!</v>
      </c>
      <c r="AS13" s="75"/>
      <c r="AT13" s="76"/>
      <c r="AU13" s="30"/>
      <c r="AV13" s="30"/>
      <c r="AW13" s="38" t="e">
        <f t="shared" si="9"/>
        <v>#DIV/0!</v>
      </c>
      <c r="AX13" s="30"/>
      <c r="AY13" s="30"/>
      <c r="AZ13" s="38" t="e">
        <f t="shared" si="10"/>
        <v>#DIV/0!</v>
      </c>
      <c r="BA13" s="30"/>
      <c r="BB13" s="30"/>
      <c r="BC13" s="38" t="e">
        <f t="shared" si="11"/>
        <v>#DIV/0!</v>
      </c>
      <c r="BD13" s="75"/>
      <c r="BE13" s="76"/>
    </row>
    <row r="14" spans="1:57" ht="120" hidden="1" customHeight="1">
      <c r="A14" s="22"/>
      <c r="B14" s="22"/>
      <c r="C14" s="21"/>
      <c r="D14" s="21"/>
      <c r="E14" s="22"/>
      <c r="F14" s="22"/>
      <c r="G14" s="22"/>
      <c r="H14" s="22"/>
      <c r="I14" s="22"/>
      <c r="J14" s="22"/>
      <c r="K14" s="22"/>
      <c r="L14" s="21"/>
      <c r="M14" s="3"/>
      <c r="N14" s="30"/>
      <c r="O14" s="30"/>
      <c r="P14" s="38" t="e">
        <f t="shared" si="0"/>
        <v>#DIV/0!</v>
      </c>
      <c r="Q14" s="30"/>
      <c r="R14" s="30"/>
      <c r="S14" s="38" t="e">
        <f t="shared" si="1"/>
        <v>#DIV/0!</v>
      </c>
      <c r="T14" s="30"/>
      <c r="U14" s="30"/>
      <c r="V14" s="38" t="e">
        <f t="shared" si="2"/>
        <v>#DIV/0!</v>
      </c>
      <c r="W14" s="75"/>
      <c r="X14" s="76"/>
      <c r="Y14" s="30"/>
      <c r="Z14" s="30"/>
      <c r="AA14" s="38" t="e">
        <f t="shared" si="3"/>
        <v>#DIV/0!</v>
      </c>
      <c r="AB14" s="30"/>
      <c r="AC14" s="30"/>
      <c r="AD14" s="38" t="e">
        <f t="shared" si="4"/>
        <v>#DIV/0!</v>
      </c>
      <c r="AE14" s="30"/>
      <c r="AF14" s="30"/>
      <c r="AG14" s="38" t="e">
        <f t="shared" si="5"/>
        <v>#DIV/0!</v>
      </c>
      <c r="AH14" s="75"/>
      <c r="AI14" s="76"/>
      <c r="AJ14" s="30"/>
      <c r="AK14" s="30"/>
      <c r="AL14" s="38" t="e">
        <f t="shared" si="6"/>
        <v>#DIV/0!</v>
      </c>
      <c r="AM14" s="30"/>
      <c r="AN14" s="30"/>
      <c r="AO14" s="38" t="e">
        <f t="shared" si="7"/>
        <v>#DIV/0!</v>
      </c>
      <c r="AP14" s="30"/>
      <c r="AQ14" s="30"/>
      <c r="AR14" s="38" t="e">
        <f t="shared" si="8"/>
        <v>#DIV/0!</v>
      </c>
      <c r="AS14" s="75"/>
      <c r="AT14" s="76"/>
      <c r="AU14" s="30"/>
      <c r="AV14" s="30"/>
      <c r="AW14" s="38" t="e">
        <f t="shared" si="9"/>
        <v>#DIV/0!</v>
      </c>
      <c r="AX14" s="30"/>
      <c r="AY14" s="30"/>
      <c r="AZ14" s="38" t="e">
        <f t="shared" si="10"/>
        <v>#DIV/0!</v>
      </c>
      <c r="BA14" s="30"/>
      <c r="BB14" s="30"/>
      <c r="BC14" s="38" t="e">
        <f t="shared" si="11"/>
        <v>#DIV/0!</v>
      </c>
      <c r="BD14" s="75"/>
      <c r="BE14" s="76"/>
    </row>
    <row r="15" spans="1:57" ht="120" hidden="1" customHeight="1">
      <c r="A15" s="22"/>
      <c r="B15" s="22"/>
      <c r="C15" s="21"/>
      <c r="D15" s="21"/>
      <c r="E15" s="22"/>
      <c r="F15" s="22"/>
      <c r="G15" s="22"/>
      <c r="H15" s="22"/>
      <c r="I15" s="22"/>
      <c r="J15" s="22"/>
      <c r="K15" s="22"/>
      <c r="L15" s="21"/>
      <c r="M15" s="3"/>
      <c r="N15" s="30"/>
      <c r="O15" s="30"/>
      <c r="P15" s="38" t="e">
        <f t="shared" si="0"/>
        <v>#DIV/0!</v>
      </c>
      <c r="Q15" s="30"/>
      <c r="R15" s="30"/>
      <c r="S15" s="38" t="e">
        <f t="shared" si="1"/>
        <v>#DIV/0!</v>
      </c>
      <c r="T15" s="30"/>
      <c r="U15" s="30"/>
      <c r="V15" s="38" t="e">
        <f t="shared" si="2"/>
        <v>#DIV/0!</v>
      </c>
      <c r="W15" s="75"/>
      <c r="X15" s="76"/>
      <c r="Y15" s="30"/>
      <c r="Z15" s="30"/>
      <c r="AA15" s="38" t="e">
        <f t="shared" si="3"/>
        <v>#DIV/0!</v>
      </c>
      <c r="AB15" s="30"/>
      <c r="AC15" s="30"/>
      <c r="AD15" s="38" t="e">
        <f t="shared" si="4"/>
        <v>#DIV/0!</v>
      </c>
      <c r="AE15" s="30"/>
      <c r="AF15" s="30"/>
      <c r="AG15" s="38" t="e">
        <f t="shared" si="5"/>
        <v>#DIV/0!</v>
      </c>
      <c r="AH15" s="75"/>
      <c r="AI15" s="76"/>
      <c r="AJ15" s="30"/>
      <c r="AK15" s="30"/>
      <c r="AL15" s="38" t="e">
        <f t="shared" si="6"/>
        <v>#DIV/0!</v>
      </c>
      <c r="AM15" s="30"/>
      <c r="AN15" s="30"/>
      <c r="AO15" s="38" t="e">
        <f t="shared" si="7"/>
        <v>#DIV/0!</v>
      </c>
      <c r="AP15" s="30"/>
      <c r="AQ15" s="30"/>
      <c r="AR15" s="38" t="e">
        <f t="shared" si="8"/>
        <v>#DIV/0!</v>
      </c>
      <c r="AS15" s="75"/>
      <c r="AT15" s="76"/>
      <c r="AU15" s="30"/>
      <c r="AV15" s="30"/>
      <c r="AW15" s="38" t="e">
        <f t="shared" si="9"/>
        <v>#DIV/0!</v>
      </c>
      <c r="AX15" s="30"/>
      <c r="AY15" s="30"/>
      <c r="AZ15" s="38" t="e">
        <f t="shared" si="10"/>
        <v>#DIV/0!</v>
      </c>
      <c r="BA15" s="30"/>
      <c r="BB15" s="30"/>
      <c r="BC15" s="38" t="e">
        <f t="shared" si="11"/>
        <v>#DIV/0!</v>
      </c>
      <c r="BD15" s="75"/>
      <c r="BE15" s="76"/>
    </row>
    <row r="16" spans="1:57" ht="120" hidden="1" customHeight="1">
      <c r="A16" s="22"/>
      <c r="B16" s="22"/>
      <c r="C16" s="21"/>
      <c r="D16" s="21"/>
      <c r="E16" s="22"/>
      <c r="F16" s="22"/>
      <c r="G16" s="22"/>
      <c r="H16" s="22"/>
      <c r="I16" s="22"/>
      <c r="J16" s="22"/>
      <c r="K16" s="22"/>
      <c r="L16" s="21"/>
      <c r="M16" s="3"/>
      <c r="N16" s="30"/>
      <c r="O16" s="30"/>
      <c r="P16" s="38" t="e">
        <f t="shared" si="0"/>
        <v>#DIV/0!</v>
      </c>
      <c r="Q16" s="30"/>
      <c r="R16" s="30"/>
      <c r="S16" s="38" t="e">
        <f t="shared" si="1"/>
        <v>#DIV/0!</v>
      </c>
      <c r="T16" s="30"/>
      <c r="U16" s="30"/>
      <c r="V16" s="38" t="e">
        <f t="shared" si="2"/>
        <v>#DIV/0!</v>
      </c>
      <c r="W16" s="75"/>
      <c r="X16" s="76"/>
      <c r="Y16" s="30"/>
      <c r="Z16" s="30"/>
      <c r="AA16" s="38" t="e">
        <f t="shared" si="3"/>
        <v>#DIV/0!</v>
      </c>
      <c r="AB16" s="30"/>
      <c r="AC16" s="30"/>
      <c r="AD16" s="38" t="e">
        <f t="shared" si="4"/>
        <v>#DIV/0!</v>
      </c>
      <c r="AE16" s="30"/>
      <c r="AF16" s="30"/>
      <c r="AG16" s="38" t="e">
        <f t="shared" si="5"/>
        <v>#DIV/0!</v>
      </c>
      <c r="AH16" s="75"/>
      <c r="AI16" s="76"/>
      <c r="AJ16" s="30"/>
      <c r="AK16" s="30"/>
      <c r="AL16" s="38" t="e">
        <f t="shared" si="6"/>
        <v>#DIV/0!</v>
      </c>
      <c r="AM16" s="30"/>
      <c r="AN16" s="30"/>
      <c r="AO16" s="38" t="e">
        <f t="shared" si="7"/>
        <v>#DIV/0!</v>
      </c>
      <c r="AP16" s="30"/>
      <c r="AQ16" s="30"/>
      <c r="AR16" s="38" t="e">
        <f t="shared" si="8"/>
        <v>#DIV/0!</v>
      </c>
      <c r="AS16" s="75"/>
      <c r="AT16" s="76"/>
      <c r="AU16" s="30"/>
      <c r="AV16" s="30"/>
      <c r="AW16" s="38" t="e">
        <f t="shared" si="9"/>
        <v>#DIV/0!</v>
      </c>
      <c r="AX16" s="30"/>
      <c r="AY16" s="30"/>
      <c r="AZ16" s="38" t="e">
        <f t="shared" si="10"/>
        <v>#DIV/0!</v>
      </c>
      <c r="BA16" s="30"/>
      <c r="BB16" s="30"/>
      <c r="BC16" s="38" t="e">
        <f t="shared" si="11"/>
        <v>#DIV/0!</v>
      </c>
      <c r="BD16" s="75"/>
      <c r="BE16" s="76"/>
    </row>
    <row r="17" spans="1:57" ht="120" hidden="1" customHeight="1">
      <c r="A17" s="22"/>
      <c r="B17" s="22"/>
      <c r="C17" s="21"/>
      <c r="D17" s="21"/>
      <c r="E17" s="22"/>
      <c r="F17" s="22"/>
      <c r="G17" s="22"/>
      <c r="H17" s="22"/>
      <c r="I17" s="22"/>
      <c r="J17" s="22"/>
      <c r="K17" s="22"/>
      <c r="L17" s="21"/>
      <c r="M17" s="3"/>
      <c r="N17" s="30"/>
      <c r="O17" s="30"/>
      <c r="P17" s="38" t="e">
        <f t="shared" si="0"/>
        <v>#DIV/0!</v>
      </c>
      <c r="Q17" s="30"/>
      <c r="R17" s="30"/>
      <c r="S17" s="38" t="e">
        <f t="shared" si="1"/>
        <v>#DIV/0!</v>
      </c>
      <c r="T17" s="30"/>
      <c r="U17" s="30"/>
      <c r="V17" s="38" t="e">
        <f t="shared" si="2"/>
        <v>#DIV/0!</v>
      </c>
      <c r="W17" s="75"/>
      <c r="X17" s="76"/>
      <c r="Y17" s="30"/>
      <c r="Z17" s="30"/>
      <c r="AA17" s="38" t="e">
        <f t="shared" si="3"/>
        <v>#DIV/0!</v>
      </c>
      <c r="AB17" s="30"/>
      <c r="AC17" s="30"/>
      <c r="AD17" s="38" t="e">
        <f t="shared" si="4"/>
        <v>#DIV/0!</v>
      </c>
      <c r="AE17" s="30"/>
      <c r="AF17" s="30"/>
      <c r="AG17" s="38" t="e">
        <f t="shared" si="5"/>
        <v>#DIV/0!</v>
      </c>
      <c r="AH17" s="75"/>
      <c r="AI17" s="76"/>
      <c r="AJ17" s="30"/>
      <c r="AK17" s="30"/>
      <c r="AL17" s="38" t="e">
        <f t="shared" si="6"/>
        <v>#DIV/0!</v>
      </c>
      <c r="AM17" s="30"/>
      <c r="AN17" s="30"/>
      <c r="AO17" s="38" t="e">
        <f t="shared" si="7"/>
        <v>#DIV/0!</v>
      </c>
      <c r="AP17" s="30"/>
      <c r="AQ17" s="30"/>
      <c r="AR17" s="38" t="e">
        <f t="shared" si="8"/>
        <v>#DIV/0!</v>
      </c>
      <c r="AS17" s="75"/>
      <c r="AT17" s="76"/>
      <c r="AU17" s="30"/>
      <c r="AV17" s="30"/>
      <c r="AW17" s="38" t="e">
        <f t="shared" si="9"/>
        <v>#DIV/0!</v>
      </c>
      <c r="AX17" s="30"/>
      <c r="AY17" s="30"/>
      <c r="AZ17" s="38" t="e">
        <f t="shared" si="10"/>
        <v>#DIV/0!</v>
      </c>
      <c r="BA17" s="30"/>
      <c r="BB17" s="30"/>
      <c r="BC17" s="38" t="e">
        <f t="shared" si="11"/>
        <v>#DIV/0!</v>
      </c>
      <c r="BD17" s="75"/>
      <c r="BE17" s="76"/>
    </row>
    <row r="18" spans="1:57" ht="120" hidden="1" customHeight="1">
      <c r="A18" s="22"/>
      <c r="B18" s="22"/>
      <c r="C18" s="21"/>
      <c r="D18" s="21"/>
      <c r="E18" s="22"/>
      <c r="F18" s="22"/>
      <c r="G18" s="22"/>
      <c r="H18" s="22"/>
      <c r="I18" s="22"/>
      <c r="J18" s="22"/>
      <c r="K18" s="22"/>
      <c r="L18" s="21"/>
      <c r="M18" s="3"/>
      <c r="N18" s="30"/>
      <c r="O18" s="30"/>
      <c r="P18" s="38" t="e">
        <f t="shared" si="0"/>
        <v>#DIV/0!</v>
      </c>
      <c r="Q18" s="30"/>
      <c r="R18" s="30"/>
      <c r="S18" s="38" t="e">
        <f t="shared" si="1"/>
        <v>#DIV/0!</v>
      </c>
      <c r="T18" s="30"/>
      <c r="U18" s="30"/>
      <c r="V18" s="38" t="e">
        <f t="shared" si="2"/>
        <v>#DIV/0!</v>
      </c>
      <c r="W18" s="75"/>
      <c r="X18" s="76"/>
      <c r="Y18" s="30"/>
      <c r="Z18" s="30"/>
      <c r="AA18" s="38" t="e">
        <f t="shared" si="3"/>
        <v>#DIV/0!</v>
      </c>
      <c r="AB18" s="30"/>
      <c r="AC18" s="30"/>
      <c r="AD18" s="38" t="e">
        <f t="shared" si="4"/>
        <v>#DIV/0!</v>
      </c>
      <c r="AE18" s="30"/>
      <c r="AF18" s="30"/>
      <c r="AG18" s="38" t="e">
        <f t="shared" si="5"/>
        <v>#DIV/0!</v>
      </c>
      <c r="AH18" s="75"/>
      <c r="AI18" s="76"/>
      <c r="AJ18" s="30"/>
      <c r="AK18" s="30"/>
      <c r="AL18" s="38" t="e">
        <f t="shared" si="6"/>
        <v>#DIV/0!</v>
      </c>
      <c r="AM18" s="30"/>
      <c r="AN18" s="30"/>
      <c r="AO18" s="38" t="e">
        <f t="shared" si="7"/>
        <v>#DIV/0!</v>
      </c>
      <c r="AP18" s="30"/>
      <c r="AQ18" s="30"/>
      <c r="AR18" s="38" t="e">
        <f t="shared" si="8"/>
        <v>#DIV/0!</v>
      </c>
      <c r="AS18" s="75"/>
      <c r="AT18" s="76"/>
      <c r="AU18" s="30"/>
      <c r="AV18" s="30"/>
      <c r="AW18" s="38" t="e">
        <f t="shared" si="9"/>
        <v>#DIV/0!</v>
      </c>
      <c r="AX18" s="30"/>
      <c r="AY18" s="30"/>
      <c r="AZ18" s="38" t="e">
        <f t="shared" si="10"/>
        <v>#DIV/0!</v>
      </c>
      <c r="BA18" s="30"/>
      <c r="BB18" s="30"/>
      <c r="BC18" s="38" t="e">
        <f t="shared" si="11"/>
        <v>#DIV/0!</v>
      </c>
      <c r="BD18" s="75"/>
      <c r="BE18" s="76"/>
    </row>
    <row r="19" spans="1:57" ht="120" hidden="1" customHeight="1">
      <c r="A19" s="22"/>
      <c r="B19" s="22"/>
      <c r="C19" s="21"/>
      <c r="D19" s="21"/>
      <c r="E19" s="22"/>
      <c r="F19" s="22"/>
      <c r="G19" s="22"/>
      <c r="H19" s="22"/>
      <c r="I19" s="22"/>
      <c r="J19" s="22"/>
      <c r="K19" s="22"/>
      <c r="L19" s="21"/>
      <c r="M19" s="3"/>
      <c r="N19" s="30"/>
      <c r="O19" s="30"/>
      <c r="P19" s="38" t="e">
        <f t="shared" si="0"/>
        <v>#DIV/0!</v>
      </c>
      <c r="Q19" s="30"/>
      <c r="R19" s="30"/>
      <c r="S19" s="38" t="e">
        <f t="shared" si="1"/>
        <v>#DIV/0!</v>
      </c>
      <c r="T19" s="30"/>
      <c r="U19" s="30"/>
      <c r="V19" s="38" t="e">
        <f t="shared" si="2"/>
        <v>#DIV/0!</v>
      </c>
      <c r="W19" s="75"/>
      <c r="X19" s="76"/>
      <c r="Y19" s="30"/>
      <c r="Z19" s="30"/>
      <c r="AA19" s="38" t="e">
        <f t="shared" si="3"/>
        <v>#DIV/0!</v>
      </c>
      <c r="AB19" s="30"/>
      <c r="AC19" s="30"/>
      <c r="AD19" s="38" t="e">
        <f t="shared" si="4"/>
        <v>#DIV/0!</v>
      </c>
      <c r="AE19" s="30"/>
      <c r="AF19" s="30"/>
      <c r="AG19" s="38" t="e">
        <f t="shared" si="5"/>
        <v>#DIV/0!</v>
      </c>
      <c r="AH19" s="75"/>
      <c r="AI19" s="76"/>
      <c r="AJ19" s="30"/>
      <c r="AK19" s="30"/>
      <c r="AL19" s="38" t="e">
        <f t="shared" si="6"/>
        <v>#DIV/0!</v>
      </c>
      <c r="AM19" s="30"/>
      <c r="AN19" s="30"/>
      <c r="AO19" s="38" t="e">
        <f t="shared" si="7"/>
        <v>#DIV/0!</v>
      </c>
      <c r="AP19" s="30"/>
      <c r="AQ19" s="30"/>
      <c r="AR19" s="38" t="e">
        <f t="shared" si="8"/>
        <v>#DIV/0!</v>
      </c>
      <c r="AS19" s="75"/>
      <c r="AT19" s="76"/>
      <c r="AU19" s="30"/>
      <c r="AV19" s="30"/>
      <c r="AW19" s="38" t="e">
        <f t="shared" si="9"/>
        <v>#DIV/0!</v>
      </c>
      <c r="AX19" s="30"/>
      <c r="AY19" s="30"/>
      <c r="AZ19" s="38" t="e">
        <f t="shared" si="10"/>
        <v>#DIV/0!</v>
      </c>
      <c r="BA19" s="30"/>
      <c r="BB19" s="30"/>
      <c r="BC19" s="38" t="e">
        <f t="shared" si="11"/>
        <v>#DIV/0!</v>
      </c>
      <c r="BD19" s="75"/>
      <c r="BE19" s="76"/>
    </row>
    <row r="20" spans="1:57" ht="120" hidden="1" customHeight="1">
      <c r="A20" s="22"/>
      <c r="B20" s="22"/>
      <c r="C20" s="21"/>
      <c r="D20" s="21"/>
      <c r="E20" s="22"/>
      <c r="F20" s="22"/>
      <c r="G20" s="22"/>
      <c r="H20" s="22"/>
      <c r="I20" s="22"/>
      <c r="J20" s="22"/>
      <c r="K20" s="22"/>
      <c r="L20" s="21"/>
      <c r="M20" s="3"/>
      <c r="N20" s="30"/>
      <c r="O20" s="30"/>
      <c r="P20" s="38" t="e">
        <f t="shared" si="0"/>
        <v>#DIV/0!</v>
      </c>
      <c r="Q20" s="30"/>
      <c r="R20" s="30"/>
      <c r="S20" s="38" t="e">
        <f t="shared" si="1"/>
        <v>#DIV/0!</v>
      </c>
      <c r="T20" s="30"/>
      <c r="U20" s="30"/>
      <c r="V20" s="38" t="e">
        <f t="shared" si="2"/>
        <v>#DIV/0!</v>
      </c>
      <c r="W20" s="75"/>
      <c r="X20" s="76"/>
      <c r="Y20" s="30"/>
      <c r="Z20" s="30"/>
      <c r="AA20" s="38" t="e">
        <f t="shared" si="3"/>
        <v>#DIV/0!</v>
      </c>
      <c r="AB20" s="30"/>
      <c r="AC20" s="30"/>
      <c r="AD20" s="38" t="e">
        <f t="shared" si="4"/>
        <v>#DIV/0!</v>
      </c>
      <c r="AE20" s="30"/>
      <c r="AF20" s="30"/>
      <c r="AG20" s="38" t="e">
        <f t="shared" si="5"/>
        <v>#DIV/0!</v>
      </c>
      <c r="AH20" s="75"/>
      <c r="AI20" s="76"/>
      <c r="AJ20" s="30"/>
      <c r="AK20" s="30"/>
      <c r="AL20" s="38" t="e">
        <f t="shared" si="6"/>
        <v>#DIV/0!</v>
      </c>
      <c r="AM20" s="30"/>
      <c r="AN20" s="30"/>
      <c r="AO20" s="38" t="e">
        <f t="shared" si="7"/>
        <v>#DIV/0!</v>
      </c>
      <c r="AP20" s="30"/>
      <c r="AQ20" s="30"/>
      <c r="AR20" s="38" t="e">
        <f t="shared" si="8"/>
        <v>#DIV/0!</v>
      </c>
      <c r="AS20" s="75"/>
      <c r="AT20" s="76"/>
      <c r="AU20" s="30"/>
      <c r="AV20" s="30"/>
      <c r="AW20" s="38" t="e">
        <f t="shared" si="9"/>
        <v>#DIV/0!</v>
      </c>
      <c r="AX20" s="30"/>
      <c r="AY20" s="30"/>
      <c r="AZ20" s="38" t="e">
        <f t="shared" si="10"/>
        <v>#DIV/0!</v>
      </c>
      <c r="BA20" s="30"/>
      <c r="BB20" s="30"/>
      <c r="BC20" s="38" t="e">
        <f t="shared" si="11"/>
        <v>#DIV/0!</v>
      </c>
      <c r="BD20" s="75"/>
      <c r="BE20" s="76"/>
    </row>
    <row r="21" spans="1:57" ht="120" hidden="1" customHeight="1">
      <c r="A21" s="22"/>
      <c r="B21" s="22"/>
      <c r="C21" s="21"/>
      <c r="D21" s="21"/>
      <c r="E21" s="22"/>
      <c r="F21" s="22"/>
      <c r="G21" s="22"/>
      <c r="H21" s="22"/>
      <c r="I21" s="22"/>
      <c r="J21" s="22"/>
      <c r="K21" s="22"/>
      <c r="L21" s="21"/>
      <c r="M21" s="3"/>
      <c r="N21" s="30"/>
      <c r="O21" s="30"/>
      <c r="P21" s="38" t="e">
        <f t="shared" si="0"/>
        <v>#DIV/0!</v>
      </c>
      <c r="Q21" s="30"/>
      <c r="R21" s="30"/>
      <c r="S21" s="38" t="e">
        <f t="shared" si="1"/>
        <v>#DIV/0!</v>
      </c>
      <c r="T21" s="30"/>
      <c r="U21" s="30"/>
      <c r="V21" s="38" t="e">
        <f t="shared" si="2"/>
        <v>#DIV/0!</v>
      </c>
      <c r="W21" s="75"/>
      <c r="X21" s="76"/>
      <c r="Y21" s="30"/>
      <c r="Z21" s="30"/>
      <c r="AA21" s="38" t="e">
        <f t="shared" si="3"/>
        <v>#DIV/0!</v>
      </c>
      <c r="AB21" s="30"/>
      <c r="AC21" s="30"/>
      <c r="AD21" s="38" t="e">
        <f t="shared" si="4"/>
        <v>#DIV/0!</v>
      </c>
      <c r="AE21" s="30"/>
      <c r="AF21" s="30"/>
      <c r="AG21" s="38" t="e">
        <f t="shared" si="5"/>
        <v>#DIV/0!</v>
      </c>
      <c r="AH21" s="75"/>
      <c r="AI21" s="76"/>
      <c r="AJ21" s="30"/>
      <c r="AK21" s="30"/>
      <c r="AL21" s="38" t="e">
        <f t="shared" si="6"/>
        <v>#DIV/0!</v>
      </c>
      <c r="AM21" s="30"/>
      <c r="AN21" s="30"/>
      <c r="AO21" s="38" t="e">
        <f t="shared" si="7"/>
        <v>#DIV/0!</v>
      </c>
      <c r="AP21" s="30"/>
      <c r="AQ21" s="30"/>
      <c r="AR21" s="38" t="e">
        <f t="shared" si="8"/>
        <v>#DIV/0!</v>
      </c>
      <c r="AS21" s="75"/>
      <c r="AT21" s="76"/>
      <c r="AU21" s="30"/>
      <c r="AV21" s="30"/>
      <c r="AW21" s="38" t="e">
        <f t="shared" si="9"/>
        <v>#DIV/0!</v>
      </c>
      <c r="AX21" s="30"/>
      <c r="AY21" s="30"/>
      <c r="AZ21" s="38" t="e">
        <f t="shared" si="10"/>
        <v>#DIV/0!</v>
      </c>
      <c r="BA21" s="30"/>
      <c r="BB21" s="30"/>
      <c r="BC21" s="38" t="e">
        <f t="shared" si="11"/>
        <v>#DIV/0!</v>
      </c>
      <c r="BD21" s="75"/>
      <c r="BE21" s="76"/>
    </row>
    <row r="22" spans="1:57" ht="120" hidden="1" customHeight="1">
      <c r="A22" s="22"/>
      <c r="B22" s="22"/>
      <c r="C22" s="21"/>
      <c r="D22" s="21"/>
      <c r="E22" s="22"/>
      <c r="F22" s="22"/>
      <c r="G22" s="22"/>
      <c r="H22" s="22"/>
      <c r="I22" s="22"/>
      <c r="J22" s="22"/>
      <c r="K22" s="22"/>
      <c r="L22" s="21"/>
      <c r="M22" s="3"/>
      <c r="N22" s="30"/>
      <c r="O22" s="30"/>
      <c r="P22" s="38" t="e">
        <f t="shared" si="0"/>
        <v>#DIV/0!</v>
      </c>
      <c r="Q22" s="30"/>
      <c r="R22" s="30"/>
      <c r="S22" s="38" t="e">
        <f t="shared" si="1"/>
        <v>#DIV/0!</v>
      </c>
      <c r="T22" s="30"/>
      <c r="U22" s="30"/>
      <c r="V22" s="38" t="e">
        <f t="shared" si="2"/>
        <v>#DIV/0!</v>
      </c>
      <c r="W22" s="75"/>
      <c r="X22" s="76"/>
      <c r="Y22" s="30"/>
      <c r="Z22" s="30"/>
      <c r="AA22" s="38" t="e">
        <f t="shared" si="3"/>
        <v>#DIV/0!</v>
      </c>
      <c r="AB22" s="30"/>
      <c r="AC22" s="30"/>
      <c r="AD22" s="38" t="e">
        <f t="shared" si="4"/>
        <v>#DIV/0!</v>
      </c>
      <c r="AE22" s="30"/>
      <c r="AF22" s="30"/>
      <c r="AG22" s="38" t="e">
        <f t="shared" si="5"/>
        <v>#DIV/0!</v>
      </c>
      <c r="AH22" s="75"/>
      <c r="AI22" s="76"/>
      <c r="AJ22" s="30"/>
      <c r="AK22" s="30"/>
      <c r="AL22" s="38" t="e">
        <f t="shared" si="6"/>
        <v>#DIV/0!</v>
      </c>
      <c r="AM22" s="30"/>
      <c r="AN22" s="30"/>
      <c r="AO22" s="38" t="e">
        <f t="shared" si="7"/>
        <v>#DIV/0!</v>
      </c>
      <c r="AP22" s="30"/>
      <c r="AQ22" s="30"/>
      <c r="AR22" s="38" t="e">
        <f t="shared" si="8"/>
        <v>#DIV/0!</v>
      </c>
      <c r="AS22" s="75"/>
      <c r="AT22" s="76"/>
      <c r="AU22" s="30"/>
      <c r="AV22" s="30"/>
      <c r="AW22" s="38" t="e">
        <f t="shared" si="9"/>
        <v>#DIV/0!</v>
      </c>
      <c r="AX22" s="30"/>
      <c r="AY22" s="30"/>
      <c r="AZ22" s="38" t="e">
        <f t="shared" si="10"/>
        <v>#DIV/0!</v>
      </c>
      <c r="BA22" s="30"/>
      <c r="BB22" s="30"/>
      <c r="BC22" s="38" t="e">
        <f t="shared" si="11"/>
        <v>#DIV/0!</v>
      </c>
      <c r="BD22" s="75"/>
      <c r="BE22" s="76"/>
    </row>
    <row r="23" spans="1:57" ht="120" hidden="1" customHeight="1">
      <c r="A23" s="22"/>
      <c r="B23" s="22"/>
      <c r="C23" s="21"/>
      <c r="D23" s="21"/>
      <c r="E23" s="22"/>
      <c r="F23" s="22"/>
      <c r="G23" s="22"/>
      <c r="H23" s="22"/>
      <c r="I23" s="22"/>
      <c r="J23" s="22"/>
      <c r="K23" s="22"/>
      <c r="L23" s="21"/>
      <c r="M23" s="3"/>
      <c r="N23" s="30"/>
      <c r="O23" s="30"/>
      <c r="P23" s="38" t="e">
        <f t="shared" si="0"/>
        <v>#DIV/0!</v>
      </c>
      <c r="Q23" s="30"/>
      <c r="R23" s="30"/>
      <c r="S23" s="38" t="e">
        <f t="shared" si="1"/>
        <v>#DIV/0!</v>
      </c>
      <c r="T23" s="30"/>
      <c r="U23" s="30"/>
      <c r="V23" s="38" t="e">
        <f t="shared" si="2"/>
        <v>#DIV/0!</v>
      </c>
      <c r="W23" s="75"/>
      <c r="X23" s="76"/>
      <c r="Y23" s="30"/>
      <c r="Z23" s="30"/>
      <c r="AA23" s="38" t="e">
        <f t="shared" si="3"/>
        <v>#DIV/0!</v>
      </c>
      <c r="AB23" s="30"/>
      <c r="AC23" s="30"/>
      <c r="AD23" s="38" t="e">
        <f t="shared" si="4"/>
        <v>#DIV/0!</v>
      </c>
      <c r="AE23" s="30"/>
      <c r="AF23" s="30"/>
      <c r="AG23" s="38" t="e">
        <f t="shared" si="5"/>
        <v>#DIV/0!</v>
      </c>
      <c r="AH23" s="75"/>
      <c r="AI23" s="76"/>
      <c r="AJ23" s="30"/>
      <c r="AK23" s="30"/>
      <c r="AL23" s="38" t="e">
        <f t="shared" si="6"/>
        <v>#DIV/0!</v>
      </c>
      <c r="AM23" s="30"/>
      <c r="AN23" s="30"/>
      <c r="AO23" s="38" t="e">
        <f t="shared" si="7"/>
        <v>#DIV/0!</v>
      </c>
      <c r="AP23" s="30"/>
      <c r="AQ23" s="30"/>
      <c r="AR23" s="38" t="e">
        <f t="shared" si="8"/>
        <v>#DIV/0!</v>
      </c>
      <c r="AS23" s="75"/>
      <c r="AT23" s="76"/>
      <c r="AU23" s="30"/>
      <c r="AV23" s="30"/>
      <c r="AW23" s="38" t="e">
        <f t="shared" si="9"/>
        <v>#DIV/0!</v>
      </c>
      <c r="AX23" s="30"/>
      <c r="AY23" s="30"/>
      <c r="AZ23" s="38" t="e">
        <f t="shared" si="10"/>
        <v>#DIV/0!</v>
      </c>
      <c r="BA23" s="30"/>
      <c r="BB23" s="30"/>
      <c r="BC23" s="38" t="e">
        <f t="shared" si="11"/>
        <v>#DIV/0!</v>
      </c>
      <c r="BD23" s="75"/>
      <c r="BE23" s="76"/>
    </row>
    <row r="24" spans="1:57" ht="120" hidden="1" customHeight="1">
      <c r="A24" s="22"/>
      <c r="B24" s="22"/>
      <c r="C24" s="21"/>
      <c r="D24" s="21"/>
      <c r="E24" s="22"/>
      <c r="F24" s="22"/>
      <c r="G24" s="22"/>
      <c r="H24" s="22"/>
      <c r="I24" s="22"/>
      <c r="J24" s="22"/>
      <c r="K24" s="22"/>
      <c r="L24" s="21"/>
      <c r="M24" s="3"/>
      <c r="N24" s="30"/>
      <c r="O24" s="30"/>
      <c r="P24" s="38" t="e">
        <f t="shared" si="0"/>
        <v>#DIV/0!</v>
      </c>
      <c r="Q24" s="30"/>
      <c r="R24" s="30"/>
      <c r="S24" s="38" t="e">
        <f t="shared" si="1"/>
        <v>#DIV/0!</v>
      </c>
      <c r="T24" s="30"/>
      <c r="U24" s="30"/>
      <c r="V24" s="38" t="e">
        <f t="shared" si="2"/>
        <v>#DIV/0!</v>
      </c>
      <c r="W24" s="75"/>
      <c r="X24" s="76"/>
      <c r="Y24" s="30"/>
      <c r="Z24" s="30"/>
      <c r="AA24" s="38" t="e">
        <f t="shared" si="3"/>
        <v>#DIV/0!</v>
      </c>
      <c r="AB24" s="30"/>
      <c r="AC24" s="30"/>
      <c r="AD24" s="38" t="e">
        <f t="shared" si="4"/>
        <v>#DIV/0!</v>
      </c>
      <c r="AE24" s="30"/>
      <c r="AF24" s="30"/>
      <c r="AG24" s="38" t="e">
        <f t="shared" si="5"/>
        <v>#DIV/0!</v>
      </c>
      <c r="AH24" s="75"/>
      <c r="AI24" s="76"/>
      <c r="AJ24" s="30"/>
      <c r="AK24" s="30"/>
      <c r="AL24" s="38" t="e">
        <f t="shared" si="6"/>
        <v>#DIV/0!</v>
      </c>
      <c r="AM24" s="30"/>
      <c r="AN24" s="30"/>
      <c r="AO24" s="38" t="e">
        <f t="shared" si="7"/>
        <v>#DIV/0!</v>
      </c>
      <c r="AP24" s="30"/>
      <c r="AQ24" s="30"/>
      <c r="AR24" s="38" t="e">
        <f t="shared" si="8"/>
        <v>#DIV/0!</v>
      </c>
      <c r="AS24" s="75"/>
      <c r="AT24" s="76"/>
      <c r="AU24" s="30"/>
      <c r="AV24" s="30"/>
      <c r="AW24" s="38" t="e">
        <f t="shared" si="9"/>
        <v>#DIV/0!</v>
      </c>
      <c r="AX24" s="30"/>
      <c r="AY24" s="30"/>
      <c r="AZ24" s="38" t="e">
        <f t="shared" si="10"/>
        <v>#DIV/0!</v>
      </c>
      <c r="BA24" s="30"/>
      <c r="BB24" s="30"/>
      <c r="BC24" s="38" t="e">
        <f t="shared" si="11"/>
        <v>#DIV/0!</v>
      </c>
      <c r="BD24" s="75"/>
      <c r="BE24" s="76"/>
    </row>
    <row r="25" spans="1:57" ht="120" hidden="1" customHeight="1">
      <c r="A25" s="22"/>
      <c r="B25" s="22"/>
      <c r="C25" s="21"/>
      <c r="D25" s="21"/>
      <c r="E25" s="22"/>
      <c r="F25" s="22"/>
      <c r="G25" s="22"/>
      <c r="H25" s="22"/>
      <c r="I25" s="22"/>
      <c r="J25" s="22"/>
      <c r="K25" s="22"/>
      <c r="L25" s="21"/>
      <c r="M25" s="3"/>
      <c r="N25" s="30"/>
      <c r="O25" s="30"/>
      <c r="P25" s="38" t="e">
        <f t="shared" si="0"/>
        <v>#DIV/0!</v>
      </c>
      <c r="Q25" s="30"/>
      <c r="R25" s="30"/>
      <c r="S25" s="38" t="e">
        <f t="shared" si="1"/>
        <v>#DIV/0!</v>
      </c>
      <c r="T25" s="30"/>
      <c r="U25" s="30"/>
      <c r="V25" s="38" t="e">
        <f t="shared" si="2"/>
        <v>#DIV/0!</v>
      </c>
      <c r="W25" s="75"/>
      <c r="X25" s="76"/>
      <c r="Y25" s="30"/>
      <c r="Z25" s="30"/>
      <c r="AA25" s="38" t="e">
        <f t="shared" si="3"/>
        <v>#DIV/0!</v>
      </c>
      <c r="AB25" s="30"/>
      <c r="AC25" s="30"/>
      <c r="AD25" s="38" t="e">
        <f t="shared" si="4"/>
        <v>#DIV/0!</v>
      </c>
      <c r="AE25" s="30"/>
      <c r="AF25" s="30"/>
      <c r="AG25" s="38" t="e">
        <f t="shared" si="5"/>
        <v>#DIV/0!</v>
      </c>
      <c r="AH25" s="75"/>
      <c r="AI25" s="76"/>
      <c r="AJ25" s="30"/>
      <c r="AK25" s="30"/>
      <c r="AL25" s="38" t="e">
        <f t="shared" si="6"/>
        <v>#DIV/0!</v>
      </c>
      <c r="AM25" s="30"/>
      <c r="AN25" s="30"/>
      <c r="AO25" s="38" t="e">
        <f t="shared" si="7"/>
        <v>#DIV/0!</v>
      </c>
      <c r="AP25" s="30"/>
      <c r="AQ25" s="30"/>
      <c r="AR25" s="38" t="e">
        <f t="shared" si="8"/>
        <v>#DIV/0!</v>
      </c>
      <c r="AS25" s="75"/>
      <c r="AT25" s="76"/>
      <c r="AU25" s="30"/>
      <c r="AV25" s="30"/>
      <c r="AW25" s="38" t="e">
        <f t="shared" si="9"/>
        <v>#DIV/0!</v>
      </c>
      <c r="AX25" s="30"/>
      <c r="AY25" s="30"/>
      <c r="AZ25" s="38" t="e">
        <f t="shared" si="10"/>
        <v>#DIV/0!</v>
      </c>
      <c r="BA25" s="30"/>
      <c r="BB25" s="30"/>
      <c r="BC25" s="38" t="e">
        <f t="shared" si="11"/>
        <v>#DIV/0!</v>
      </c>
      <c r="BD25" s="75"/>
      <c r="BE25" s="76"/>
    </row>
    <row r="26" spans="1:57" ht="120" hidden="1" customHeight="1">
      <c r="A26" s="22"/>
      <c r="B26" s="22"/>
      <c r="C26" s="21"/>
      <c r="D26" s="21"/>
      <c r="E26" s="22"/>
      <c r="F26" s="22"/>
      <c r="G26" s="22"/>
      <c r="H26" s="22"/>
      <c r="I26" s="22"/>
      <c r="J26" s="22"/>
      <c r="K26" s="22"/>
      <c r="L26" s="21"/>
      <c r="M26" s="3"/>
      <c r="N26" s="30"/>
      <c r="O26" s="30"/>
      <c r="P26" s="38" t="e">
        <f t="shared" si="0"/>
        <v>#DIV/0!</v>
      </c>
      <c r="Q26" s="30"/>
      <c r="R26" s="30"/>
      <c r="S26" s="38" t="e">
        <f t="shared" si="1"/>
        <v>#DIV/0!</v>
      </c>
      <c r="T26" s="30"/>
      <c r="U26" s="30"/>
      <c r="V26" s="38" t="e">
        <f t="shared" si="2"/>
        <v>#DIV/0!</v>
      </c>
      <c r="W26" s="75"/>
      <c r="X26" s="76"/>
      <c r="Y26" s="30"/>
      <c r="Z26" s="30"/>
      <c r="AA26" s="38" t="e">
        <f t="shared" si="3"/>
        <v>#DIV/0!</v>
      </c>
      <c r="AB26" s="30"/>
      <c r="AC26" s="30"/>
      <c r="AD26" s="38" t="e">
        <f t="shared" si="4"/>
        <v>#DIV/0!</v>
      </c>
      <c r="AE26" s="30"/>
      <c r="AF26" s="30"/>
      <c r="AG26" s="38" t="e">
        <f t="shared" si="5"/>
        <v>#DIV/0!</v>
      </c>
      <c r="AH26" s="75"/>
      <c r="AI26" s="76"/>
      <c r="AJ26" s="30"/>
      <c r="AK26" s="30"/>
      <c r="AL26" s="38" t="e">
        <f t="shared" si="6"/>
        <v>#DIV/0!</v>
      </c>
      <c r="AM26" s="30"/>
      <c r="AN26" s="30"/>
      <c r="AO26" s="38" t="e">
        <f t="shared" si="7"/>
        <v>#DIV/0!</v>
      </c>
      <c r="AP26" s="30"/>
      <c r="AQ26" s="30"/>
      <c r="AR26" s="38" t="e">
        <f t="shared" si="8"/>
        <v>#DIV/0!</v>
      </c>
      <c r="AS26" s="75"/>
      <c r="AT26" s="76"/>
      <c r="AU26" s="30"/>
      <c r="AV26" s="30"/>
      <c r="AW26" s="38" t="e">
        <f t="shared" si="9"/>
        <v>#DIV/0!</v>
      </c>
      <c r="AX26" s="30"/>
      <c r="AY26" s="30"/>
      <c r="AZ26" s="38" t="e">
        <f t="shared" si="10"/>
        <v>#DIV/0!</v>
      </c>
      <c r="BA26" s="30"/>
      <c r="BB26" s="30"/>
      <c r="BC26" s="38" t="e">
        <f t="shared" si="11"/>
        <v>#DIV/0!</v>
      </c>
      <c r="BD26" s="75"/>
      <c r="BE26" s="76"/>
    </row>
    <row r="27" spans="1:57" ht="120" hidden="1" customHeight="1">
      <c r="A27" s="22"/>
      <c r="B27" s="22"/>
      <c r="C27" s="21"/>
      <c r="D27" s="21"/>
      <c r="E27" s="22"/>
      <c r="F27" s="22"/>
      <c r="G27" s="22"/>
      <c r="H27" s="22"/>
      <c r="I27" s="22"/>
      <c r="J27" s="22"/>
      <c r="K27" s="22"/>
      <c r="L27" s="21"/>
      <c r="M27" s="3"/>
      <c r="N27" s="30"/>
      <c r="O27" s="30"/>
      <c r="P27" s="38" t="e">
        <f t="shared" si="0"/>
        <v>#DIV/0!</v>
      </c>
      <c r="Q27" s="30"/>
      <c r="R27" s="30"/>
      <c r="S27" s="38" t="e">
        <f t="shared" si="1"/>
        <v>#DIV/0!</v>
      </c>
      <c r="T27" s="30"/>
      <c r="U27" s="30"/>
      <c r="V27" s="38" t="e">
        <f t="shared" si="2"/>
        <v>#DIV/0!</v>
      </c>
      <c r="W27" s="75"/>
      <c r="X27" s="76"/>
      <c r="Y27" s="30"/>
      <c r="Z27" s="30"/>
      <c r="AA27" s="38" t="e">
        <f t="shared" si="3"/>
        <v>#DIV/0!</v>
      </c>
      <c r="AB27" s="30"/>
      <c r="AC27" s="30"/>
      <c r="AD27" s="38" t="e">
        <f t="shared" si="4"/>
        <v>#DIV/0!</v>
      </c>
      <c r="AE27" s="30"/>
      <c r="AF27" s="30"/>
      <c r="AG27" s="38" t="e">
        <f t="shared" si="5"/>
        <v>#DIV/0!</v>
      </c>
      <c r="AH27" s="75"/>
      <c r="AI27" s="76"/>
      <c r="AJ27" s="30"/>
      <c r="AK27" s="30"/>
      <c r="AL27" s="38" t="e">
        <f t="shared" si="6"/>
        <v>#DIV/0!</v>
      </c>
      <c r="AM27" s="30"/>
      <c r="AN27" s="30"/>
      <c r="AO27" s="38" t="e">
        <f t="shared" si="7"/>
        <v>#DIV/0!</v>
      </c>
      <c r="AP27" s="30"/>
      <c r="AQ27" s="30"/>
      <c r="AR27" s="38" t="e">
        <f t="shared" si="8"/>
        <v>#DIV/0!</v>
      </c>
      <c r="AS27" s="75"/>
      <c r="AT27" s="76"/>
      <c r="AU27" s="30"/>
      <c r="AV27" s="30"/>
      <c r="AW27" s="38" t="e">
        <f t="shared" si="9"/>
        <v>#DIV/0!</v>
      </c>
      <c r="AX27" s="30"/>
      <c r="AY27" s="30"/>
      <c r="AZ27" s="38" t="e">
        <f t="shared" si="10"/>
        <v>#DIV/0!</v>
      </c>
      <c r="BA27" s="30"/>
      <c r="BB27" s="30"/>
      <c r="BC27" s="38" t="e">
        <f t="shared" si="11"/>
        <v>#DIV/0!</v>
      </c>
      <c r="BD27" s="75"/>
      <c r="BE27" s="76"/>
    </row>
    <row r="28" spans="1:57" ht="120" hidden="1" customHeight="1">
      <c r="A28" s="22"/>
      <c r="B28" s="22"/>
      <c r="C28" s="21"/>
      <c r="D28" s="21"/>
      <c r="E28" s="22"/>
      <c r="F28" s="22"/>
      <c r="G28" s="22"/>
      <c r="H28" s="22"/>
      <c r="I28" s="22"/>
      <c r="J28" s="22"/>
      <c r="K28" s="22"/>
      <c r="L28" s="21"/>
      <c r="M28" s="3"/>
      <c r="N28" s="30"/>
      <c r="O28" s="30"/>
      <c r="P28" s="38" t="e">
        <f t="shared" si="0"/>
        <v>#DIV/0!</v>
      </c>
      <c r="Q28" s="30"/>
      <c r="R28" s="30"/>
      <c r="S28" s="38" t="e">
        <f t="shared" si="1"/>
        <v>#DIV/0!</v>
      </c>
      <c r="T28" s="30"/>
      <c r="U28" s="30"/>
      <c r="V28" s="38" t="e">
        <f t="shared" si="2"/>
        <v>#DIV/0!</v>
      </c>
      <c r="W28" s="75"/>
      <c r="X28" s="76"/>
      <c r="Y28" s="30"/>
      <c r="Z28" s="30"/>
      <c r="AA28" s="38" t="e">
        <f t="shared" si="3"/>
        <v>#DIV/0!</v>
      </c>
      <c r="AB28" s="30"/>
      <c r="AC28" s="30"/>
      <c r="AD28" s="38" t="e">
        <f t="shared" si="4"/>
        <v>#DIV/0!</v>
      </c>
      <c r="AE28" s="30"/>
      <c r="AF28" s="30"/>
      <c r="AG28" s="38" t="e">
        <f t="shared" si="5"/>
        <v>#DIV/0!</v>
      </c>
      <c r="AH28" s="75"/>
      <c r="AI28" s="76"/>
      <c r="AJ28" s="30"/>
      <c r="AK28" s="30"/>
      <c r="AL28" s="38" t="e">
        <f t="shared" si="6"/>
        <v>#DIV/0!</v>
      </c>
      <c r="AM28" s="30"/>
      <c r="AN28" s="30"/>
      <c r="AO28" s="38" t="e">
        <f t="shared" si="7"/>
        <v>#DIV/0!</v>
      </c>
      <c r="AP28" s="30"/>
      <c r="AQ28" s="30"/>
      <c r="AR28" s="38" t="e">
        <f t="shared" si="8"/>
        <v>#DIV/0!</v>
      </c>
      <c r="AS28" s="75"/>
      <c r="AT28" s="76"/>
      <c r="AU28" s="30"/>
      <c r="AV28" s="30"/>
      <c r="AW28" s="38" t="e">
        <f t="shared" si="9"/>
        <v>#DIV/0!</v>
      </c>
      <c r="AX28" s="30"/>
      <c r="AY28" s="30"/>
      <c r="AZ28" s="38" t="e">
        <f t="shared" si="10"/>
        <v>#DIV/0!</v>
      </c>
      <c r="BA28" s="30"/>
      <c r="BB28" s="30"/>
      <c r="BC28" s="38" t="e">
        <f t="shared" si="11"/>
        <v>#DIV/0!</v>
      </c>
      <c r="BD28" s="75"/>
      <c r="BE28" s="76"/>
    </row>
    <row r="29" spans="1:57" ht="120" hidden="1" customHeight="1">
      <c r="A29" s="22"/>
      <c r="B29" s="22"/>
      <c r="C29" s="21"/>
      <c r="D29" s="21"/>
      <c r="E29" s="22"/>
      <c r="F29" s="22"/>
      <c r="G29" s="22"/>
      <c r="H29" s="22"/>
      <c r="I29" s="22"/>
      <c r="J29" s="22"/>
      <c r="K29" s="22"/>
      <c r="L29" s="21"/>
      <c r="M29" s="3"/>
      <c r="N29" s="30"/>
      <c r="O29" s="30"/>
      <c r="P29" s="38" t="e">
        <f t="shared" si="0"/>
        <v>#DIV/0!</v>
      </c>
      <c r="Q29" s="30"/>
      <c r="R29" s="30"/>
      <c r="S29" s="38" t="e">
        <f t="shared" si="1"/>
        <v>#DIV/0!</v>
      </c>
      <c r="T29" s="30"/>
      <c r="U29" s="30"/>
      <c r="V29" s="38" t="e">
        <f t="shared" si="2"/>
        <v>#DIV/0!</v>
      </c>
      <c r="W29" s="75"/>
      <c r="X29" s="76"/>
      <c r="Y29" s="30"/>
      <c r="Z29" s="30"/>
      <c r="AA29" s="38" t="e">
        <f t="shared" si="3"/>
        <v>#DIV/0!</v>
      </c>
      <c r="AB29" s="30"/>
      <c r="AC29" s="30"/>
      <c r="AD29" s="38" t="e">
        <f t="shared" si="4"/>
        <v>#DIV/0!</v>
      </c>
      <c r="AE29" s="30"/>
      <c r="AF29" s="30"/>
      <c r="AG29" s="38" t="e">
        <f t="shared" si="5"/>
        <v>#DIV/0!</v>
      </c>
      <c r="AH29" s="75"/>
      <c r="AI29" s="76"/>
      <c r="AJ29" s="30"/>
      <c r="AK29" s="30"/>
      <c r="AL29" s="38" t="e">
        <f t="shared" si="6"/>
        <v>#DIV/0!</v>
      </c>
      <c r="AM29" s="30"/>
      <c r="AN29" s="30"/>
      <c r="AO29" s="38" t="e">
        <f t="shared" si="7"/>
        <v>#DIV/0!</v>
      </c>
      <c r="AP29" s="30"/>
      <c r="AQ29" s="30"/>
      <c r="AR29" s="38" t="e">
        <f t="shared" si="8"/>
        <v>#DIV/0!</v>
      </c>
      <c r="AS29" s="75"/>
      <c r="AT29" s="76"/>
      <c r="AU29" s="30"/>
      <c r="AV29" s="30"/>
      <c r="AW29" s="38" t="e">
        <f t="shared" si="9"/>
        <v>#DIV/0!</v>
      </c>
      <c r="AX29" s="30"/>
      <c r="AY29" s="30"/>
      <c r="AZ29" s="38" t="e">
        <f t="shared" si="10"/>
        <v>#DIV/0!</v>
      </c>
      <c r="BA29" s="30"/>
      <c r="BB29" s="30"/>
      <c r="BC29" s="38" t="e">
        <f t="shared" si="11"/>
        <v>#DIV/0!</v>
      </c>
      <c r="BD29" s="75"/>
      <c r="BE29" s="76"/>
    </row>
    <row r="30" spans="1:57" ht="120" hidden="1" customHeight="1">
      <c r="A30" s="22"/>
      <c r="B30" s="22"/>
      <c r="C30" s="21"/>
      <c r="D30" s="21"/>
      <c r="E30" s="22"/>
      <c r="F30" s="22"/>
      <c r="G30" s="22"/>
      <c r="H30" s="22"/>
      <c r="I30" s="22"/>
      <c r="J30" s="22"/>
      <c r="K30" s="22"/>
      <c r="L30" s="21"/>
      <c r="M30" s="3"/>
      <c r="N30" s="30"/>
      <c r="O30" s="30"/>
      <c r="P30" s="38" t="e">
        <f t="shared" si="0"/>
        <v>#DIV/0!</v>
      </c>
      <c r="Q30" s="30"/>
      <c r="R30" s="30"/>
      <c r="S30" s="38" t="e">
        <f t="shared" si="1"/>
        <v>#DIV/0!</v>
      </c>
      <c r="T30" s="30"/>
      <c r="U30" s="30"/>
      <c r="V30" s="38" t="e">
        <f t="shared" si="2"/>
        <v>#DIV/0!</v>
      </c>
      <c r="W30" s="75"/>
      <c r="X30" s="76"/>
      <c r="Y30" s="30"/>
      <c r="Z30" s="30"/>
      <c r="AA30" s="38" t="e">
        <f t="shared" si="3"/>
        <v>#DIV/0!</v>
      </c>
      <c r="AB30" s="30"/>
      <c r="AC30" s="30"/>
      <c r="AD30" s="38" t="e">
        <f t="shared" si="4"/>
        <v>#DIV/0!</v>
      </c>
      <c r="AE30" s="30"/>
      <c r="AF30" s="30"/>
      <c r="AG30" s="38" t="e">
        <f t="shared" si="5"/>
        <v>#DIV/0!</v>
      </c>
      <c r="AH30" s="75"/>
      <c r="AI30" s="76"/>
      <c r="AJ30" s="30"/>
      <c r="AK30" s="30"/>
      <c r="AL30" s="38" t="e">
        <f t="shared" si="6"/>
        <v>#DIV/0!</v>
      </c>
      <c r="AM30" s="30"/>
      <c r="AN30" s="30"/>
      <c r="AO30" s="38" t="e">
        <f t="shared" si="7"/>
        <v>#DIV/0!</v>
      </c>
      <c r="AP30" s="30"/>
      <c r="AQ30" s="30"/>
      <c r="AR30" s="38" t="e">
        <f t="shared" si="8"/>
        <v>#DIV/0!</v>
      </c>
      <c r="AS30" s="75"/>
      <c r="AT30" s="76"/>
      <c r="AU30" s="30"/>
      <c r="AV30" s="30"/>
      <c r="AW30" s="38" t="e">
        <f t="shared" si="9"/>
        <v>#DIV/0!</v>
      </c>
      <c r="AX30" s="30"/>
      <c r="AY30" s="30"/>
      <c r="AZ30" s="38" t="e">
        <f t="shared" si="10"/>
        <v>#DIV/0!</v>
      </c>
      <c r="BA30" s="30"/>
      <c r="BB30" s="30"/>
      <c r="BC30" s="38" t="e">
        <f t="shared" si="11"/>
        <v>#DIV/0!</v>
      </c>
      <c r="BD30" s="75"/>
      <c r="BE30" s="76"/>
    </row>
  </sheetData>
  <sheetProtection algorithmName="SHA-512" hashValue="psFnInjTM1KJAg1XoiuIfpAl39lhctrt9tONRyS9nIrVxoofwqXMmruat6Nrk3jHhMl9Hh6uw39TQN6X3z9TdQ==" saltValue="o88/0fE08pGPR7NpmAjpvw==" spinCount="100000" sheet="1" objects="1" scenarios="1"/>
  <mergeCells count="139">
    <mergeCell ref="W29:X29"/>
    <mergeCell ref="AH29:AI29"/>
    <mergeCell ref="AS29:AT29"/>
    <mergeCell ref="BD29:BE29"/>
    <mergeCell ref="W30:X30"/>
    <mergeCell ref="AH30:AI30"/>
    <mergeCell ref="AS30:AT30"/>
    <mergeCell ref="BD30:BE30"/>
    <mergeCell ref="W27:X27"/>
    <mergeCell ref="AH27:AI27"/>
    <mergeCell ref="AS27:AT27"/>
    <mergeCell ref="BD27:BE27"/>
    <mergeCell ref="W28:X28"/>
    <mergeCell ref="AH28:AI28"/>
    <mergeCell ref="AS28:AT28"/>
    <mergeCell ref="BD28:BE28"/>
    <mergeCell ref="W25:X25"/>
    <mergeCell ref="AH25:AI25"/>
    <mergeCell ref="AS25:AT25"/>
    <mergeCell ref="BD25:BE25"/>
    <mergeCell ref="W26:X26"/>
    <mergeCell ref="AH26:AI26"/>
    <mergeCell ref="AS26:AT26"/>
    <mergeCell ref="BD26:BE26"/>
    <mergeCell ref="W23:X23"/>
    <mergeCell ref="AH23:AI23"/>
    <mergeCell ref="AS23:AT23"/>
    <mergeCell ref="BD23:BE23"/>
    <mergeCell ref="W24:X24"/>
    <mergeCell ref="AH24:AI24"/>
    <mergeCell ref="AS24:AT24"/>
    <mergeCell ref="BD24:BE24"/>
    <mergeCell ref="W21:X21"/>
    <mergeCell ref="AH21:AI21"/>
    <mergeCell ref="AS21:AT21"/>
    <mergeCell ref="BD21:BE21"/>
    <mergeCell ref="W22:X22"/>
    <mergeCell ref="AH22:AI22"/>
    <mergeCell ref="AS22:AT22"/>
    <mergeCell ref="BD22:BE22"/>
    <mergeCell ref="W19:X19"/>
    <mergeCell ref="AH19:AI19"/>
    <mergeCell ref="AS19:AT19"/>
    <mergeCell ref="BD19:BE19"/>
    <mergeCell ref="W20:X20"/>
    <mergeCell ref="AH20:AI20"/>
    <mergeCell ref="AS20:AT20"/>
    <mergeCell ref="BD20:BE20"/>
    <mergeCell ref="W17:X17"/>
    <mergeCell ref="AH17:AI17"/>
    <mergeCell ref="AS17:AT17"/>
    <mergeCell ref="BD17:BE17"/>
    <mergeCell ref="W18:X18"/>
    <mergeCell ref="AH18:AI18"/>
    <mergeCell ref="AS18:AT18"/>
    <mergeCell ref="BD18:BE18"/>
    <mergeCell ref="W15:X15"/>
    <mergeCell ref="AH15:AI15"/>
    <mergeCell ref="AS15:AT15"/>
    <mergeCell ref="BD15:BE15"/>
    <mergeCell ref="W16:X16"/>
    <mergeCell ref="AH16:AI16"/>
    <mergeCell ref="AS16:AT16"/>
    <mergeCell ref="BD16:BE16"/>
    <mergeCell ref="W13:X13"/>
    <mergeCell ref="AH13:AI13"/>
    <mergeCell ref="AS13:AT13"/>
    <mergeCell ref="BD13:BE13"/>
    <mergeCell ref="W14:X14"/>
    <mergeCell ref="AH14:AI14"/>
    <mergeCell ref="AS14:AT14"/>
    <mergeCell ref="BD14:BE14"/>
    <mergeCell ref="W11:X11"/>
    <mergeCell ref="AH11:AI11"/>
    <mergeCell ref="AS11:AT11"/>
    <mergeCell ref="BD11:BE11"/>
    <mergeCell ref="W12:X12"/>
    <mergeCell ref="AH12:AI12"/>
    <mergeCell ref="AS12:AT12"/>
    <mergeCell ref="BD12:BE12"/>
    <mergeCell ref="W9:X9"/>
    <mergeCell ref="AH9:AI9"/>
    <mergeCell ref="AS9:AT9"/>
    <mergeCell ref="BD9:BE9"/>
    <mergeCell ref="W10:X10"/>
    <mergeCell ref="AH10:AI10"/>
    <mergeCell ref="AS10:AT10"/>
    <mergeCell ref="BD10:BE10"/>
    <mergeCell ref="W7:X7"/>
    <mergeCell ref="AH7:AI7"/>
    <mergeCell ref="AS7:AT7"/>
    <mergeCell ref="BD7:BE7"/>
    <mergeCell ref="W8:X8"/>
    <mergeCell ref="AH8:AI8"/>
    <mergeCell ref="AS8:AT8"/>
    <mergeCell ref="BD8:BE8"/>
    <mergeCell ref="W5:X5"/>
    <mergeCell ref="AH5:AI5"/>
    <mergeCell ref="AS5:AT5"/>
    <mergeCell ref="BD5:BE5"/>
    <mergeCell ref="W6:X6"/>
    <mergeCell ref="AH6:AI6"/>
    <mergeCell ref="AS6:AT6"/>
    <mergeCell ref="BD6:BE6"/>
    <mergeCell ref="BA2:BC2"/>
    <mergeCell ref="BD2:BE3"/>
    <mergeCell ref="W4:X4"/>
    <mergeCell ref="AH4:AI4"/>
    <mergeCell ref="AS4:AT4"/>
    <mergeCell ref="BD4:BE4"/>
    <mergeCell ref="AJ2:AL2"/>
    <mergeCell ref="AM2:AO2"/>
    <mergeCell ref="AP2:AR2"/>
    <mergeCell ref="AS2:AT3"/>
    <mergeCell ref="AU2:AW2"/>
    <mergeCell ref="AX2:AZ2"/>
    <mergeCell ref="AJ1:AT1"/>
    <mergeCell ref="AU1:BE1"/>
    <mergeCell ref="N2:P2"/>
    <mergeCell ref="Q2:S2"/>
    <mergeCell ref="T2:V2"/>
    <mergeCell ref="W2:X3"/>
    <mergeCell ref="Y2:AA2"/>
    <mergeCell ref="AB2:AD2"/>
    <mergeCell ref="AE2:AG2"/>
    <mergeCell ref="AH2:AI3"/>
    <mergeCell ref="K1:K3"/>
    <mergeCell ref="L1:L3"/>
    <mergeCell ref="M1:M3"/>
    <mergeCell ref="N1:X1"/>
    <mergeCell ref="Y1:AI1"/>
    <mergeCell ref="G1:J2"/>
    <mergeCell ref="H3:I3"/>
    <mergeCell ref="A1:A3"/>
    <mergeCell ref="B1:B3"/>
    <mergeCell ref="C1:C3"/>
    <mergeCell ref="D1:D3"/>
    <mergeCell ref="E1:E3"/>
    <mergeCell ref="F1:F3"/>
  </mergeCells>
  <conditionalFormatting sqref="P4:P7 S4:S7 V4:V7 AA4:AA7 AD4:AD7 AG4:AG7 AL4:AL7 AO4:AO7 AR4:AR7 AW4:AW7 AZ4:AZ7 BC4:BC7">
    <cfRule type="cellIs" dxfId="445" priority="3" operator="lessThan">
      <formula>0.5</formula>
    </cfRule>
  </conditionalFormatting>
  <conditionalFormatting sqref="P4:P7 S4:S7 V4:V7 AA4:AA7 AD4:AD7 AG4:AG7 AL4:AL7 AO4:AO7 AR4:AR7 AW4:AW7 AZ4:AZ7 BC4:BC7">
    <cfRule type="cellIs" dxfId="444" priority="2" operator="between">
      <formula>0.5</formula>
      <formula>0.8</formula>
    </cfRule>
  </conditionalFormatting>
  <conditionalFormatting sqref="P4:P7 S4:S7 V4:V7 AA4:AA7 AD4:AD7 AG4:AG7 AL4:AL7 AO4:AO7 AR4:AR7 AW4:AW7 AZ4:AZ7 BC4:BC7">
    <cfRule type="cellIs" dxfId="443" priority="1" operator="greaterThan">
      <formula>0.8</formula>
    </cfRule>
  </conditionalFormatting>
  <dataValidations count="2">
    <dataValidation type="list" allowBlank="1" showInputMessage="1" showErrorMessage="1" sqref="K4:K30" xr:uid="{00000000-0002-0000-0F00-000000000000}">
      <formula1>"MENSUAL, BIMENSUAL, TRIMESTRAL, SEMESTRAL, ANUAL"</formula1>
    </dataValidation>
    <dataValidation type="list" allowBlank="1" showInputMessage="1" showErrorMessage="1" sqref="E4:E30" xr:uid="{00000000-0002-0000-0F00-000001000000}">
      <formula1>"PORCENTAJE,NUMERO"</formula1>
    </dataValidation>
  </dataValidation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BE31"/>
  <sheetViews>
    <sheetView zoomScale="60" zoomScaleNormal="60" workbookViewId="0">
      <pane xSplit="4" ySplit="3" topLeftCell="S12" activePane="bottomRight" state="frozen"/>
      <selection pane="topRight" activeCell="E1" sqref="E1"/>
      <selection pane="bottomLeft" activeCell="A4" sqref="A4"/>
      <selection pane="bottomRight" activeCell="U12" sqref="U12"/>
    </sheetView>
  </sheetViews>
  <sheetFormatPr baseColWidth="10" defaultColWidth="11.42578125" defaultRowHeight="15"/>
  <cols>
    <col min="1" max="1" width="17.5703125" bestFit="1" customWidth="1"/>
    <col min="2" max="2" width="17.85546875" customWidth="1"/>
    <col min="3" max="3" width="26.7109375" customWidth="1"/>
    <col min="4" max="4" width="34.42578125" customWidth="1"/>
    <col min="5" max="5" width="26.140625" bestFit="1" customWidth="1"/>
    <col min="7" max="7" width="13.42578125" bestFit="1" customWidth="1"/>
    <col min="10" max="10" width="23.42578125" bestFit="1" customWidth="1"/>
    <col min="11" max="11" width="18" customWidth="1"/>
    <col min="12" max="12" width="20.7109375" customWidth="1"/>
    <col min="13" max="13" width="60.7109375" customWidth="1"/>
    <col min="14" max="14" width="11.5703125" bestFit="1" customWidth="1"/>
    <col min="15" max="15" width="13.42578125" bestFit="1" customWidth="1"/>
    <col min="16" max="16" width="10.85546875" bestFit="1" customWidth="1"/>
    <col min="17" max="17" width="11.5703125" bestFit="1" customWidth="1"/>
    <col min="18" max="18" width="13.42578125" bestFit="1" customWidth="1"/>
    <col min="19" max="19" width="10.85546875" bestFit="1" customWidth="1"/>
    <col min="20" max="20" width="11.5703125" bestFit="1" customWidth="1"/>
    <col min="21" max="21" width="13.42578125" bestFit="1" customWidth="1"/>
    <col min="22" max="22" width="10.85546875" bestFit="1" customWidth="1"/>
    <col min="23" max="23" width="25.7109375" customWidth="1"/>
    <col min="24" max="24" width="34.7109375" customWidth="1"/>
    <col min="25" max="25" width="11.5703125" bestFit="1" customWidth="1"/>
    <col min="26" max="26" width="13.42578125" bestFit="1" customWidth="1"/>
    <col min="27" max="27" width="10.85546875" bestFit="1" customWidth="1"/>
    <col min="28" max="28" width="11.5703125" bestFit="1" customWidth="1"/>
    <col min="29" max="29" width="13.42578125" bestFit="1" customWidth="1"/>
    <col min="30" max="30" width="10.85546875" bestFit="1" customWidth="1"/>
    <col min="31" max="31" width="11.5703125" bestFit="1" customWidth="1"/>
    <col min="32" max="32" width="13.42578125" bestFit="1" customWidth="1"/>
    <col min="33" max="33" width="10.85546875" bestFit="1" customWidth="1"/>
    <col min="34" max="34" width="25.7109375" customWidth="1"/>
    <col min="35" max="35" width="34.7109375" customWidth="1"/>
    <col min="36" max="36" width="11.5703125" bestFit="1" customWidth="1"/>
    <col min="37" max="37" width="13.42578125" bestFit="1" customWidth="1"/>
    <col min="38" max="38" width="10.85546875" bestFit="1" customWidth="1"/>
    <col min="39" max="39" width="11.5703125" bestFit="1" customWidth="1"/>
    <col min="40" max="40" width="13.42578125" bestFit="1" customWidth="1"/>
    <col min="41" max="41" width="10.85546875" bestFit="1" customWidth="1"/>
    <col min="42" max="42" width="11.5703125" bestFit="1" customWidth="1"/>
    <col min="43" max="43" width="13.42578125" bestFit="1" customWidth="1"/>
    <col min="44" max="44" width="10.85546875" bestFit="1" customWidth="1"/>
    <col min="45" max="45" width="25.7109375" customWidth="1"/>
    <col min="46" max="46" width="34.7109375" customWidth="1"/>
    <col min="47" max="47" width="11.5703125" bestFit="1" customWidth="1"/>
    <col min="48" max="48" width="13.42578125" bestFit="1" customWidth="1"/>
    <col min="49" max="49" width="10.85546875" bestFit="1" customWidth="1"/>
    <col min="50" max="50" width="11.5703125" bestFit="1" customWidth="1"/>
    <col min="51" max="51" width="13.42578125" bestFit="1" customWidth="1"/>
    <col min="52" max="52" width="10.85546875" bestFit="1" customWidth="1"/>
    <col min="53" max="53" width="11.5703125" bestFit="1" customWidth="1"/>
    <col min="54" max="54" width="13.42578125" bestFit="1" customWidth="1"/>
    <col min="55" max="55" width="10.85546875" bestFit="1" customWidth="1"/>
    <col min="56" max="56" width="25.7109375" customWidth="1"/>
    <col min="57" max="57" width="34.7109375" customWidth="1"/>
  </cols>
  <sheetData>
    <row r="1" spans="1:57" ht="25.5" customHeight="1">
      <c r="A1" s="58" t="s">
        <v>52</v>
      </c>
      <c r="B1" s="58" t="s">
        <v>53</v>
      </c>
      <c r="C1" s="58" t="s">
        <v>54</v>
      </c>
      <c r="D1" s="58" t="s">
        <v>55</v>
      </c>
      <c r="E1" s="58" t="s">
        <v>56</v>
      </c>
      <c r="F1" s="58" t="s">
        <v>57</v>
      </c>
      <c r="G1" s="58" t="s">
        <v>58</v>
      </c>
      <c r="H1" s="58"/>
      <c r="I1" s="58"/>
      <c r="J1" s="58"/>
      <c r="K1" s="58" t="s">
        <v>59</v>
      </c>
      <c r="L1" s="58" t="s">
        <v>60</v>
      </c>
      <c r="M1" s="59" t="s">
        <v>61</v>
      </c>
      <c r="N1" s="62" t="s">
        <v>62</v>
      </c>
      <c r="O1" s="62"/>
      <c r="P1" s="62"/>
      <c r="Q1" s="62"/>
      <c r="R1" s="62"/>
      <c r="S1" s="62"/>
      <c r="T1" s="62"/>
      <c r="U1" s="62"/>
      <c r="V1" s="62"/>
      <c r="W1" s="62"/>
      <c r="X1" s="62"/>
      <c r="Y1" s="63" t="s">
        <v>63</v>
      </c>
      <c r="Z1" s="63"/>
      <c r="AA1" s="63"/>
      <c r="AB1" s="63"/>
      <c r="AC1" s="63"/>
      <c r="AD1" s="63"/>
      <c r="AE1" s="63"/>
      <c r="AF1" s="63"/>
      <c r="AG1" s="63"/>
      <c r="AH1" s="63"/>
      <c r="AI1" s="63"/>
      <c r="AJ1" s="62" t="s">
        <v>64</v>
      </c>
      <c r="AK1" s="62"/>
      <c r="AL1" s="62"/>
      <c r="AM1" s="62"/>
      <c r="AN1" s="62"/>
      <c r="AO1" s="62"/>
      <c r="AP1" s="62"/>
      <c r="AQ1" s="62"/>
      <c r="AR1" s="62"/>
      <c r="AS1" s="62"/>
      <c r="AT1" s="62"/>
      <c r="AU1" s="63" t="s">
        <v>65</v>
      </c>
      <c r="AV1" s="63"/>
      <c r="AW1" s="63"/>
      <c r="AX1" s="63"/>
      <c r="AY1" s="63"/>
      <c r="AZ1" s="63"/>
      <c r="BA1" s="63"/>
      <c r="BB1" s="63"/>
      <c r="BC1" s="63"/>
      <c r="BD1" s="63"/>
      <c r="BE1" s="63"/>
    </row>
    <row r="2" spans="1:57">
      <c r="A2" s="58"/>
      <c r="B2" s="58"/>
      <c r="C2" s="58"/>
      <c r="D2" s="58"/>
      <c r="E2" s="58"/>
      <c r="F2" s="58"/>
      <c r="G2" s="58"/>
      <c r="H2" s="58"/>
      <c r="I2" s="58"/>
      <c r="J2" s="58"/>
      <c r="K2" s="58"/>
      <c r="L2" s="58"/>
      <c r="M2" s="60"/>
      <c r="N2" s="65" t="s">
        <v>66</v>
      </c>
      <c r="O2" s="65"/>
      <c r="P2" s="65"/>
      <c r="Q2" s="65" t="s">
        <v>67</v>
      </c>
      <c r="R2" s="65"/>
      <c r="S2" s="65"/>
      <c r="T2" s="65" t="s">
        <v>68</v>
      </c>
      <c r="U2" s="65"/>
      <c r="V2" s="65"/>
      <c r="W2" s="66" t="s">
        <v>69</v>
      </c>
      <c r="X2" s="67"/>
      <c r="Y2" s="70" t="s">
        <v>70</v>
      </c>
      <c r="Z2" s="70"/>
      <c r="AA2" s="70"/>
      <c r="AB2" s="70" t="s">
        <v>71</v>
      </c>
      <c r="AC2" s="70"/>
      <c r="AD2" s="70"/>
      <c r="AE2" s="70" t="s">
        <v>72</v>
      </c>
      <c r="AF2" s="70"/>
      <c r="AG2" s="70"/>
      <c r="AH2" s="71" t="s">
        <v>69</v>
      </c>
      <c r="AI2" s="72"/>
      <c r="AJ2" s="65" t="s">
        <v>73</v>
      </c>
      <c r="AK2" s="65"/>
      <c r="AL2" s="65"/>
      <c r="AM2" s="65" t="s">
        <v>74</v>
      </c>
      <c r="AN2" s="65"/>
      <c r="AO2" s="65"/>
      <c r="AP2" s="65" t="s">
        <v>75</v>
      </c>
      <c r="AQ2" s="65"/>
      <c r="AR2" s="65"/>
      <c r="AS2" s="66" t="s">
        <v>69</v>
      </c>
      <c r="AT2" s="67"/>
      <c r="AU2" s="70" t="s">
        <v>76</v>
      </c>
      <c r="AV2" s="70"/>
      <c r="AW2" s="70"/>
      <c r="AX2" s="70" t="s">
        <v>77</v>
      </c>
      <c r="AY2" s="70"/>
      <c r="AZ2" s="70"/>
      <c r="BA2" s="70" t="s">
        <v>78</v>
      </c>
      <c r="BB2" s="70"/>
      <c r="BC2" s="70"/>
      <c r="BD2" s="71" t="s">
        <v>69</v>
      </c>
      <c r="BE2" s="72"/>
    </row>
    <row r="3" spans="1:57" ht="22.5" customHeight="1">
      <c r="A3" s="58"/>
      <c r="B3" s="58"/>
      <c r="C3" s="58"/>
      <c r="D3" s="58"/>
      <c r="E3" s="58"/>
      <c r="F3" s="58"/>
      <c r="G3" s="16" t="s">
        <v>79</v>
      </c>
      <c r="H3" s="64" t="s">
        <v>80</v>
      </c>
      <c r="I3" s="64"/>
      <c r="J3" s="17" t="s">
        <v>81</v>
      </c>
      <c r="K3" s="58"/>
      <c r="L3" s="58"/>
      <c r="M3" s="61"/>
      <c r="N3" s="1" t="s">
        <v>82</v>
      </c>
      <c r="O3" s="1" t="s">
        <v>83</v>
      </c>
      <c r="P3" s="1" t="s">
        <v>84</v>
      </c>
      <c r="Q3" s="1" t="s">
        <v>82</v>
      </c>
      <c r="R3" s="1" t="s">
        <v>83</v>
      </c>
      <c r="S3" s="1" t="s">
        <v>84</v>
      </c>
      <c r="T3" s="1" t="s">
        <v>82</v>
      </c>
      <c r="U3" s="1" t="s">
        <v>83</v>
      </c>
      <c r="V3" s="1" t="s">
        <v>84</v>
      </c>
      <c r="W3" s="68"/>
      <c r="X3" s="69"/>
      <c r="Y3" s="2" t="s">
        <v>82</v>
      </c>
      <c r="Z3" s="2" t="s">
        <v>83</v>
      </c>
      <c r="AA3" s="2" t="s">
        <v>84</v>
      </c>
      <c r="AB3" s="2" t="s">
        <v>82</v>
      </c>
      <c r="AC3" s="2" t="s">
        <v>83</v>
      </c>
      <c r="AD3" s="2" t="s">
        <v>84</v>
      </c>
      <c r="AE3" s="2" t="s">
        <v>82</v>
      </c>
      <c r="AF3" s="2" t="s">
        <v>83</v>
      </c>
      <c r="AG3" s="2" t="s">
        <v>84</v>
      </c>
      <c r="AH3" s="73"/>
      <c r="AI3" s="74"/>
      <c r="AJ3" s="1" t="s">
        <v>82</v>
      </c>
      <c r="AK3" s="1" t="s">
        <v>83</v>
      </c>
      <c r="AL3" s="1" t="s">
        <v>84</v>
      </c>
      <c r="AM3" s="1" t="s">
        <v>82</v>
      </c>
      <c r="AN3" s="1" t="s">
        <v>83</v>
      </c>
      <c r="AO3" s="1" t="s">
        <v>84</v>
      </c>
      <c r="AP3" s="1" t="s">
        <v>82</v>
      </c>
      <c r="AQ3" s="1" t="s">
        <v>83</v>
      </c>
      <c r="AR3" s="1" t="s">
        <v>84</v>
      </c>
      <c r="AS3" s="68"/>
      <c r="AT3" s="69"/>
      <c r="AU3" s="2" t="s">
        <v>82</v>
      </c>
      <c r="AV3" s="2" t="s">
        <v>83</v>
      </c>
      <c r="AW3" s="2" t="s">
        <v>84</v>
      </c>
      <c r="AX3" s="2" t="s">
        <v>82</v>
      </c>
      <c r="AY3" s="2" t="s">
        <v>83</v>
      </c>
      <c r="AZ3" s="2" t="s">
        <v>84</v>
      </c>
      <c r="BA3" s="2" t="s">
        <v>82</v>
      </c>
      <c r="BB3" s="2" t="s">
        <v>83</v>
      </c>
      <c r="BC3" s="2" t="s">
        <v>84</v>
      </c>
      <c r="BD3" s="73"/>
      <c r="BE3" s="74"/>
    </row>
    <row r="4" spans="1:57" ht="120" customHeight="1">
      <c r="A4" s="34" t="s">
        <v>464</v>
      </c>
      <c r="B4" s="22" t="s">
        <v>240</v>
      </c>
      <c r="C4" s="21" t="s">
        <v>465</v>
      </c>
      <c r="D4" s="21" t="s">
        <v>466</v>
      </c>
      <c r="E4" s="22" t="s">
        <v>163</v>
      </c>
      <c r="F4" s="23">
        <v>1</v>
      </c>
      <c r="G4" s="22" t="s">
        <v>467</v>
      </c>
      <c r="H4" s="23">
        <v>0.7</v>
      </c>
      <c r="I4" s="23">
        <v>0.85</v>
      </c>
      <c r="J4" s="22" t="s">
        <v>468</v>
      </c>
      <c r="K4" s="22" t="s">
        <v>92</v>
      </c>
      <c r="L4" s="21" t="s">
        <v>469</v>
      </c>
      <c r="M4" s="3"/>
      <c r="N4" s="30">
        <v>0</v>
      </c>
      <c r="O4" s="30">
        <v>0</v>
      </c>
      <c r="P4" s="31" t="e">
        <f>N4/O4</f>
        <v>#DIV/0!</v>
      </c>
      <c r="Q4" s="30">
        <v>0</v>
      </c>
      <c r="R4" s="30">
        <v>0</v>
      </c>
      <c r="S4" s="31" t="e">
        <f>Q4/R4</f>
        <v>#DIV/0!</v>
      </c>
      <c r="T4" s="30">
        <v>2</v>
      </c>
      <c r="U4" s="30">
        <v>2</v>
      </c>
      <c r="V4" s="31">
        <f>T4/U4</f>
        <v>1</v>
      </c>
      <c r="W4" s="75" t="s">
        <v>470</v>
      </c>
      <c r="X4" s="76"/>
      <c r="Y4" s="30"/>
      <c r="Z4" s="30"/>
      <c r="AA4" s="31" t="e">
        <f>Y4/Z4</f>
        <v>#DIV/0!</v>
      </c>
      <c r="AB4" s="30"/>
      <c r="AC4" s="30"/>
      <c r="AD4" s="31" t="e">
        <f>AB4/AC4</f>
        <v>#DIV/0!</v>
      </c>
      <c r="AE4" s="30"/>
      <c r="AF4" s="30"/>
      <c r="AG4" s="31" t="e">
        <f>AE4/AF4</f>
        <v>#DIV/0!</v>
      </c>
      <c r="AH4" s="75"/>
      <c r="AI4" s="76"/>
      <c r="AJ4" s="30"/>
      <c r="AK4" s="30"/>
      <c r="AL4" s="31" t="e">
        <f>AJ4/AK4</f>
        <v>#DIV/0!</v>
      </c>
      <c r="AM4" s="30"/>
      <c r="AN4" s="30"/>
      <c r="AO4" s="31" t="e">
        <f>AM4/AN4</f>
        <v>#DIV/0!</v>
      </c>
      <c r="AP4" s="30"/>
      <c r="AQ4" s="30"/>
      <c r="AR4" s="31" t="e">
        <f>AP4/AQ4</f>
        <v>#DIV/0!</v>
      </c>
      <c r="AS4" s="75"/>
      <c r="AT4" s="76"/>
      <c r="AU4" s="30"/>
      <c r="AV4" s="30"/>
      <c r="AW4" s="31" t="e">
        <f>AU4/AV4</f>
        <v>#DIV/0!</v>
      </c>
      <c r="AX4" s="30"/>
      <c r="AY4" s="30"/>
      <c r="AZ4" s="31" t="e">
        <f>AX4/AY4</f>
        <v>#DIV/0!</v>
      </c>
      <c r="BA4" s="30"/>
      <c r="BB4" s="30"/>
      <c r="BC4" s="31" t="e">
        <f>BA4/BB4</f>
        <v>#DIV/0!</v>
      </c>
      <c r="BD4" s="75"/>
      <c r="BE4" s="76"/>
    </row>
    <row r="5" spans="1:57" ht="120" customHeight="1">
      <c r="A5" s="34" t="s">
        <v>471</v>
      </c>
      <c r="B5" s="22" t="s">
        <v>247</v>
      </c>
      <c r="C5" s="21" t="s">
        <v>472</v>
      </c>
      <c r="D5" s="21" t="s">
        <v>473</v>
      </c>
      <c r="E5" s="22" t="s">
        <v>163</v>
      </c>
      <c r="F5" s="23">
        <v>1</v>
      </c>
      <c r="G5" s="22" t="s">
        <v>474</v>
      </c>
      <c r="H5" s="23">
        <v>0.8</v>
      </c>
      <c r="I5" s="23">
        <v>0.89</v>
      </c>
      <c r="J5" s="22" t="s">
        <v>171</v>
      </c>
      <c r="K5" s="22" t="s">
        <v>92</v>
      </c>
      <c r="L5" s="21" t="s">
        <v>475</v>
      </c>
      <c r="M5" s="3"/>
      <c r="N5" s="30">
        <v>0</v>
      </c>
      <c r="O5" s="30">
        <v>0</v>
      </c>
      <c r="P5" s="31" t="e">
        <f t="shared" ref="P5:P31" si="0">N5/O5</f>
        <v>#DIV/0!</v>
      </c>
      <c r="Q5" s="30">
        <v>2</v>
      </c>
      <c r="R5" s="30">
        <v>2</v>
      </c>
      <c r="S5" s="31">
        <f t="shared" ref="S5:S31" si="1">Q5/R5</f>
        <v>1</v>
      </c>
      <c r="T5" s="30">
        <v>3</v>
      </c>
      <c r="U5" s="30">
        <v>3</v>
      </c>
      <c r="V5" s="31">
        <f t="shared" ref="V5:V31" si="2">T5/U5</f>
        <v>1</v>
      </c>
      <c r="W5" s="75" t="s">
        <v>476</v>
      </c>
      <c r="X5" s="76"/>
      <c r="Y5" s="30"/>
      <c r="Z5" s="30"/>
      <c r="AA5" s="31" t="e">
        <f t="shared" ref="AA5:AA31" si="3">Y5/Z5</f>
        <v>#DIV/0!</v>
      </c>
      <c r="AB5" s="30"/>
      <c r="AC5" s="30"/>
      <c r="AD5" s="31" t="e">
        <f t="shared" ref="AD5:AD31" si="4">AB5/AC5</f>
        <v>#DIV/0!</v>
      </c>
      <c r="AE5" s="30"/>
      <c r="AF5" s="30"/>
      <c r="AG5" s="31" t="e">
        <f t="shared" ref="AG5:AG31" si="5">AE5/AF5</f>
        <v>#DIV/0!</v>
      </c>
      <c r="AH5" s="75"/>
      <c r="AI5" s="76"/>
      <c r="AJ5" s="30"/>
      <c r="AK5" s="30"/>
      <c r="AL5" s="31" t="e">
        <f t="shared" ref="AL5:AL31" si="6">AJ5/AK5</f>
        <v>#DIV/0!</v>
      </c>
      <c r="AM5" s="30"/>
      <c r="AN5" s="30"/>
      <c r="AO5" s="31" t="e">
        <f t="shared" ref="AO5:AO31" si="7">AM5/AN5</f>
        <v>#DIV/0!</v>
      </c>
      <c r="AP5" s="30"/>
      <c r="AQ5" s="30"/>
      <c r="AR5" s="31" t="e">
        <f t="shared" ref="AR5:AR31" si="8">AP5/AQ5</f>
        <v>#DIV/0!</v>
      </c>
      <c r="AS5" s="75"/>
      <c r="AT5" s="76"/>
      <c r="AU5" s="30"/>
      <c r="AV5" s="30"/>
      <c r="AW5" s="31" t="e">
        <f t="shared" ref="AW5:AW31" si="9">AU5/AV5</f>
        <v>#DIV/0!</v>
      </c>
      <c r="AX5" s="30"/>
      <c r="AY5" s="30"/>
      <c r="AZ5" s="31" t="e">
        <f t="shared" ref="AZ5:AZ31" si="10">AX5/AY5</f>
        <v>#DIV/0!</v>
      </c>
      <c r="BA5" s="30"/>
      <c r="BB5" s="30"/>
      <c r="BC5" s="31" t="e">
        <f t="shared" ref="BC5:BC31" si="11">BA5/BB5</f>
        <v>#DIV/0!</v>
      </c>
      <c r="BD5" s="75"/>
      <c r="BE5" s="76"/>
    </row>
    <row r="6" spans="1:57" ht="120" customHeight="1">
      <c r="A6" s="34" t="s">
        <v>477</v>
      </c>
      <c r="B6" s="22" t="s">
        <v>240</v>
      </c>
      <c r="C6" s="21" t="s">
        <v>478</v>
      </c>
      <c r="D6" s="21" t="s">
        <v>479</v>
      </c>
      <c r="E6" s="22" t="s">
        <v>163</v>
      </c>
      <c r="F6" s="23">
        <v>1</v>
      </c>
      <c r="G6" s="22" t="s">
        <v>480</v>
      </c>
      <c r="H6" s="23">
        <v>0.6</v>
      </c>
      <c r="I6" s="23">
        <v>0.85</v>
      </c>
      <c r="J6" s="22" t="s">
        <v>468</v>
      </c>
      <c r="K6" s="22" t="s">
        <v>92</v>
      </c>
      <c r="L6" s="21" t="s">
        <v>481</v>
      </c>
      <c r="M6" s="3"/>
      <c r="N6" s="30">
        <v>0</v>
      </c>
      <c r="O6" s="30">
        <v>0</v>
      </c>
      <c r="P6" s="31" t="e">
        <f t="shared" si="0"/>
        <v>#DIV/0!</v>
      </c>
      <c r="Q6" s="30">
        <v>0</v>
      </c>
      <c r="R6" s="30">
        <v>0</v>
      </c>
      <c r="S6" s="31" t="e">
        <f t="shared" si="1"/>
        <v>#DIV/0!</v>
      </c>
      <c r="T6" s="30">
        <v>2</v>
      </c>
      <c r="U6" s="30">
        <v>2</v>
      </c>
      <c r="V6" s="31">
        <f t="shared" si="2"/>
        <v>1</v>
      </c>
      <c r="W6" s="75" t="s">
        <v>482</v>
      </c>
      <c r="X6" s="76"/>
      <c r="Y6" s="30"/>
      <c r="Z6" s="30"/>
      <c r="AA6" s="31" t="e">
        <f t="shared" si="3"/>
        <v>#DIV/0!</v>
      </c>
      <c r="AB6" s="30"/>
      <c r="AC6" s="30"/>
      <c r="AD6" s="31" t="e">
        <f t="shared" si="4"/>
        <v>#DIV/0!</v>
      </c>
      <c r="AE6" s="30"/>
      <c r="AF6" s="30"/>
      <c r="AG6" s="31" t="e">
        <f t="shared" si="5"/>
        <v>#DIV/0!</v>
      </c>
      <c r="AH6" s="75"/>
      <c r="AI6" s="76"/>
      <c r="AJ6" s="30"/>
      <c r="AK6" s="30"/>
      <c r="AL6" s="31" t="e">
        <f t="shared" si="6"/>
        <v>#DIV/0!</v>
      </c>
      <c r="AM6" s="30"/>
      <c r="AN6" s="30"/>
      <c r="AO6" s="31" t="e">
        <f t="shared" si="7"/>
        <v>#DIV/0!</v>
      </c>
      <c r="AP6" s="30"/>
      <c r="AQ6" s="30"/>
      <c r="AR6" s="31" t="e">
        <f t="shared" si="8"/>
        <v>#DIV/0!</v>
      </c>
      <c r="AS6" s="75"/>
      <c r="AT6" s="76"/>
      <c r="AU6" s="30"/>
      <c r="AV6" s="30"/>
      <c r="AW6" s="31" t="e">
        <f t="shared" si="9"/>
        <v>#DIV/0!</v>
      </c>
      <c r="AX6" s="30">
        <v>8.6</v>
      </c>
      <c r="AY6" s="30"/>
      <c r="AZ6" s="31" t="e">
        <f t="shared" si="10"/>
        <v>#DIV/0!</v>
      </c>
      <c r="BA6" s="30"/>
      <c r="BB6" s="30"/>
      <c r="BC6" s="31" t="e">
        <f t="shared" si="11"/>
        <v>#DIV/0!</v>
      </c>
      <c r="BD6" s="75"/>
      <c r="BE6" s="76"/>
    </row>
    <row r="7" spans="1:57" ht="120" customHeight="1">
      <c r="A7" s="34" t="s">
        <v>483</v>
      </c>
      <c r="B7" s="22" t="s">
        <v>247</v>
      </c>
      <c r="C7" s="21" t="s">
        <v>484</v>
      </c>
      <c r="D7" s="21" t="s">
        <v>485</v>
      </c>
      <c r="E7" s="22" t="s">
        <v>163</v>
      </c>
      <c r="F7" s="23">
        <v>1</v>
      </c>
      <c r="G7" s="22" t="s">
        <v>467</v>
      </c>
      <c r="H7" s="23">
        <v>0.7</v>
      </c>
      <c r="I7" s="23">
        <v>0.85</v>
      </c>
      <c r="J7" s="22" t="s">
        <v>468</v>
      </c>
      <c r="K7" s="22" t="s">
        <v>92</v>
      </c>
      <c r="L7" s="21" t="s">
        <v>475</v>
      </c>
      <c r="M7" s="3"/>
      <c r="N7" s="30">
        <v>596</v>
      </c>
      <c r="O7" s="30">
        <v>610</v>
      </c>
      <c r="P7" s="31">
        <f t="shared" si="0"/>
        <v>0.9770491803278688</v>
      </c>
      <c r="Q7" s="30">
        <v>356</v>
      </c>
      <c r="R7" s="30">
        <v>384</v>
      </c>
      <c r="S7" s="31">
        <f t="shared" si="1"/>
        <v>0.92708333333333337</v>
      </c>
      <c r="T7" s="30">
        <v>1193</v>
      </c>
      <c r="U7" s="30">
        <v>1654</v>
      </c>
      <c r="V7" s="31">
        <f t="shared" si="2"/>
        <v>0.72128174123337363</v>
      </c>
      <c r="W7" s="75" t="s">
        <v>486</v>
      </c>
      <c r="X7" s="76"/>
      <c r="Y7" s="30"/>
      <c r="Z7" s="30"/>
      <c r="AA7" s="31" t="e">
        <f t="shared" si="3"/>
        <v>#DIV/0!</v>
      </c>
      <c r="AB7" s="30"/>
      <c r="AC7" s="30"/>
      <c r="AD7" s="31" t="e">
        <f t="shared" si="4"/>
        <v>#DIV/0!</v>
      </c>
      <c r="AE7" s="30"/>
      <c r="AF7" s="30"/>
      <c r="AG7" s="31" t="e">
        <f t="shared" si="5"/>
        <v>#DIV/0!</v>
      </c>
      <c r="AH7" s="75"/>
      <c r="AI7" s="76"/>
      <c r="AJ7" s="30"/>
      <c r="AK7" s="30"/>
      <c r="AL7" s="31" t="e">
        <f t="shared" si="6"/>
        <v>#DIV/0!</v>
      </c>
      <c r="AM7" s="30"/>
      <c r="AN7" s="30"/>
      <c r="AO7" s="31" t="e">
        <f t="shared" si="7"/>
        <v>#DIV/0!</v>
      </c>
      <c r="AP7" s="30"/>
      <c r="AQ7" s="30"/>
      <c r="AR7" s="31" t="e">
        <f t="shared" si="8"/>
        <v>#DIV/0!</v>
      </c>
      <c r="AS7" s="75"/>
      <c r="AT7" s="76"/>
      <c r="AU7" s="30"/>
      <c r="AV7" s="30"/>
      <c r="AW7" s="31" t="e">
        <f t="shared" si="9"/>
        <v>#DIV/0!</v>
      </c>
      <c r="AX7" s="30"/>
      <c r="AY7" s="30"/>
      <c r="AZ7" s="31" t="e">
        <f t="shared" si="10"/>
        <v>#DIV/0!</v>
      </c>
      <c r="BA7" s="30"/>
      <c r="BB7" s="30"/>
      <c r="BC7" s="31" t="e">
        <f t="shared" si="11"/>
        <v>#DIV/0!</v>
      </c>
      <c r="BD7" s="75"/>
      <c r="BE7" s="76"/>
    </row>
    <row r="8" spans="1:57" ht="120" customHeight="1">
      <c r="A8" s="34" t="s">
        <v>487</v>
      </c>
      <c r="B8" s="22" t="s">
        <v>240</v>
      </c>
      <c r="C8" s="21" t="s">
        <v>488</v>
      </c>
      <c r="D8" s="21" t="s">
        <v>489</v>
      </c>
      <c r="E8" s="22" t="s">
        <v>163</v>
      </c>
      <c r="F8" s="23">
        <v>1</v>
      </c>
      <c r="G8" s="22" t="s">
        <v>490</v>
      </c>
      <c r="H8" s="23">
        <v>0.4</v>
      </c>
      <c r="I8" s="23">
        <v>0.89</v>
      </c>
      <c r="J8" s="22" t="s">
        <v>171</v>
      </c>
      <c r="K8" s="22" t="s">
        <v>92</v>
      </c>
      <c r="L8" s="21" t="s">
        <v>491</v>
      </c>
      <c r="M8" s="3"/>
      <c r="N8" s="30">
        <v>5</v>
      </c>
      <c r="O8" s="30">
        <v>5</v>
      </c>
      <c r="P8" s="31">
        <f t="shared" si="0"/>
        <v>1</v>
      </c>
      <c r="Q8" s="30">
        <v>8</v>
      </c>
      <c r="R8" s="30">
        <v>8</v>
      </c>
      <c r="S8" s="31">
        <f t="shared" si="1"/>
        <v>1</v>
      </c>
      <c r="T8" s="30">
        <v>7</v>
      </c>
      <c r="U8" s="30">
        <v>7</v>
      </c>
      <c r="V8" s="31">
        <f t="shared" si="2"/>
        <v>1</v>
      </c>
      <c r="W8" s="75" t="s">
        <v>492</v>
      </c>
      <c r="X8" s="76"/>
      <c r="Y8" s="30"/>
      <c r="Z8" s="30"/>
      <c r="AA8" s="31" t="e">
        <f t="shared" si="3"/>
        <v>#DIV/0!</v>
      </c>
      <c r="AB8" s="30"/>
      <c r="AC8" s="30"/>
      <c r="AD8" s="31" t="e">
        <f t="shared" si="4"/>
        <v>#DIV/0!</v>
      </c>
      <c r="AE8" s="30"/>
      <c r="AF8" s="30"/>
      <c r="AG8" s="31" t="e">
        <f t="shared" si="5"/>
        <v>#DIV/0!</v>
      </c>
      <c r="AH8" s="75"/>
      <c r="AI8" s="76"/>
      <c r="AJ8" s="30"/>
      <c r="AK8" s="30"/>
      <c r="AL8" s="31" t="e">
        <f t="shared" si="6"/>
        <v>#DIV/0!</v>
      </c>
      <c r="AM8" s="30"/>
      <c r="AN8" s="30"/>
      <c r="AO8" s="31" t="e">
        <f t="shared" si="7"/>
        <v>#DIV/0!</v>
      </c>
      <c r="AP8" s="30"/>
      <c r="AQ8" s="30"/>
      <c r="AR8" s="31" t="e">
        <f t="shared" si="8"/>
        <v>#DIV/0!</v>
      </c>
      <c r="AS8" s="75"/>
      <c r="AT8" s="76"/>
      <c r="AU8" s="30"/>
      <c r="AV8" s="30"/>
      <c r="AW8" s="31" t="e">
        <f t="shared" si="9"/>
        <v>#DIV/0!</v>
      </c>
      <c r="AX8" s="30"/>
      <c r="AY8" s="30"/>
      <c r="AZ8" s="31" t="e">
        <f t="shared" si="10"/>
        <v>#DIV/0!</v>
      </c>
      <c r="BA8" s="30"/>
      <c r="BB8" s="30"/>
      <c r="BC8" s="31" t="e">
        <f t="shared" si="11"/>
        <v>#DIV/0!</v>
      </c>
      <c r="BD8" s="75"/>
      <c r="BE8" s="76"/>
    </row>
    <row r="9" spans="1:57" ht="120" customHeight="1">
      <c r="A9" s="34" t="s">
        <v>493</v>
      </c>
      <c r="B9" s="22" t="s">
        <v>240</v>
      </c>
      <c r="C9" s="21" t="s">
        <v>494</v>
      </c>
      <c r="D9" s="21" t="s">
        <v>495</v>
      </c>
      <c r="E9" s="22" t="s">
        <v>163</v>
      </c>
      <c r="F9" s="23">
        <v>1</v>
      </c>
      <c r="G9" s="22" t="s">
        <v>467</v>
      </c>
      <c r="H9" s="23">
        <v>0.7</v>
      </c>
      <c r="I9" s="23">
        <v>0.85</v>
      </c>
      <c r="J9" s="22" t="s">
        <v>468</v>
      </c>
      <c r="K9" s="22" t="s">
        <v>92</v>
      </c>
      <c r="L9" s="21" t="s">
        <v>496</v>
      </c>
      <c r="M9" s="3"/>
      <c r="N9" s="30">
        <v>653</v>
      </c>
      <c r="O9" s="30">
        <v>886</v>
      </c>
      <c r="P9" s="31">
        <f t="shared" si="0"/>
        <v>0.73702031602708806</v>
      </c>
      <c r="Q9" s="30">
        <v>839</v>
      </c>
      <c r="R9" s="30">
        <v>886</v>
      </c>
      <c r="S9" s="31">
        <f t="shared" si="1"/>
        <v>0.94695259593679459</v>
      </c>
      <c r="T9" s="30">
        <v>1261</v>
      </c>
      <c r="U9" s="30">
        <v>886</v>
      </c>
      <c r="V9" s="31">
        <f t="shared" si="2"/>
        <v>1.4232505643340858</v>
      </c>
      <c r="W9" s="75" t="s">
        <v>497</v>
      </c>
      <c r="X9" s="76"/>
      <c r="Y9" s="30"/>
      <c r="Z9" s="30"/>
      <c r="AA9" s="31" t="e">
        <f t="shared" si="3"/>
        <v>#DIV/0!</v>
      </c>
      <c r="AB9" s="30"/>
      <c r="AC9" s="30"/>
      <c r="AD9" s="31" t="e">
        <f t="shared" si="4"/>
        <v>#DIV/0!</v>
      </c>
      <c r="AE9" s="30"/>
      <c r="AF9" s="30"/>
      <c r="AG9" s="31" t="e">
        <f t="shared" si="5"/>
        <v>#DIV/0!</v>
      </c>
      <c r="AH9" s="75"/>
      <c r="AI9" s="76"/>
      <c r="AJ9" s="30"/>
      <c r="AK9" s="30"/>
      <c r="AL9" s="31" t="e">
        <f t="shared" si="6"/>
        <v>#DIV/0!</v>
      </c>
      <c r="AM9" s="30"/>
      <c r="AN9" s="30"/>
      <c r="AO9" s="31" t="e">
        <f t="shared" si="7"/>
        <v>#DIV/0!</v>
      </c>
      <c r="AP9" s="30"/>
      <c r="AQ9" s="30"/>
      <c r="AR9" s="31" t="e">
        <f t="shared" si="8"/>
        <v>#DIV/0!</v>
      </c>
      <c r="AS9" s="75"/>
      <c r="AT9" s="76"/>
      <c r="AU9" s="30"/>
      <c r="AV9" s="30"/>
      <c r="AW9" s="31" t="e">
        <f t="shared" si="9"/>
        <v>#DIV/0!</v>
      </c>
      <c r="AX9" s="30"/>
      <c r="AY9" s="30"/>
      <c r="AZ9" s="31" t="e">
        <f t="shared" si="10"/>
        <v>#DIV/0!</v>
      </c>
      <c r="BA9" s="30"/>
      <c r="BB9" s="30"/>
      <c r="BC9" s="31" t="e">
        <f t="shared" si="11"/>
        <v>#DIV/0!</v>
      </c>
      <c r="BD9" s="75"/>
      <c r="BE9" s="76"/>
    </row>
    <row r="10" spans="1:57" ht="120" customHeight="1">
      <c r="A10" s="34" t="s">
        <v>498</v>
      </c>
      <c r="B10" s="22" t="s">
        <v>240</v>
      </c>
      <c r="C10" s="21" t="s">
        <v>499</v>
      </c>
      <c r="D10" s="21" t="s">
        <v>500</v>
      </c>
      <c r="E10" s="22" t="s">
        <v>163</v>
      </c>
      <c r="F10" s="23">
        <v>1</v>
      </c>
      <c r="G10" s="22" t="s">
        <v>467</v>
      </c>
      <c r="H10" s="23">
        <v>0.7</v>
      </c>
      <c r="I10" s="23">
        <v>0.85</v>
      </c>
      <c r="J10" s="22" t="s">
        <v>468</v>
      </c>
      <c r="K10" s="22" t="s">
        <v>92</v>
      </c>
      <c r="L10" s="21" t="s">
        <v>501</v>
      </c>
      <c r="M10" s="3"/>
      <c r="N10" s="30">
        <v>28</v>
      </c>
      <c r="O10" s="30">
        <v>87</v>
      </c>
      <c r="P10" s="31">
        <f t="shared" si="0"/>
        <v>0.32183908045977011</v>
      </c>
      <c r="Q10" s="30">
        <v>45</v>
      </c>
      <c r="R10" s="30">
        <v>87</v>
      </c>
      <c r="S10" s="31">
        <f t="shared" si="1"/>
        <v>0.51724137931034486</v>
      </c>
      <c r="T10" s="30">
        <v>87</v>
      </c>
      <c r="U10" s="30">
        <v>87</v>
      </c>
      <c r="V10" s="31">
        <f t="shared" si="2"/>
        <v>1</v>
      </c>
      <c r="W10" s="75" t="s">
        <v>502</v>
      </c>
      <c r="X10" s="76"/>
      <c r="Y10" s="30"/>
      <c r="Z10" s="30"/>
      <c r="AA10" s="31" t="e">
        <f t="shared" si="3"/>
        <v>#DIV/0!</v>
      </c>
      <c r="AB10" s="30"/>
      <c r="AC10" s="30"/>
      <c r="AD10" s="31" t="e">
        <f t="shared" si="4"/>
        <v>#DIV/0!</v>
      </c>
      <c r="AE10" s="30"/>
      <c r="AF10" s="30"/>
      <c r="AG10" s="31" t="e">
        <f t="shared" si="5"/>
        <v>#DIV/0!</v>
      </c>
      <c r="AH10" s="75"/>
      <c r="AI10" s="76"/>
      <c r="AJ10" s="30"/>
      <c r="AK10" s="30"/>
      <c r="AL10" s="31" t="e">
        <f t="shared" si="6"/>
        <v>#DIV/0!</v>
      </c>
      <c r="AM10" s="30"/>
      <c r="AN10" s="30"/>
      <c r="AO10" s="31" t="e">
        <f t="shared" si="7"/>
        <v>#DIV/0!</v>
      </c>
      <c r="AP10" s="30"/>
      <c r="AQ10" s="30"/>
      <c r="AR10" s="31" t="e">
        <f t="shared" si="8"/>
        <v>#DIV/0!</v>
      </c>
      <c r="AS10" s="75"/>
      <c r="AT10" s="76"/>
      <c r="AU10" s="30"/>
      <c r="AV10" s="30"/>
      <c r="AW10" s="31" t="e">
        <f t="shared" si="9"/>
        <v>#DIV/0!</v>
      </c>
      <c r="AX10" s="30"/>
      <c r="AY10" s="30"/>
      <c r="AZ10" s="31" t="e">
        <f t="shared" si="10"/>
        <v>#DIV/0!</v>
      </c>
      <c r="BA10" s="30"/>
      <c r="BB10" s="30"/>
      <c r="BC10" s="31" t="e">
        <f t="shared" si="11"/>
        <v>#DIV/0!</v>
      </c>
      <c r="BD10" s="75"/>
      <c r="BE10" s="76"/>
    </row>
    <row r="11" spans="1:57" ht="120" customHeight="1">
      <c r="A11" s="34" t="s">
        <v>503</v>
      </c>
      <c r="B11" s="22" t="s">
        <v>240</v>
      </c>
      <c r="C11" s="21" t="s">
        <v>504</v>
      </c>
      <c r="D11" s="21" t="s">
        <v>505</v>
      </c>
      <c r="E11" s="22" t="s">
        <v>163</v>
      </c>
      <c r="F11" s="23">
        <v>1</v>
      </c>
      <c r="G11" s="22" t="s">
        <v>230</v>
      </c>
      <c r="H11" s="23">
        <v>0.86</v>
      </c>
      <c r="I11" s="23">
        <v>0.95</v>
      </c>
      <c r="J11" s="22" t="s">
        <v>506</v>
      </c>
      <c r="K11" s="22" t="s">
        <v>92</v>
      </c>
      <c r="L11" s="21" t="s">
        <v>507</v>
      </c>
      <c r="M11" s="3"/>
      <c r="N11" s="30">
        <v>87</v>
      </c>
      <c r="O11" s="30">
        <v>87</v>
      </c>
      <c r="P11" s="31">
        <f t="shared" si="0"/>
        <v>1</v>
      </c>
      <c r="Q11" s="30">
        <v>86</v>
      </c>
      <c r="R11" s="30">
        <v>87</v>
      </c>
      <c r="S11" s="31">
        <f t="shared" si="1"/>
        <v>0.9885057471264368</v>
      </c>
      <c r="T11" s="30">
        <v>87</v>
      </c>
      <c r="U11" s="30">
        <v>87</v>
      </c>
      <c r="V11" s="31">
        <f t="shared" si="2"/>
        <v>1</v>
      </c>
      <c r="W11" s="75" t="s">
        <v>508</v>
      </c>
      <c r="X11" s="76"/>
      <c r="Y11" s="30"/>
      <c r="Z11" s="30"/>
      <c r="AA11" s="31" t="e">
        <f t="shared" si="3"/>
        <v>#DIV/0!</v>
      </c>
      <c r="AB11" s="30"/>
      <c r="AC11" s="30"/>
      <c r="AD11" s="31" t="e">
        <f t="shared" si="4"/>
        <v>#DIV/0!</v>
      </c>
      <c r="AE11" s="30"/>
      <c r="AF11" s="30"/>
      <c r="AG11" s="31" t="e">
        <f t="shared" si="5"/>
        <v>#DIV/0!</v>
      </c>
      <c r="AH11" s="75"/>
      <c r="AI11" s="76"/>
      <c r="AJ11" s="30"/>
      <c r="AK11" s="30"/>
      <c r="AL11" s="31" t="e">
        <f t="shared" si="6"/>
        <v>#DIV/0!</v>
      </c>
      <c r="AM11" s="30"/>
      <c r="AN11" s="30"/>
      <c r="AO11" s="31" t="e">
        <f t="shared" si="7"/>
        <v>#DIV/0!</v>
      </c>
      <c r="AP11" s="30"/>
      <c r="AQ11" s="30"/>
      <c r="AR11" s="31" t="e">
        <f t="shared" si="8"/>
        <v>#DIV/0!</v>
      </c>
      <c r="AS11" s="75"/>
      <c r="AT11" s="76"/>
      <c r="AU11" s="30"/>
      <c r="AV11" s="30"/>
      <c r="AW11" s="31" t="e">
        <f t="shared" si="9"/>
        <v>#DIV/0!</v>
      </c>
      <c r="AX11" s="30"/>
      <c r="AY11" s="30"/>
      <c r="AZ11" s="31" t="e">
        <f t="shared" si="10"/>
        <v>#DIV/0!</v>
      </c>
      <c r="BA11" s="30"/>
      <c r="BB11" s="30"/>
      <c r="BC11" s="31" t="e">
        <f t="shared" si="11"/>
        <v>#DIV/0!</v>
      </c>
      <c r="BD11" s="75"/>
      <c r="BE11" s="76"/>
    </row>
    <row r="12" spans="1:57" ht="120" customHeight="1">
      <c r="A12" s="34" t="s">
        <v>509</v>
      </c>
      <c r="B12" s="22" t="s">
        <v>240</v>
      </c>
      <c r="C12" s="21" t="s">
        <v>510</v>
      </c>
      <c r="D12" s="21" t="s">
        <v>511</v>
      </c>
      <c r="E12" s="22" t="s">
        <v>163</v>
      </c>
      <c r="F12" s="23">
        <v>1</v>
      </c>
      <c r="G12" s="22" t="s">
        <v>224</v>
      </c>
      <c r="H12" s="23">
        <v>0.91</v>
      </c>
      <c r="I12" s="23">
        <v>0.95</v>
      </c>
      <c r="J12" s="22" t="s">
        <v>506</v>
      </c>
      <c r="K12" s="22" t="s">
        <v>141</v>
      </c>
      <c r="L12" s="21" t="s">
        <v>512</v>
      </c>
      <c r="M12" s="3"/>
      <c r="N12" s="30">
        <v>2259551</v>
      </c>
      <c r="O12" s="30">
        <v>2340657</v>
      </c>
      <c r="P12" s="31">
        <f t="shared" si="0"/>
        <v>0.96534904516125175</v>
      </c>
      <c r="Q12" s="30">
        <v>2266000</v>
      </c>
      <c r="R12" s="30">
        <v>2340657</v>
      </c>
      <c r="S12" s="31">
        <f t="shared" si="1"/>
        <v>0.96810425448923099</v>
      </c>
      <c r="T12" s="30">
        <v>2272842</v>
      </c>
      <c r="U12" s="30">
        <v>2340657</v>
      </c>
      <c r="V12" s="31">
        <f t="shared" si="2"/>
        <v>0.9710273653935626</v>
      </c>
      <c r="W12" s="75" t="s">
        <v>513</v>
      </c>
      <c r="X12" s="76"/>
      <c r="Y12" s="30"/>
      <c r="Z12" s="30"/>
      <c r="AA12" s="31" t="e">
        <f t="shared" si="3"/>
        <v>#DIV/0!</v>
      </c>
      <c r="AB12" s="30"/>
      <c r="AC12" s="30"/>
      <c r="AD12" s="31" t="e">
        <f t="shared" si="4"/>
        <v>#DIV/0!</v>
      </c>
      <c r="AE12" s="30"/>
      <c r="AF12" s="30"/>
      <c r="AG12" s="31" t="e">
        <f t="shared" si="5"/>
        <v>#DIV/0!</v>
      </c>
      <c r="AH12" s="75"/>
      <c r="AI12" s="76"/>
      <c r="AJ12" s="30"/>
      <c r="AK12" s="30"/>
      <c r="AL12" s="31" t="e">
        <f t="shared" si="6"/>
        <v>#DIV/0!</v>
      </c>
      <c r="AM12" s="30"/>
      <c r="AN12" s="30"/>
      <c r="AO12" s="31" t="e">
        <f t="shared" si="7"/>
        <v>#DIV/0!</v>
      </c>
      <c r="AP12" s="30"/>
      <c r="AQ12" s="30"/>
      <c r="AR12" s="31" t="e">
        <f t="shared" si="8"/>
        <v>#DIV/0!</v>
      </c>
      <c r="AS12" s="75"/>
      <c r="AT12" s="76"/>
      <c r="AU12" s="30"/>
      <c r="AV12" s="30"/>
      <c r="AW12" s="31" t="e">
        <f t="shared" si="9"/>
        <v>#DIV/0!</v>
      </c>
      <c r="AX12" s="30"/>
      <c r="AY12" s="30"/>
      <c r="AZ12" s="31" t="e">
        <f t="shared" si="10"/>
        <v>#DIV/0!</v>
      </c>
      <c r="BA12" s="30"/>
      <c r="BB12" s="30"/>
      <c r="BC12" s="31" t="e">
        <f t="shared" si="11"/>
        <v>#DIV/0!</v>
      </c>
      <c r="BD12" s="75"/>
      <c r="BE12" s="76"/>
    </row>
    <row r="13" spans="1:57" ht="120" customHeight="1">
      <c r="A13" s="34" t="s">
        <v>514</v>
      </c>
      <c r="B13" s="22" t="s">
        <v>247</v>
      </c>
      <c r="C13" s="21" t="s">
        <v>515</v>
      </c>
      <c r="D13" s="21" t="s">
        <v>516</v>
      </c>
      <c r="E13" s="22" t="s">
        <v>163</v>
      </c>
      <c r="F13" s="23">
        <v>1</v>
      </c>
      <c r="G13" s="22" t="s">
        <v>230</v>
      </c>
      <c r="H13" s="23">
        <v>0.86</v>
      </c>
      <c r="I13" s="23">
        <v>0.88</v>
      </c>
      <c r="J13" s="22" t="s">
        <v>517</v>
      </c>
      <c r="K13" s="22" t="s">
        <v>92</v>
      </c>
      <c r="L13" s="21" t="s">
        <v>518</v>
      </c>
      <c r="M13" s="3"/>
      <c r="N13" s="30"/>
      <c r="O13" s="30"/>
      <c r="P13" s="31" t="e">
        <f t="shared" si="0"/>
        <v>#DIV/0!</v>
      </c>
      <c r="Q13" s="30"/>
      <c r="R13" s="30"/>
      <c r="S13" s="31" t="e">
        <f t="shared" si="1"/>
        <v>#DIV/0!</v>
      </c>
      <c r="T13" s="30"/>
      <c r="U13" s="30"/>
      <c r="V13" s="31" t="e">
        <f t="shared" si="2"/>
        <v>#DIV/0!</v>
      </c>
      <c r="W13" s="75"/>
      <c r="X13" s="76"/>
      <c r="Y13" s="30"/>
      <c r="Z13" s="30"/>
      <c r="AA13" s="31" t="e">
        <f t="shared" si="3"/>
        <v>#DIV/0!</v>
      </c>
      <c r="AB13" s="30"/>
      <c r="AC13" s="30"/>
      <c r="AD13" s="31" t="e">
        <f t="shared" si="4"/>
        <v>#DIV/0!</v>
      </c>
      <c r="AE13" s="30"/>
      <c r="AF13" s="30"/>
      <c r="AG13" s="31" t="e">
        <f t="shared" si="5"/>
        <v>#DIV/0!</v>
      </c>
      <c r="AH13" s="75"/>
      <c r="AI13" s="76"/>
      <c r="AJ13" s="30"/>
      <c r="AK13" s="30"/>
      <c r="AL13" s="31" t="e">
        <f t="shared" si="6"/>
        <v>#DIV/0!</v>
      </c>
      <c r="AM13" s="30"/>
      <c r="AN13" s="30"/>
      <c r="AO13" s="31" t="e">
        <f t="shared" si="7"/>
        <v>#DIV/0!</v>
      </c>
      <c r="AP13" s="30"/>
      <c r="AQ13" s="30"/>
      <c r="AR13" s="31" t="e">
        <f t="shared" si="8"/>
        <v>#DIV/0!</v>
      </c>
      <c r="AS13" s="75"/>
      <c r="AT13" s="76"/>
      <c r="AU13" s="30"/>
      <c r="AV13" s="30"/>
      <c r="AW13" s="31" t="e">
        <f t="shared" si="9"/>
        <v>#DIV/0!</v>
      </c>
      <c r="AX13" s="30"/>
      <c r="AY13" s="30"/>
      <c r="AZ13" s="31" t="e">
        <f t="shared" si="10"/>
        <v>#DIV/0!</v>
      </c>
      <c r="BA13" s="30"/>
      <c r="BB13" s="30"/>
      <c r="BC13" s="31" t="e">
        <f t="shared" si="11"/>
        <v>#DIV/0!</v>
      </c>
      <c r="BD13" s="75"/>
      <c r="BE13" s="76"/>
    </row>
    <row r="14" spans="1:57" ht="120" customHeight="1">
      <c r="A14" s="34" t="s">
        <v>519</v>
      </c>
      <c r="B14" s="22" t="s">
        <v>274</v>
      </c>
      <c r="C14" s="21" t="s">
        <v>520</v>
      </c>
      <c r="D14" s="21" t="s">
        <v>521</v>
      </c>
      <c r="E14" s="22" t="s">
        <v>163</v>
      </c>
      <c r="F14" s="23">
        <v>1</v>
      </c>
      <c r="G14" s="22" t="s">
        <v>203</v>
      </c>
      <c r="H14" s="23">
        <v>0.81</v>
      </c>
      <c r="I14" s="23">
        <v>0.9</v>
      </c>
      <c r="J14" s="22" t="s">
        <v>522</v>
      </c>
      <c r="K14" s="22" t="s">
        <v>92</v>
      </c>
      <c r="L14" s="21" t="s">
        <v>523</v>
      </c>
      <c r="M14" s="3"/>
      <c r="N14" s="30">
        <v>110</v>
      </c>
      <c r="O14" s="30">
        <v>110</v>
      </c>
      <c r="P14" s="31">
        <f t="shared" si="0"/>
        <v>1</v>
      </c>
      <c r="Q14" s="30">
        <v>155</v>
      </c>
      <c r="R14" s="30">
        <v>155</v>
      </c>
      <c r="S14" s="31">
        <f t="shared" si="1"/>
        <v>1</v>
      </c>
      <c r="T14" s="30">
        <v>141</v>
      </c>
      <c r="U14" s="30">
        <v>141</v>
      </c>
      <c r="V14" s="31">
        <f t="shared" si="2"/>
        <v>1</v>
      </c>
      <c r="W14" s="75" t="s">
        <v>524</v>
      </c>
      <c r="X14" s="76"/>
      <c r="Y14" s="30"/>
      <c r="Z14" s="30"/>
      <c r="AA14" s="31" t="e">
        <f t="shared" si="3"/>
        <v>#DIV/0!</v>
      </c>
      <c r="AB14" s="30"/>
      <c r="AC14" s="30"/>
      <c r="AD14" s="31" t="e">
        <f t="shared" si="4"/>
        <v>#DIV/0!</v>
      </c>
      <c r="AE14" s="30"/>
      <c r="AF14" s="30"/>
      <c r="AG14" s="31" t="e">
        <f t="shared" si="5"/>
        <v>#DIV/0!</v>
      </c>
      <c r="AH14" s="75"/>
      <c r="AI14" s="76"/>
      <c r="AJ14" s="30"/>
      <c r="AK14" s="30"/>
      <c r="AL14" s="31" t="e">
        <f t="shared" si="6"/>
        <v>#DIV/0!</v>
      </c>
      <c r="AM14" s="30"/>
      <c r="AN14" s="30"/>
      <c r="AO14" s="31" t="e">
        <f t="shared" si="7"/>
        <v>#DIV/0!</v>
      </c>
      <c r="AP14" s="30"/>
      <c r="AQ14" s="30"/>
      <c r="AR14" s="31" t="e">
        <f t="shared" si="8"/>
        <v>#DIV/0!</v>
      </c>
      <c r="AS14" s="75"/>
      <c r="AT14" s="76"/>
      <c r="AU14" s="30"/>
      <c r="AV14" s="30"/>
      <c r="AW14" s="31" t="e">
        <f t="shared" si="9"/>
        <v>#DIV/0!</v>
      </c>
      <c r="AX14" s="30"/>
      <c r="AY14" s="30"/>
      <c r="AZ14" s="31" t="e">
        <f t="shared" si="10"/>
        <v>#DIV/0!</v>
      </c>
      <c r="BA14" s="30"/>
      <c r="BB14" s="30"/>
      <c r="BC14" s="31" t="e">
        <f t="shared" si="11"/>
        <v>#DIV/0!</v>
      </c>
      <c r="BD14" s="75"/>
      <c r="BE14" s="76"/>
    </row>
    <row r="15" spans="1:57" ht="120" customHeight="1">
      <c r="A15" s="34" t="s">
        <v>525</v>
      </c>
      <c r="B15" s="22" t="s">
        <v>247</v>
      </c>
      <c r="C15" s="21" t="s">
        <v>526</v>
      </c>
      <c r="D15" s="21" t="s">
        <v>527</v>
      </c>
      <c r="E15" s="22" t="s">
        <v>163</v>
      </c>
      <c r="F15" s="23">
        <v>1</v>
      </c>
      <c r="G15" s="22" t="s">
        <v>203</v>
      </c>
      <c r="H15" s="23">
        <v>0.81</v>
      </c>
      <c r="I15" s="23">
        <v>0.9</v>
      </c>
      <c r="J15" s="22" t="s">
        <v>522</v>
      </c>
      <c r="K15" s="22" t="s">
        <v>92</v>
      </c>
      <c r="L15" s="21" t="s">
        <v>528</v>
      </c>
      <c r="M15" s="3"/>
      <c r="N15" s="30">
        <v>12</v>
      </c>
      <c r="O15" s="30">
        <v>21</v>
      </c>
      <c r="P15" s="31">
        <f t="shared" si="0"/>
        <v>0.5714285714285714</v>
      </c>
      <c r="Q15" s="30">
        <v>17</v>
      </c>
      <c r="R15" s="30">
        <v>70</v>
      </c>
      <c r="S15" s="31">
        <f t="shared" si="1"/>
        <v>0.24285714285714285</v>
      </c>
      <c r="T15" s="30">
        <v>31</v>
      </c>
      <c r="U15" s="30">
        <v>63</v>
      </c>
      <c r="V15" s="31">
        <f t="shared" si="2"/>
        <v>0.49206349206349204</v>
      </c>
      <c r="W15" s="75" t="s">
        <v>529</v>
      </c>
      <c r="X15" s="76"/>
      <c r="Y15" s="30"/>
      <c r="Z15" s="30"/>
      <c r="AA15" s="31" t="e">
        <f t="shared" si="3"/>
        <v>#DIV/0!</v>
      </c>
      <c r="AB15" s="30"/>
      <c r="AC15" s="30"/>
      <c r="AD15" s="31" t="e">
        <f t="shared" si="4"/>
        <v>#DIV/0!</v>
      </c>
      <c r="AE15" s="30"/>
      <c r="AF15" s="30"/>
      <c r="AG15" s="31" t="e">
        <f t="shared" si="5"/>
        <v>#DIV/0!</v>
      </c>
      <c r="AH15" s="75"/>
      <c r="AI15" s="76"/>
      <c r="AJ15" s="30"/>
      <c r="AK15" s="30"/>
      <c r="AL15" s="31" t="e">
        <f t="shared" si="6"/>
        <v>#DIV/0!</v>
      </c>
      <c r="AM15" s="30"/>
      <c r="AN15" s="30"/>
      <c r="AO15" s="31" t="e">
        <f t="shared" si="7"/>
        <v>#DIV/0!</v>
      </c>
      <c r="AP15" s="30"/>
      <c r="AQ15" s="30"/>
      <c r="AR15" s="31" t="e">
        <f t="shared" si="8"/>
        <v>#DIV/0!</v>
      </c>
      <c r="AS15" s="75"/>
      <c r="AT15" s="76"/>
      <c r="AU15" s="30"/>
      <c r="AV15" s="30"/>
      <c r="AW15" s="31" t="e">
        <f t="shared" si="9"/>
        <v>#DIV/0!</v>
      </c>
      <c r="AX15" s="30"/>
      <c r="AY15" s="30"/>
      <c r="AZ15" s="31" t="e">
        <f t="shared" si="10"/>
        <v>#DIV/0!</v>
      </c>
      <c r="BA15" s="30"/>
      <c r="BB15" s="30"/>
      <c r="BC15" s="31" t="e">
        <f t="shared" si="11"/>
        <v>#DIV/0!</v>
      </c>
      <c r="BD15" s="75"/>
      <c r="BE15" s="76"/>
    </row>
    <row r="16" spans="1:57" ht="120" customHeight="1">
      <c r="A16" s="34" t="s">
        <v>530</v>
      </c>
      <c r="B16" s="22" t="s">
        <v>240</v>
      </c>
      <c r="C16" s="21" t="s">
        <v>531</v>
      </c>
      <c r="D16" s="21" t="s">
        <v>532</v>
      </c>
      <c r="E16" s="22" t="s">
        <v>163</v>
      </c>
      <c r="F16" s="23">
        <v>1</v>
      </c>
      <c r="G16" s="22" t="s">
        <v>533</v>
      </c>
      <c r="H16" s="23">
        <v>0.8</v>
      </c>
      <c r="I16" s="23">
        <v>0.9</v>
      </c>
      <c r="J16" s="22" t="s">
        <v>363</v>
      </c>
      <c r="K16" s="22" t="s">
        <v>92</v>
      </c>
      <c r="L16" s="21" t="s">
        <v>534</v>
      </c>
      <c r="M16" s="3"/>
      <c r="N16" s="30"/>
      <c r="O16" s="30"/>
      <c r="P16" s="31" t="e">
        <f t="shared" si="0"/>
        <v>#DIV/0!</v>
      </c>
      <c r="Q16" s="30"/>
      <c r="R16" s="30"/>
      <c r="S16" s="31" t="e">
        <f t="shared" si="1"/>
        <v>#DIV/0!</v>
      </c>
      <c r="T16" s="30"/>
      <c r="U16" s="30"/>
      <c r="V16" s="31" t="e">
        <f t="shared" si="2"/>
        <v>#DIV/0!</v>
      </c>
      <c r="W16" s="75"/>
      <c r="X16" s="76"/>
      <c r="Y16" s="30"/>
      <c r="Z16" s="30"/>
      <c r="AA16" s="31" t="e">
        <f t="shared" si="3"/>
        <v>#DIV/0!</v>
      </c>
      <c r="AB16" s="30"/>
      <c r="AC16" s="30"/>
      <c r="AD16" s="31" t="e">
        <f t="shared" si="4"/>
        <v>#DIV/0!</v>
      </c>
      <c r="AE16" s="30"/>
      <c r="AF16" s="30"/>
      <c r="AG16" s="31" t="e">
        <f t="shared" si="5"/>
        <v>#DIV/0!</v>
      </c>
      <c r="AH16" s="75"/>
      <c r="AI16" s="76"/>
      <c r="AJ16" s="30"/>
      <c r="AK16" s="30"/>
      <c r="AL16" s="31" t="e">
        <f t="shared" si="6"/>
        <v>#DIV/0!</v>
      </c>
      <c r="AM16" s="30"/>
      <c r="AN16" s="30"/>
      <c r="AO16" s="31" t="e">
        <f t="shared" si="7"/>
        <v>#DIV/0!</v>
      </c>
      <c r="AP16" s="30"/>
      <c r="AQ16" s="30"/>
      <c r="AR16" s="31" t="e">
        <f t="shared" si="8"/>
        <v>#DIV/0!</v>
      </c>
      <c r="AS16" s="75"/>
      <c r="AT16" s="76"/>
      <c r="AU16" s="30"/>
      <c r="AV16" s="30"/>
      <c r="AW16" s="31" t="e">
        <f t="shared" si="9"/>
        <v>#DIV/0!</v>
      </c>
      <c r="AX16" s="30"/>
      <c r="AY16" s="30"/>
      <c r="AZ16" s="31" t="e">
        <f t="shared" si="10"/>
        <v>#DIV/0!</v>
      </c>
      <c r="BA16" s="30"/>
      <c r="BB16" s="30"/>
      <c r="BC16" s="31" t="e">
        <f t="shared" si="11"/>
        <v>#DIV/0!</v>
      </c>
      <c r="BD16" s="75"/>
      <c r="BE16" s="76"/>
    </row>
    <row r="17" spans="1:57" ht="120" customHeight="1">
      <c r="A17" s="39" t="s">
        <v>535</v>
      </c>
      <c r="B17" s="22" t="s">
        <v>240</v>
      </c>
      <c r="C17" s="21" t="s">
        <v>536</v>
      </c>
      <c r="D17" s="21" t="s">
        <v>537</v>
      </c>
      <c r="E17" s="21" t="s">
        <v>538</v>
      </c>
      <c r="F17" s="21" t="s">
        <v>539</v>
      </c>
      <c r="G17" s="22" t="s">
        <v>243</v>
      </c>
      <c r="H17" s="23">
        <v>0.51</v>
      </c>
      <c r="I17" s="23">
        <v>0.9</v>
      </c>
      <c r="J17" s="22" t="s">
        <v>540</v>
      </c>
      <c r="K17" s="22" t="s">
        <v>92</v>
      </c>
      <c r="L17" s="21" t="s">
        <v>541</v>
      </c>
      <c r="M17" s="3"/>
      <c r="N17" s="30">
        <v>3</v>
      </c>
      <c r="O17" s="30">
        <v>11</v>
      </c>
      <c r="P17" s="31">
        <f t="shared" si="0"/>
        <v>0.27272727272727271</v>
      </c>
      <c r="Q17" s="30">
        <v>4</v>
      </c>
      <c r="R17" s="30">
        <v>11</v>
      </c>
      <c r="S17" s="31">
        <f t="shared" si="1"/>
        <v>0.36363636363636365</v>
      </c>
      <c r="T17" s="30">
        <v>4</v>
      </c>
      <c r="U17" s="30">
        <v>11</v>
      </c>
      <c r="V17" s="31">
        <f t="shared" si="2"/>
        <v>0.36363636363636365</v>
      </c>
      <c r="W17" s="75" t="s">
        <v>542</v>
      </c>
      <c r="X17" s="76"/>
      <c r="Y17" s="30"/>
      <c r="Z17" s="30"/>
      <c r="AA17" s="31" t="e">
        <f t="shared" si="3"/>
        <v>#DIV/0!</v>
      </c>
      <c r="AB17" s="30"/>
      <c r="AC17" s="30"/>
      <c r="AD17" s="31" t="e">
        <f t="shared" si="4"/>
        <v>#DIV/0!</v>
      </c>
      <c r="AE17" s="30"/>
      <c r="AF17" s="30"/>
      <c r="AG17" s="31" t="e">
        <f t="shared" si="5"/>
        <v>#DIV/0!</v>
      </c>
      <c r="AH17" s="75"/>
      <c r="AI17" s="76"/>
      <c r="AJ17" s="30"/>
      <c r="AK17" s="30"/>
      <c r="AL17" s="31" t="e">
        <f t="shared" si="6"/>
        <v>#DIV/0!</v>
      </c>
      <c r="AM17" s="30"/>
      <c r="AN17" s="30"/>
      <c r="AO17" s="31" t="e">
        <f t="shared" si="7"/>
        <v>#DIV/0!</v>
      </c>
      <c r="AP17" s="30"/>
      <c r="AQ17" s="30"/>
      <c r="AR17" s="31" t="e">
        <f t="shared" si="8"/>
        <v>#DIV/0!</v>
      </c>
      <c r="AS17" s="75"/>
      <c r="AT17" s="76"/>
      <c r="AU17" s="30"/>
      <c r="AV17" s="30"/>
      <c r="AW17" s="31" t="e">
        <f t="shared" si="9"/>
        <v>#DIV/0!</v>
      </c>
      <c r="AX17" s="30"/>
      <c r="AY17" s="30"/>
      <c r="AZ17" s="31" t="e">
        <f t="shared" si="10"/>
        <v>#DIV/0!</v>
      </c>
      <c r="BA17" s="30"/>
      <c r="BB17" s="30"/>
      <c r="BC17" s="31" t="e">
        <f t="shared" si="11"/>
        <v>#DIV/0!</v>
      </c>
      <c r="BD17" s="75"/>
      <c r="BE17" s="76"/>
    </row>
    <row r="18" spans="1:57" ht="120" customHeight="1">
      <c r="A18" s="34" t="s">
        <v>543</v>
      </c>
      <c r="B18" s="22" t="s">
        <v>86</v>
      </c>
      <c r="C18" s="21" t="s">
        <v>544</v>
      </c>
      <c r="D18" s="21" t="s">
        <v>545</v>
      </c>
      <c r="E18" s="22" t="s">
        <v>163</v>
      </c>
      <c r="F18" s="23">
        <v>1</v>
      </c>
      <c r="G18" s="22" t="s">
        <v>467</v>
      </c>
      <c r="H18" s="23">
        <v>0.7</v>
      </c>
      <c r="I18" s="23">
        <v>0.95</v>
      </c>
      <c r="J18" s="22" t="s">
        <v>225</v>
      </c>
      <c r="K18" s="22" t="s">
        <v>141</v>
      </c>
      <c r="L18" s="21" t="s">
        <v>546</v>
      </c>
      <c r="M18" s="3"/>
      <c r="N18" s="30">
        <v>1</v>
      </c>
      <c r="O18" s="30">
        <v>75</v>
      </c>
      <c r="P18" s="31">
        <f t="shared" si="0"/>
        <v>1.3333333333333334E-2</v>
      </c>
      <c r="Q18" s="30">
        <v>7</v>
      </c>
      <c r="R18" s="30">
        <v>75</v>
      </c>
      <c r="S18" s="31">
        <f t="shared" si="1"/>
        <v>9.3333333333333338E-2</v>
      </c>
      <c r="T18" s="30">
        <v>17</v>
      </c>
      <c r="U18" s="30">
        <v>75</v>
      </c>
      <c r="V18" s="31">
        <f t="shared" si="2"/>
        <v>0.22666666666666666</v>
      </c>
      <c r="W18" s="75" t="s">
        <v>547</v>
      </c>
      <c r="X18" s="76"/>
      <c r="Y18" s="30"/>
      <c r="Z18" s="30"/>
      <c r="AA18" s="31" t="e">
        <f t="shared" si="3"/>
        <v>#DIV/0!</v>
      </c>
      <c r="AB18" s="30"/>
      <c r="AC18" s="30"/>
      <c r="AD18" s="31" t="e">
        <f t="shared" si="4"/>
        <v>#DIV/0!</v>
      </c>
      <c r="AE18" s="30"/>
      <c r="AF18" s="30"/>
      <c r="AG18" s="31" t="e">
        <f t="shared" si="5"/>
        <v>#DIV/0!</v>
      </c>
      <c r="AH18" s="75"/>
      <c r="AI18" s="76"/>
      <c r="AJ18" s="30"/>
      <c r="AK18" s="30"/>
      <c r="AL18" s="31" t="e">
        <f t="shared" si="6"/>
        <v>#DIV/0!</v>
      </c>
      <c r="AM18" s="30"/>
      <c r="AN18" s="30"/>
      <c r="AO18" s="31" t="e">
        <f t="shared" si="7"/>
        <v>#DIV/0!</v>
      </c>
      <c r="AP18" s="30"/>
      <c r="AQ18" s="30"/>
      <c r="AR18" s="31" t="e">
        <f t="shared" si="8"/>
        <v>#DIV/0!</v>
      </c>
      <c r="AS18" s="75"/>
      <c r="AT18" s="76"/>
      <c r="AU18" s="30"/>
      <c r="AV18" s="30"/>
      <c r="AW18" s="31" t="e">
        <f t="shared" si="9"/>
        <v>#DIV/0!</v>
      </c>
      <c r="AX18" s="30"/>
      <c r="AY18" s="30"/>
      <c r="AZ18" s="31" t="e">
        <f t="shared" si="10"/>
        <v>#DIV/0!</v>
      </c>
      <c r="BA18" s="30"/>
      <c r="BB18" s="30"/>
      <c r="BC18" s="31" t="e">
        <f t="shared" si="11"/>
        <v>#DIV/0!</v>
      </c>
      <c r="BD18" s="75"/>
      <c r="BE18" s="76"/>
    </row>
    <row r="19" spans="1:57" ht="120" customHeight="1">
      <c r="A19" s="34" t="s">
        <v>548</v>
      </c>
      <c r="B19" s="22" t="s">
        <v>549</v>
      </c>
      <c r="C19" s="21" t="s">
        <v>550</v>
      </c>
      <c r="D19" s="21" t="s">
        <v>551</v>
      </c>
      <c r="E19" s="22" t="s">
        <v>163</v>
      </c>
      <c r="F19" s="23">
        <v>0.35</v>
      </c>
      <c r="G19" s="22" t="s">
        <v>197</v>
      </c>
      <c r="H19" s="23">
        <v>0.11</v>
      </c>
      <c r="I19" s="23">
        <v>0.34</v>
      </c>
      <c r="J19" s="22" t="s">
        <v>552</v>
      </c>
      <c r="K19" s="22" t="s">
        <v>92</v>
      </c>
      <c r="L19" s="21" t="s">
        <v>553</v>
      </c>
      <c r="M19" s="3"/>
      <c r="N19" s="30"/>
      <c r="O19" s="30"/>
      <c r="P19" s="31" t="e">
        <f t="shared" si="0"/>
        <v>#DIV/0!</v>
      </c>
      <c r="Q19" s="30"/>
      <c r="R19" s="30"/>
      <c r="S19" s="31" t="e">
        <f t="shared" si="1"/>
        <v>#DIV/0!</v>
      </c>
      <c r="T19" s="30"/>
      <c r="U19" s="30"/>
      <c r="V19" s="31" t="e">
        <f t="shared" si="2"/>
        <v>#DIV/0!</v>
      </c>
      <c r="W19" s="75"/>
      <c r="X19" s="76"/>
      <c r="Y19" s="30"/>
      <c r="Z19" s="30"/>
      <c r="AA19" s="31" t="e">
        <f t="shared" si="3"/>
        <v>#DIV/0!</v>
      </c>
      <c r="AB19" s="30"/>
      <c r="AC19" s="30"/>
      <c r="AD19" s="31" t="e">
        <f t="shared" si="4"/>
        <v>#DIV/0!</v>
      </c>
      <c r="AE19" s="30"/>
      <c r="AF19" s="30"/>
      <c r="AG19" s="31" t="e">
        <f t="shared" si="5"/>
        <v>#DIV/0!</v>
      </c>
      <c r="AH19" s="75"/>
      <c r="AI19" s="76"/>
      <c r="AJ19" s="30"/>
      <c r="AK19" s="30"/>
      <c r="AL19" s="31" t="e">
        <f t="shared" si="6"/>
        <v>#DIV/0!</v>
      </c>
      <c r="AM19" s="30"/>
      <c r="AN19" s="30"/>
      <c r="AO19" s="31" t="e">
        <f t="shared" si="7"/>
        <v>#DIV/0!</v>
      </c>
      <c r="AP19" s="30"/>
      <c r="AQ19" s="30"/>
      <c r="AR19" s="31" t="e">
        <f t="shared" si="8"/>
        <v>#DIV/0!</v>
      </c>
      <c r="AS19" s="75"/>
      <c r="AT19" s="76"/>
      <c r="AU19" s="30"/>
      <c r="AV19" s="30"/>
      <c r="AW19" s="31" t="e">
        <f t="shared" si="9"/>
        <v>#DIV/0!</v>
      </c>
      <c r="AX19" s="30"/>
      <c r="AY19" s="30"/>
      <c r="AZ19" s="31" t="e">
        <f t="shared" si="10"/>
        <v>#DIV/0!</v>
      </c>
      <c r="BA19" s="30"/>
      <c r="BB19" s="30"/>
      <c r="BC19" s="31" t="e">
        <f t="shared" si="11"/>
        <v>#DIV/0!</v>
      </c>
      <c r="BD19" s="75"/>
      <c r="BE19" s="76"/>
    </row>
    <row r="20" spans="1:57" ht="120" customHeight="1">
      <c r="A20" s="34" t="s">
        <v>554</v>
      </c>
      <c r="B20" s="22" t="s">
        <v>115</v>
      </c>
      <c r="C20" s="21" t="s">
        <v>555</v>
      </c>
      <c r="D20" s="21" t="s">
        <v>556</v>
      </c>
      <c r="E20" s="22" t="s">
        <v>163</v>
      </c>
      <c r="F20" s="23">
        <v>1</v>
      </c>
      <c r="G20" s="22" t="s">
        <v>230</v>
      </c>
      <c r="H20" s="23">
        <v>0.86</v>
      </c>
      <c r="I20" s="23">
        <v>0.92</v>
      </c>
      <c r="J20" s="22" t="s">
        <v>557</v>
      </c>
      <c r="K20" s="22" t="s">
        <v>92</v>
      </c>
      <c r="L20" s="21" t="s">
        <v>558</v>
      </c>
      <c r="M20" s="3"/>
      <c r="N20" s="30">
        <v>0</v>
      </c>
      <c r="O20" s="30">
        <v>0</v>
      </c>
      <c r="P20" s="31" t="e">
        <f t="shared" si="0"/>
        <v>#DIV/0!</v>
      </c>
      <c r="Q20" s="30">
        <v>0</v>
      </c>
      <c r="R20" s="30">
        <v>0</v>
      </c>
      <c r="S20" s="31" t="e">
        <f t="shared" si="1"/>
        <v>#DIV/0!</v>
      </c>
      <c r="T20" s="30">
        <v>3</v>
      </c>
      <c r="U20" s="30">
        <v>3</v>
      </c>
      <c r="V20" s="31">
        <f t="shared" si="2"/>
        <v>1</v>
      </c>
      <c r="W20" s="75" t="s">
        <v>559</v>
      </c>
      <c r="X20" s="76"/>
      <c r="Y20" s="30"/>
      <c r="Z20" s="30"/>
      <c r="AA20" s="31" t="e">
        <f t="shared" si="3"/>
        <v>#DIV/0!</v>
      </c>
      <c r="AB20" s="30"/>
      <c r="AC20" s="30"/>
      <c r="AD20" s="31" t="e">
        <f t="shared" si="4"/>
        <v>#DIV/0!</v>
      </c>
      <c r="AE20" s="30"/>
      <c r="AF20" s="30"/>
      <c r="AG20" s="31" t="e">
        <f t="shared" si="5"/>
        <v>#DIV/0!</v>
      </c>
      <c r="AH20" s="75"/>
      <c r="AI20" s="76"/>
      <c r="AJ20" s="30"/>
      <c r="AK20" s="30"/>
      <c r="AL20" s="31" t="e">
        <f t="shared" si="6"/>
        <v>#DIV/0!</v>
      </c>
      <c r="AM20" s="30"/>
      <c r="AN20" s="30"/>
      <c r="AO20" s="31" t="e">
        <f t="shared" si="7"/>
        <v>#DIV/0!</v>
      </c>
      <c r="AP20" s="30"/>
      <c r="AQ20" s="30"/>
      <c r="AR20" s="31" t="e">
        <f t="shared" si="8"/>
        <v>#DIV/0!</v>
      </c>
      <c r="AS20" s="75"/>
      <c r="AT20" s="76"/>
      <c r="AU20" s="30"/>
      <c r="AV20" s="30"/>
      <c r="AW20" s="31" t="e">
        <f t="shared" si="9"/>
        <v>#DIV/0!</v>
      </c>
      <c r="AX20" s="30"/>
      <c r="AY20" s="30"/>
      <c r="AZ20" s="31" t="e">
        <f t="shared" si="10"/>
        <v>#DIV/0!</v>
      </c>
      <c r="BA20" s="30"/>
      <c r="BB20" s="30"/>
      <c r="BC20" s="31" t="e">
        <f t="shared" si="11"/>
        <v>#DIV/0!</v>
      </c>
      <c r="BD20" s="75"/>
      <c r="BE20" s="76"/>
    </row>
    <row r="21" spans="1:57" ht="120" customHeight="1">
      <c r="A21" s="34" t="s">
        <v>560</v>
      </c>
      <c r="B21" s="22" t="s">
        <v>274</v>
      </c>
      <c r="C21" s="21" t="s">
        <v>561</v>
      </c>
      <c r="D21" s="21" t="s">
        <v>562</v>
      </c>
      <c r="E21" s="22" t="s">
        <v>163</v>
      </c>
      <c r="F21" s="23">
        <v>1</v>
      </c>
      <c r="G21" s="22" t="s">
        <v>170</v>
      </c>
      <c r="H21" s="23">
        <v>0.71</v>
      </c>
      <c r="I21" s="23">
        <v>0.9</v>
      </c>
      <c r="J21" s="22" t="s">
        <v>522</v>
      </c>
      <c r="K21" s="22" t="s">
        <v>120</v>
      </c>
      <c r="L21" s="21" t="s">
        <v>563</v>
      </c>
      <c r="M21" s="3"/>
      <c r="N21" s="30">
        <v>0</v>
      </c>
      <c r="O21" s="30">
        <v>0</v>
      </c>
      <c r="P21" s="31" t="e">
        <f t="shared" si="0"/>
        <v>#DIV/0!</v>
      </c>
      <c r="Q21" s="30">
        <v>1</v>
      </c>
      <c r="R21" s="30">
        <v>1</v>
      </c>
      <c r="S21" s="31">
        <f t="shared" si="1"/>
        <v>1</v>
      </c>
      <c r="T21" s="30">
        <v>4</v>
      </c>
      <c r="U21" s="30">
        <v>4</v>
      </c>
      <c r="V21" s="31">
        <f t="shared" si="2"/>
        <v>1</v>
      </c>
      <c r="W21" s="75" t="s">
        <v>564</v>
      </c>
      <c r="X21" s="76"/>
      <c r="Y21" s="30"/>
      <c r="Z21" s="30"/>
      <c r="AA21" s="31" t="e">
        <f t="shared" si="3"/>
        <v>#DIV/0!</v>
      </c>
      <c r="AB21" s="30"/>
      <c r="AC21" s="30"/>
      <c r="AD21" s="31" t="e">
        <f t="shared" si="4"/>
        <v>#DIV/0!</v>
      </c>
      <c r="AE21" s="30"/>
      <c r="AF21" s="30"/>
      <c r="AG21" s="31" t="e">
        <f t="shared" si="5"/>
        <v>#DIV/0!</v>
      </c>
      <c r="AH21" s="75"/>
      <c r="AI21" s="76"/>
      <c r="AJ21" s="30"/>
      <c r="AK21" s="30"/>
      <c r="AL21" s="31" t="e">
        <f t="shared" si="6"/>
        <v>#DIV/0!</v>
      </c>
      <c r="AM21" s="30"/>
      <c r="AN21" s="30"/>
      <c r="AO21" s="31" t="e">
        <f t="shared" si="7"/>
        <v>#DIV/0!</v>
      </c>
      <c r="AP21" s="30"/>
      <c r="AQ21" s="30"/>
      <c r="AR21" s="31" t="e">
        <f t="shared" si="8"/>
        <v>#DIV/0!</v>
      </c>
      <c r="AS21" s="75"/>
      <c r="AT21" s="76"/>
      <c r="AU21" s="30"/>
      <c r="AV21" s="30"/>
      <c r="AW21" s="31" t="e">
        <f t="shared" si="9"/>
        <v>#DIV/0!</v>
      </c>
      <c r="AX21" s="30"/>
      <c r="AY21" s="30"/>
      <c r="AZ21" s="31" t="e">
        <f t="shared" si="10"/>
        <v>#DIV/0!</v>
      </c>
      <c r="BA21" s="30"/>
      <c r="BB21" s="30"/>
      <c r="BC21" s="31" t="e">
        <f t="shared" si="11"/>
        <v>#DIV/0!</v>
      </c>
      <c r="BD21" s="75"/>
      <c r="BE21" s="76"/>
    </row>
    <row r="22" spans="1:57" ht="120" customHeight="1">
      <c r="A22" s="34" t="s">
        <v>565</v>
      </c>
      <c r="B22" s="22" t="s">
        <v>566</v>
      </c>
      <c r="C22" s="21" t="s">
        <v>567</v>
      </c>
      <c r="D22" s="21" t="s">
        <v>568</v>
      </c>
      <c r="E22" s="22" t="s">
        <v>163</v>
      </c>
      <c r="F22" s="23">
        <v>1</v>
      </c>
      <c r="G22" s="22" t="s">
        <v>230</v>
      </c>
      <c r="H22" s="23">
        <v>0.86</v>
      </c>
      <c r="I22" s="23">
        <v>0.95</v>
      </c>
      <c r="J22" s="22" t="s">
        <v>506</v>
      </c>
      <c r="K22" s="22" t="s">
        <v>92</v>
      </c>
      <c r="L22" s="21" t="s">
        <v>569</v>
      </c>
      <c r="M22" s="3"/>
      <c r="N22" s="30">
        <v>4</v>
      </c>
      <c r="O22" s="30">
        <v>4</v>
      </c>
      <c r="P22" s="31">
        <f t="shared" si="0"/>
        <v>1</v>
      </c>
      <c r="Q22" s="30">
        <v>4</v>
      </c>
      <c r="R22" s="30">
        <v>4</v>
      </c>
      <c r="S22" s="31">
        <f t="shared" si="1"/>
        <v>1</v>
      </c>
      <c r="T22" s="30">
        <v>2</v>
      </c>
      <c r="U22" s="30">
        <v>2</v>
      </c>
      <c r="V22" s="31">
        <f t="shared" si="2"/>
        <v>1</v>
      </c>
      <c r="W22" s="75" t="s">
        <v>570</v>
      </c>
      <c r="X22" s="76"/>
      <c r="Y22" s="30"/>
      <c r="Z22" s="30"/>
      <c r="AA22" s="31" t="e">
        <f t="shared" si="3"/>
        <v>#DIV/0!</v>
      </c>
      <c r="AB22" s="30"/>
      <c r="AC22" s="30"/>
      <c r="AD22" s="31" t="e">
        <f t="shared" si="4"/>
        <v>#DIV/0!</v>
      </c>
      <c r="AE22" s="30"/>
      <c r="AF22" s="30"/>
      <c r="AG22" s="31" t="e">
        <f t="shared" si="5"/>
        <v>#DIV/0!</v>
      </c>
      <c r="AH22" s="75"/>
      <c r="AI22" s="76"/>
      <c r="AJ22" s="30"/>
      <c r="AK22" s="30"/>
      <c r="AL22" s="31" t="e">
        <f t="shared" si="6"/>
        <v>#DIV/0!</v>
      </c>
      <c r="AM22" s="30"/>
      <c r="AN22" s="30"/>
      <c r="AO22" s="31" t="e">
        <f t="shared" si="7"/>
        <v>#DIV/0!</v>
      </c>
      <c r="AP22" s="30"/>
      <c r="AQ22" s="30"/>
      <c r="AR22" s="31" t="e">
        <f t="shared" si="8"/>
        <v>#DIV/0!</v>
      </c>
      <c r="AS22" s="75"/>
      <c r="AT22" s="76"/>
      <c r="AU22" s="30"/>
      <c r="AV22" s="30"/>
      <c r="AW22" s="31" t="e">
        <f t="shared" si="9"/>
        <v>#DIV/0!</v>
      </c>
      <c r="AX22" s="30"/>
      <c r="AY22" s="30"/>
      <c r="AZ22" s="31" t="e">
        <f t="shared" si="10"/>
        <v>#DIV/0!</v>
      </c>
      <c r="BA22" s="30"/>
      <c r="BB22" s="30"/>
      <c r="BC22" s="31" t="e">
        <f t="shared" si="11"/>
        <v>#DIV/0!</v>
      </c>
      <c r="BD22" s="75"/>
      <c r="BE22" s="76"/>
    </row>
    <row r="23" spans="1:57" ht="120" customHeight="1">
      <c r="A23" s="34" t="s">
        <v>571</v>
      </c>
      <c r="B23" s="22" t="s">
        <v>274</v>
      </c>
      <c r="C23" s="21" t="s">
        <v>572</v>
      </c>
      <c r="D23" s="21" t="s">
        <v>573</v>
      </c>
      <c r="E23" s="22" t="s">
        <v>163</v>
      </c>
      <c r="F23" s="23">
        <v>1</v>
      </c>
      <c r="G23" s="22" t="s">
        <v>170</v>
      </c>
      <c r="H23" s="23">
        <v>0.71</v>
      </c>
      <c r="I23" s="23">
        <v>0.85</v>
      </c>
      <c r="J23" s="22" t="s">
        <v>468</v>
      </c>
      <c r="K23" s="22" t="s">
        <v>92</v>
      </c>
      <c r="L23" s="21" t="s">
        <v>574</v>
      </c>
      <c r="M23" s="3"/>
      <c r="N23" s="30">
        <v>0</v>
      </c>
      <c r="O23" s="30">
        <v>0</v>
      </c>
      <c r="P23" s="31" t="e">
        <f t="shared" si="0"/>
        <v>#DIV/0!</v>
      </c>
      <c r="Q23" s="30">
        <v>0</v>
      </c>
      <c r="R23" s="30">
        <v>0</v>
      </c>
      <c r="S23" s="31" t="e">
        <f t="shared" si="1"/>
        <v>#DIV/0!</v>
      </c>
      <c r="T23" s="30">
        <v>9</v>
      </c>
      <c r="U23" s="30">
        <v>41</v>
      </c>
      <c r="V23" s="31">
        <f t="shared" si="2"/>
        <v>0.21951219512195122</v>
      </c>
      <c r="W23" s="75" t="s">
        <v>575</v>
      </c>
      <c r="X23" s="76"/>
      <c r="Y23" s="30"/>
      <c r="Z23" s="30"/>
      <c r="AA23" s="31" t="e">
        <f t="shared" si="3"/>
        <v>#DIV/0!</v>
      </c>
      <c r="AB23" s="30"/>
      <c r="AC23" s="30"/>
      <c r="AD23" s="31" t="e">
        <f t="shared" si="4"/>
        <v>#DIV/0!</v>
      </c>
      <c r="AE23" s="30"/>
      <c r="AF23" s="30"/>
      <c r="AG23" s="31" t="e">
        <f t="shared" si="5"/>
        <v>#DIV/0!</v>
      </c>
      <c r="AH23" s="75"/>
      <c r="AI23" s="76"/>
      <c r="AJ23" s="30"/>
      <c r="AK23" s="30"/>
      <c r="AL23" s="31" t="e">
        <f t="shared" si="6"/>
        <v>#DIV/0!</v>
      </c>
      <c r="AM23" s="30"/>
      <c r="AN23" s="30"/>
      <c r="AO23" s="31" t="e">
        <f t="shared" si="7"/>
        <v>#DIV/0!</v>
      </c>
      <c r="AP23" s="30"/>
      <c r="AQ23" s="30"/>
      <c r="AR23" s="31" t="e">
        <f t="shared" si="8"/>
        <v>#DIV/0!</v>
      </c>
      <c r="AS23" s="75"/>
      <c r="AT23" s="76"/>
      <c r="AU23" s="30"/>
      <c r="AV23" s="30"/>
      <c r="AW23" s="31" t="e">
        <f t="shared" si="9"/>
        <v>#DIV/0!</v>
      </c>
      <c r="AX23" s="30"/>
      <c r="AY23" s="30"/>
      <c r="AZ23" s="31" t="e">
        <f t="shared" si="10"/>
        <v>#DIV/0!</v>
      </c>
      <c r="BA23" s="30"/>
      <c r="BB23" s="30"/>
      <c r="BC23" s="31" t="e">
        <f t="shared" si="11"/>
        <v>#DIV/0!</v>
      </c>
      <c r="BD23" s="75"/>
      <c r="BE23" s="76"/>
    </row>
    <row r="24" spans="1:57" ht="120" customHeight="1">
      <c r="A24" s="34" t="s">
        <v>576</v>
      </c>
      <c r="B24" s="22" t="s">
        <v>240</v>
      </c>
      <c r="C24" s="21" t="s">
        <v>577</v>
      </c>
      <c r="D24" s="21" t="s">
        <v>578</v>
      </c>
      <c r="E24" s="22" t="s">
        <v>163</v>
      </c>
      <c r="F24" s="23">
        <v>1</v>
      </c>
      <c r="G24" s="22" t="s">
        <v>480</v>
      </c>
      <c r="H24" s="23">
        <v>0.6</v>
      </c>
      <c r="I24" s="23">
        <v>0.9</v>
      </c>
      <c r="J24" s="22" t="s">
        <v>522</v>
      </c>
      <c r="K24" s="22" t="s">
        <v>92</v>
      </c>
      <c r="L24" s="21" t="s">
        <v>469</v>
      </c>
      <c r="M24" s="3"/>
      <c r="N24" s="30">
        <v>0</v>
      </c>
      <c r="O24" s="30">
        <v>0</v>
      </c>
      <c r="P24" s="31" t="e">
        <f t="shared" si="0"/>
        <v>#DIV/0!</v>
      </c>
      <c r="Q24" s="30">
        <v>1</v>
      </c>
      <c r="R24" s="30">
        <v>1</v>
      </c>
      <c r="S24" s="31">
        <f t="shared" si="1"/>
        <v>1</v>
      </c>
      <c r="T24" s="30">
        <v>4</v>
      </c>
      <c r="U24" s="30">
        <v>4</v>
      </c>
      <c r="V24" s="31">
        <f t="shared" si="2"/>
        <v>1</v>
      </c>
      <c r="W24" s="75" t="s">
        <v>579</v>
      </c>
      <c r="X24" s="76"/>
      <c r="Y24" s="30"/>
      <c r="Z24" s="30"/>
      <c r="AA24" s="31" t="e">
        <f t="shared" si="3"/>
        <v>#DIV/0!</v>
      </c>
      <c r="AB24" s="30"/>
      <c r="AC24" s="30"/>
      <c r="AD24" s="31" t="e">
        <f t="shared" si="4"/>
        <v>#DIV/0!</v>
      </c>
      <c r="AE24" s="30"/>
      <c r="AF24" s="30"/>
      <c r="AG24" s="31" t="e">
        <f t="shared" si="5"/>
        <v>#DIV/0!</v>
      </c>
      <c r="AH24" s="75"/>
      <c r="AI24" s="76"/>
      <c r="AJ24" s="30"/>
      <c r="AK24" s="30"/>
      <c r="AL24" s="31" t="e">
        <f t="shared" si="6"/>
        <v>#DIV/0!</v>
      </c>
      <c r="AM24" s="30"/>
      <c r="AN24" s="30"/>
      <c r="AO24" s="31" t="e">
        <f t="shared" si="7"/>
        <v>#DIV/0!</v>
      </c>
      <c r="AP24" s="30"/>
      <c r="AQ24" s="30"/>
      <c r="AR24" s="31" t="e">
        <f t="shared" si="8"/>
        <v>#DIV/0!</v>
      </c>
      <c r="AS24" s="75"/>
      <c r="AT24" s="76"/>
      <c r="AU24" s="30"/>
      <c r="AV24" s="30"/>
      <c r="AW24" s="31" t="e">
        <f t="shared" si="9"/>
        <v>#DIV/0!</v>
      </c>
      <c r="AX24" s="30"/>
      <c r="AY24" s="30"/>
      <c r="AZ24" s="31" t="e">
        <f t="shared" si="10"/>
        <v>#DIV/0!</v>
      </c>
      <c r="BA24" s="30"/>
      <c r="BB24" s="30"/>
      <c r="BC24" s="31" t="e">
        <f t="shared" si="11"/>
        <v>#DIV/0!</v>
      </c>
      <c r="BD24" s="75"/>
      <c r="BE24" s="76"/>
    </row>
    <row r="25" spans="1:57" ht="120" customHeight="1">
      <c r="A25" s="34" t="s">
        <v>580</v>
      </c>
      <c r="B25" s="22" t="s">
        <v>86</v>
      </c>
      <c r="C25" s="21" t="s">
        <v>581</v>
      </c>
      <c r="D25" s="21" t="s">
        <v>582</v>
      </c>
      <c r="E25" s="22" t="s">
        <v>163</v>
      </c>
      <c r="F25" s="23">
        <v>1</v>
      </c>
      <c r="G25" s="22" t="s">
        <v>583</v>
      </c>
      <c r="H25" s="23">
        <v>0.76</v>
      </c>
      <c r="I25" s="23">
        <v>0.85</v>
      </c>
      <c r="J25" s="22" t="s">
        <v>468</v>
      </c>
      <c r="K25" s="22" t="s">
        <v>141</v>
      </c>
      <c r="L25" s="21" t="s">
        <v>553</v>
      </c>
      <c r="M25" s="3"/>
      <c r="N25" s="44">
        <v>1618</v>
      </c>
      <c r="O25" s="44">
        <v>1633</v>
      </c>
      <c r="P25" s="31">
        <f t="shared" si="0"/>
        <v>0.99081445192896511</v>
      </c>
      <c r="Q25" s="44">
        <v>2106</v>
      </c>
      <c r="R25" s="44">
        <v>2130</v>
      </c>
      <c r="S25" s="31">
        <f t="shared" si="1"/>
        <v>0.9887323943661972</v>
      </c>
      <c r="T25" s="44">
        <v>2127</v>
      </c>
      <c r="U25" s="44">
        <v>2153</v>
      </c>
      <c r="V25" s="31">
        <f t="shared" si="2"/>
        <v>0.98792382721783556</v>
      </c>
      <c r="W25" s="75" t="s">
        <v>584</v>
      </c>
      <c r="X25" s="76"/>
      <c r="Y25" s="30"/>
      <c r="Z25" s="30"/>
      <c r="AA25" s="31" t="e">
        <f t="shared" si="3"/>
        <v>#DIV/0!</v>
      </c>
      <c r="AB25" s="30"/>
      <c r="AC25" s="30"/>
      <c r="AD25" s="31" t="e">
        <f t="shared" si="4"/>
        <v>#DIV/0!</v>
      </c>
      <c r="AE25" s="30"/>
      <c r="AF25" s="30"/>
      <c r="AG25" s="31" t="e">
        <f t="shared" si="5"/>
        <v>#DIV/0!</v>
      </c>
      <c r="AH25" s="75"/>
      <c r="AI25" s="76"/>
      <c r="AJ25" s="30"/>
      <c r="AK25" s="30"/>
      <c r="AL25" s="31" t="e">
        <f t="shared" si="6"/>
        <v>#DIV/0!</v>
      </c>
      <c r="AM25" s="30"/>
      <c r="AN25" s="30"/>
      <c r="AO25" s="31" t="e">
        <f t="shared" si="7"/>
        <v>#DIV/0!</v>
      </c>
      <c r="AP25" s="30"/>
      <c r="AQ25" s="30"/>
      <c r="AR25" s="31" t="e">
        <f t="shared" si="8"/>
        <v>#DIV/0!</v>
      </c>
      <c r="AS25" s="75"/>
      <c r="AT25" s="76"/>
      <c r="AU25" s="30"/>
      <c r="AV25" s="30"/>
      <c r="AW25" s="31" t="e">
        <f t="shared" si="9"/>
        <v>#DIV/0!</v>
      </c>
      <c r="AX25" s="30"/>
      <c r="AY25" s="30"/>
      <c r="AZ25" s="31" t="e">
        <f t="shared" si="10"/>
        <v>#DIV/0!</v>
      </c>
      <c r="BA25" s="30"/>
      <c r="BB25" s="30"/>
      <c r="BC25" s="31" t="e">
        <f t="shared" si="11"/>
        <v>#DIV/0!</v>
      </c>
      <c r="BD25" s="75"/>
      <c r="BE25" s="76"/>
    </row>
    <row r="26" spans="1:57" ht="120" customHeight="1">
      <c r="A26" s="34" t="s">
        <v>585</v>
      </c>
      <c r="B26" s="22" t="s">
        <v>240</v>
      </c>
      <c r="C26" s="21" t="s">
        <v>586</v>
      </c>
      <c r="D26" s="21" t="s">
        <v>587</v>
      </c>
      <c r="E26" s="22" t="s">
        <v>163</v>
      </c>
      <c r="F26" s="23">
        <v>1</v>
      </c>
      <c r="G26" s="22" t="s">
        <v>588</v>
      </c>
      <c r="H26" s="23">
        <v>0.31</v>
      </c>
      <c r="I26" s="23">
        <v>0.79</v>
      </c>
      <c r="J26" s="22" t="s">
        <v>209</v>
      </c>
      <c r="K26" s="22" t="s">
        <v>92</v>
      </c>
      <c r="L26" s="21" t="s">
        <v>491</v>
      </c>
      <c r="M26" s="3"/>
      <c r="N26" s="30">
        <v>0</v>
      </c>
      <c r="O26" s="30">
        <v>0</v>
      </c>
      <c r="P26" s="31" t="e">
        <f t="shared" si="0"/>
        <v>#DIV/0!</v>
      </c>
      <c r="Q26" s="30">
        <v>0</v>
      </c>
      <c r="R26" s="30">
        <v>0</v>
      </c>
      <c r="S26" s="31" t="e">
        <f t="shared" si="1"/>
        <v>#DIV/0!</v>
      </c>
      <c r="T26" s="30">
        <v>0</v>
      </c>
      <c r="U26" s="30">
        <v>0</v>
      </c>
      <c r="V26" s="31" t="e">
        <f t="shared" si="2"/>
        <v>#DIV/0!</v>
      </c>
      <c r="W26" s="75" t="s">
        <v>589</v>
      </c>
      <c r="X26" s="76"/>
      <c r="Y26" s="30"/>
      <c r="Z26" s="30"/>
      <c r="AA26" s="31" t="e">
        <f t="shared" si="3"/>
        <v>#DIV/0!</v>
      </c>
      <c r="AB26" s="30"/>
      <c r="AC26" s="30"/>
      <c r="AD26" s="31" t="e">
        <f t="shared" si="4"/>
        <v>#DIV/0!</v>
      </c>
      <c r="AE26" s="30"/>
      <c r="AF26" s="30"/>
      <c r="AG26" s="31" t="e">
        <f t="shared" si="5"/>
        <v>#DIV/0!</v>
      </c>
      <c r="AH26" s="75"/>
      <c r="AI26" s="76"/>
      <c r="AJ26" s="30"/>
      <c r="AK26" s="30"/>
      <c r="AL26" s="31" t="e">
        <f t="shared" si="6"/>
        <v>#DIV/0!</v>
      </c>
      <c r="AM26" s="30"/>
      <c r="AN26" s="30"/>
      <c r="AO26" s="31" t="e">
        <f t="shared" si="7"/>
        <v>#DIV/0!</v>
      </c>
      <c r="AP26" s="30"/>
      <c r="AQ26" s="30"/>
      <c r="AR26" s="31" t="e">
        <f t="shared" si="8"/>
        <v>#DIV/0!</v>
      </c>
      <c r="AS26" s="75"/>
      <c r="AT26" s="76"/>
      <c r="AU26" s="30"/>
      <c r="AV26" s="30"/>
      <c r="AW26" s="31" t="e">
        <f t="shared" si="9"/>
        <v>#DIV/0!</v>
      </c>
      <c r="AX26" s="30"/>
      <c r="AY26" s="30"/>
      <c r="AZ26" s="31" t="e">
        <f t="shared" si="10"/>
        <v>#DIV/0!</v>
      </c>
      <c r="BA26" s="30"/>
      <c r="BB26" s="30"/>
      <c r="BC26" s="31" t="e">
        <f t="shared" si="11"/>
        <v>#DIV/0!</v>
      </c>
      <c r="BD26" s="75"/>
      <c r="BE26" s="76"/>
    </row>
    <row r="27" spans="1:57" ht="120" customHeight="1">
      <c r="A27" s="34" t="s">
        <v>590</v>
      </c>
      <c r="B27" s="22" t="s">
        <v>240</v>
      </c>
      <c r="C27" s="21" t="s">
        <v>591</v>
      </c>
      <c r="D27" s="21" t="s">
        <v>592</v>
      </c>
      <c r="E27" s="22" t="s">
        <v>163</v>
      </c>
      <c r="F27" s="23">
        <v>1</v>
      </c>
      <c r="G27" s="22" t="s">
        <v>588</v>
      </c>
      <c r="H27" s="23">
        <v>0.31</v>
      </c>
      <c r="I27" s="23">
        <v>0.79</v>
      </c>
      <c r="J27" s="22" t="s">
        <v>209</v>
      </c>
      <c r="K27" s="22" t="s">
        <v>92</v>
      </c>
      <c r="L27" s="21" t="s">
        <v>491</v>
      </c>
      <c r="M27" s="3"/>
      <c r="N27" s="30">
        <v>0</v>
      </c>
      <c r="O27" s="30">
        <v>0</v>
      </c>
      <c r="P27" s="31" t="e">
        <f t="shared" si="0"/>
        <v>#DIV/0!</v>
      </c>
      <c r="Q27" s="30">
        <v>0</v>
      </c>
      <c r="R27" s="30">
        <v>0</v>
      </c>
      <c r="S27" s="31" t="e">
        <f t="shared" si="1"/>
        <v>#DIV/0!</v>
      </c>
      <c r="T27" s="30">
        <v>0</v>
      </c>
      <c r="U27" s="30">
        <v>0</v>
      </c>
      <c r="V27" s="31" t="e">
        <f t="shared" si="2"/>
        <v>#DIV/0!</v>
      </c>
      <c r="W27" s="75" t="s">
        <v>593</v>
      </c>
      <c r="X27" s="76"/>
      <c r="Y27" s="30"/>
      <c r="Z27" s="30"/>
      <c r="AA27" s="31" t="e">
        <f t="shared" si="3"/>
        <v>#DIV/0!</v>
      </c>
      <c r="AB27" s="30"/>
      <c r="AC27" s="30"/>
      <c r="AD27" s="31" t="e">
        <f t="shared" si="4"/>
        <v>#DIV/0!</v>
      </c>
      <c r="AE27" s="30"/>
      <c r="AF27" s="30"/>
      <c r="AG27" s="31" t="e">
        <f t="shared" si="5"/>
        <v>#DIV/0!</v>
      </c>
      <c r="AH27" s="75"/>
      <c r="AI27" s="76"/>
      <c r="AJ27" s="30"/>
      <c r="AK27" s="30"/>
      <c r="AL27" s="31" t="e">
        <f t="shared" si="6"/>
        <v>#DIV/0!</v>
      </c>
      <c r="AM27" s="30"/>
      <c r="AN27" s="30"/>
      <c r="AO27" s="31" t="e">
        <f t="shared" si="7"/>
        <v>#DIV/0!</v>
      </c>
      <c r="AP27" s="30"/>
      <c r="AQ27" s="30"/>
      <c r="AR27" s="31" t="e">
        <f t="shared" si="8"/>
        <v>#DIV/0!</v>
      </c>
      <c r="AS27" s="75"/>
      <c r="AT27" s="76"/>
      <c r="AU27" s="30"/>
      <c r="AV27" s="30"/>
      <c r="AW27" s="31" t="e">
        <f t="shared" si="9"/>
        <v>#DIV/0!</v>
      </c>
      <c r="AX27" s="30"/>
      <c r="AY27" s="30"/>
      <c r="AZ27" s="31" t="e">
        <f t="shared" si="10"/>
        <v>#DIV/0!</v>
      </c>
      <c r="BA27" s="30"/>
      <c r="BB27" s="30"/>
      <c r="BC27" s="31" t="e">
        <f t="shared" si="11"/>
        <v>#DIV/0!</v>
      </c>
      <c r="BD27" s="75"/>
      <c r="BE27" s="76"/>
    </row>
    <row r="28" spans="1:57" ht="120" customHeight="1">
      <c r="A28" s="34" t="s">
        <v>594</v>
      </c>
      <c r="B28" s="22" t="s">
        <v>115</v>
      </c>
      <c r="C28" s="21" t="s">
        <v>595</v>
      </c>
      <c r="D28" s="21" t="s">
        <v>596</v>
      </c>
      <c r="E28" s="22" t="s">
        <v>163</v>
      </c>
      <c r="F28" s="23">
        <v>1</v>
      </c>
      <c r="G28" s="22" t="s">
        <v>467</v>
      </c>
      <c r="H28" s="23">
        <v>0.7</v>
      </c>
      <c r="I28" s="23">
        <v>0.85</v>
      </c>
      <c r="J28" s="22" t="s">
        <v>468</v>
      </c>
      <c r="K28" s="22" t="s">
        <v>92</v>
      </c>
      <c r="L28" s="21" t="s">
        <v>597</v>
      </c>
      <c r="M28" s="3"/>
      <c r="N28" s="30">
        <v>0</v>
      </c>
      <c r="O28" s="30">
        <v>0</v>
      </c>
      <c r="P28" s="31" t="e">
        <f t="shared" si="0"/>
        <v>#DIV/0!</v>
      </c>
      <c r="Q28" s="30">
        <v>0</v>
      </c>
      <c r="R28" s="30">
        <v>0</v>
      </c>
      <c r="S28" s="31" t="e">
        <f t="shared" si="1"/>
        <v>#DIV/0!</v>
      </c>
      <c r="T28" s="30">
        <v>14</v>
      </c>
      <c r="U28" s="30">
        <v>14</v>
      </c>
      <c r="V28" s="31">
        <f t="shared" si="2"/>
        <v>1</v>
      </c>
      <c r="W28" s="75" t="s">
        <v>598</v>
      </c>
      <c r="X28" s="76"/>
      <c r="Y28" s="30"/>
      <c r="Z28" s="30"/>
      <c r="AA28" s="31" t="e">
        <f t="shared" si="3"/>
        <v>#DIV/0!</v>
      </c>
      <c r="AB28" s="30"/>
      <c r="AC28" s="30"/>
      <c r="AD28" s="31" t="e">
        <f t="shared" si="4"/>
        <v>#DIV/0!</v>
      </c>
      <c r="AE28" s="30"/>
      <c r="AF28" s="30"/>
      <c r="AG28" s="31" t="e">
        <f t="shared" si="5"/>
        <v>#DIV/0!</v>
      </c>
      <c r="AH28" s="75"/>
      <c r="AI28" s="76"/>
      <c r="AJ28" s="30"/>
      <c r="AK28" s="30"/>
      <c r="AL28" s="31" t="e">
        <f t="shared" si="6"/>
        <v>#DIV/0!</v>
      </c>
      <c r="AM28" s="30"/>
      <c r="AN28" s="30"/>
      <c r="AO28" s="31" t="e">
        <f t="shared" si="7"/>
        <v>#DIV/0!</v>
      </c>
      <c r="AP28" s="30"/>
      <c r="AQ28" s="30"/>
      <c r="AR28" s="31" t="e">
        <f t="shared" si="8"/>
        <v>#DIV/0!</v>
      </c>
      <c r="AS28" s="75"/>
      <c r="AT28" s="76"/>
      <c r="AU28" s="30"/>
      <c r="AV28" s="30"/>
      <c r="AW28" s="31" t="e">
        <f t="shared" si="9"/>
        <v>#DIV/0!</v>
      </c>
      <c r="AX28" s="30"/>
      <c r="AY28" s="30"/>
      <c r="AZ28" s="31" t="e">
        <f t="shared" si="10"/>
        <v>#DIV/0!</v>
      </c>
      <c r="BA28" s="30"/>
      <c r="BB28" s="30"/>
      <c r="BC28" s="31" t="e">
        <f t="shared" si="11"/>
        <v>#DIV/0!</v>
      </c>
      <c r="BD28" s="75"/>
      <c r="BE28" s="76"/>
    </row>
    <row r="29" spans="1:57" ht="120" customHeight="1">
      <c r="A29" s="39" t="s">
        <v>599</v>
      </c>
      <c r="B29" s="22" t="s">
        <v>115</v>
      </c>
      <c r="C29" s="21" t="s">
        <v>600</v>
      </c>
      <c r="D29" s="21" t="s">
        <v>601</v>
      </c>
      <c r="E29" s="22" t="s">
        <v>163</v>
      </c>
      <c r="F29" s="23">
        <v>1</v>
      </c>
      <c r="G29" s="22" t="s">
        <v>467</v>
      </c>
      <c r="H29" s="23">
        <v>0.7</v>
      </c>
      <c r="I29" s="23">
        <v>0.85</v>
      </c>
      <c r="J29" s="22" t="s">
        <v>468</v>
      </c>
      <c r="K29" s="22" t="s">
        <v>92</v>
      </c>
      <c r="L29" s="21" t="s">
        <v>597</v>
      </c>
      <c r="M29" s="3"/>
      <c r="N29" s="30">
        <v>0</v>
      </c>
      <c r="O29" s="30">
        <v>0</v>
      </c>
      <c r="P29" s="31" t="e">
        <f t="shared" si="0"/>
        <v>#DIV/0!</v>
      </c>
      <c r="Q29" s="30">
        <v>0</v>
      </c>
      <c r="R29" s="30">
        <v>0</v>
      </c>
      <c r="S29" s="31" t="e">
        <f t="shared" si="1"/>
        <v>#DIV/0!</v>
      </c>
      <c r="T29" s="30">
        <v>12</v>
      </c>
      <c r="U29" s="30">
        <v>22</v>
      </c>
      <c r="V29" s="31">
        <f t="shared" si="2"/>
        <v>0.54545454545454541</v>
      </c>
      <c r="W29" s="75" t="s">
        <v>602</v>
      </c>
      <c r="X29" s="76"/>
      <c r="Y29" s="30"/>
      <c r="Z29" s="30"/>
      <c r="AA29" s="31" t="e">
        <f t="shared" si="3"/>
        <v>#DIV/0!</v>
      </c>
      <c r="AB29" s="30"/>
      <c r="AC29" s="30"/>
      <c r="AD29" s="31" t="e">
        <f t="shared" si="4"/>
        <v>#DIV/0!</v>
      </c>
      <c r="AE29" s="30"/>
      <c r="AF29" s="30"/>
      <c r="AG29" s="31" t="e">
        <f t="shared" si="5"/>
        <v>#DIV/0!</v>
      </c>
      <c r="AH29" s="75"/>
      <c r="AI29" s="76"/>
      <c r="AJ29" s="30"/>
      <c r="AK29" s="30"/>
      <c r="AL29" s="31" t="e">
        <f t="shared" si="6"/>
        <v>#DIV/0!</v>
      </c>
      <c r="AM29" s="30"/>
      <c r="AN29" s="30"/>
      <c r="AO29" s="31" t="e">
        <f t="shared" si="7"/>
        <v>#DIV/0!</v>
      </c>
      <c r="AP29" s="30"/>
      <c r="AQ29" s="30"/>
      <c r="AR29" s="31" t="e">
        <f t="shared" si="8"/>
        <v>#DIV/0!</v>
      </c>
      <c r="AS29" s="75"/>
      <c r="AT29" s="76"/>
      <c r="AU29" s="30"/>
      <c r="AV29" s="30"/>
      <c r="AW29" s="31" t="e">
        <f t="shared" si="9"/>
        <v>#DIV/0!</v>
      </c>
      <c r="AX29" s="30"/>
      <c r="AY29" s="30"/>
      <c r="AZ29" s="31" t="e">
        <f t="shared" si="10"/>
        <v>#DIV/0!</v>
      </c>
      <c r="BA29" s="30"/>
      <c r="BB29" s="30"/>
      <c r="BC29" s="31" t="e">
        <f t="shared" si="11"/>
        <v>#DIV/0!</v>
      </c>
      <c r="BD29" s="75"/>
      <c r="BE29" s="76"/>
    </row>
    <row r="30" spans="1:57" ht="120" hidden="1" customHeight="1">
      <c r="A30" s="22"/>
      <c r="B30" s="22"/>
      <c r="C30" s="21"/>
      <c r="D30" s="21"/>
      <c r="E30" s="22"/>
      <c r="F30" s="22"/>
      <c r="G30" s="22"/>
      <c r="H30" s="22"/>
      <c r="I30" s="22"/>
      <c r="J30" s="22"/>
      <c r="K30" s="22"/>
      <c r="L30" s="21"/>
      <c r="M30" s="3"/>
      <c r="N30" s="30"/>
      <c r="O30" s="30"/>
      <c r="P30" s="38" t="e">
        <f t="shared" si="0"/>
        <v>#DIV/0!</v>
      </c>
      <c r="Q30" s="30"/>
      <c r="R30" s="30"/>
      <c r="S30" s="38" t="e">
        <f t="shared" si="1"/>
        <v>#DIV/0!</v>
      </c>
      <c r="T30" s="30"/>
      <c r="U30" s="30"/>
      <c r="V30" s="38" t="e">
        <f t="shared" si="2"/>
        <v>#DIV/0!</v>
      </c>
      <c r="W30" s="75"/>
      <c r="X30" s="76"/>
      <c r="Y30" s="30"/>
      <c r="Z30" s="30"/>
      <c r="AA30" s="38" t="e">
        <f t="shared" si="3"/>
        <v>#DIV/0!</v>
      </c>
      <c r="AB30" s="30"/>
      <c r="AC30" s="30"/>
      <c r="AD30" s="38" t="e">
        <f t="shared" si="4"/>
        <v>#DIV/0!</v>
      </c>
      <c r="AE30" s="30"/>
      <c r="AF30" s="30"/>
      <c r="AG30" s="38" t="e">
        <f t="shared" si="5"/>
        <v>#DIV/0!</v>
      </c>
      <c r="AH30" s="75"/>
      <c r="AI30" s="76"/>
      <c r="AJ30" s="30"/>
      <c r="AK30" s="30"/>
      <c r="AL30" s="38" t="e">
        <f t="shared" si="6"/>
        <v>#DIV/0!</v>
      </c>
      <c r="AM30" s="30"/>
      <c r="AN30" s="30"/>
      <c r="AO30" s="38" t="e">
        <f t="shared" si="7"/>
        <v>#DIV/0!</v>
      </c>
      <c r="AP30" s="30"/>
      <c r="AQ30" s="30"/>
      <c r="AR30" s="38" t="e">
        <f t="shared" si="8"/>
        <v>#DIV/0!</v>
      </c>
      <c r="AS30" s="75"/>
      <c r="AT30" s="76"/>
      <c r="AU30" s="30"/>
      <c r="AV30" s="30"/>
      <c r="AW30" s="38" t="e">
        <f t="shared" si="9"/>
        <v>#DIV/0!</v>
      </c>
      <c r="AX30" s="30"/>
      <c r="AY30" s="30"/>
      <c r="AZ30" s="38" t="e">
        <f t="shared" si="10"/>
        <v>#DIV/0!</v>
      </c>
      <c r="BA30" s="30"/>
      <c r="BB30" s="30"/>
      <c r="BC30" s="38" t="e">
        <f t="shared" si="11"/>
        <v>#DIV/0!</v>
      </c>
      <c r="BD30" s="75"/>
      <c r="BE30" s="76"/>
    </row>
    <row r="31" spans="1:57" ht="120" hidden="1" customHeight="1">
      <c r="A31" s="22"/>
      <c r="B31" s="22"/>
      <c r="C31" s="21"/>
      <c r="D31" s="21"/>
      <c r="E31" s="22"/>
      <c r="F31" s="22"/>
      <c r="G31" s="22"/>
      <c r="H31" s="22"/>
      <c r="I31" s="22"/>
      <c r="J31" s="22"/>
      <c r="K31" s="22"/>
      <c r="L31" s="21"/>
      <c r="M31" s="3"/>
      <c r="N31" s="30"/>
      <c r="O31" s="30"/>
      <c r="P31" s="38" t="e">
        <f t="shared" si="0"/>
        <v>#DIV/0!</v>
      </c>
      <c r="Q31" s="30"/>
      <c r="R31" s="30"/>
      <c r="S31" s="38" t="e">
        <f t="shared" si="1"/>
        <v>#DIV/0!</v>
      </c>
      <c r="T31" s="30"/>
      <c r="U31" s="30"/>
      <c r="V31" s="38" t="e">
        <f t="shared" si="2"/>
        <v>#DIV/0!</v>
      </c>
      <c r="W31" s="75"/>
      <c r="X31" s="76"/>
      <c r="Y31" s="30"/>
      <c r="Z31" s="30"/>
      <c r="AA31" s="38" t="e">
        <f t="shared" si="3"/>
        <v>#DIV/0!</v>
      </c>
      <c r="AB31" s="30"/>
      <c r="AC31" s="30"/>
      <c r="AD31" s="38" t="e">
        <f t="shared" si="4"/>
        <v>#DIV/0!</v>
      </c>
      <c r="AE31" s="30"/>
      <c r="AF31" s="30"/>
      <c r="AG31" s="38" t="e">
        <f t="shared" si="5"/>
        <v>#DIV/0!</v>
      </c>
      <c r="AH31" s="75"/>
      <c r="AI31" s="76"/>
      <c r="AJ31" s="30"/>
      <c r="AK31" s="30"/>
      <c r="AL31" s="38" t="e">
        <f t="shared" si="6"/>
        <v>#DIV/0!</v>
      </c>
      <c r="AM31" s="30"/>
      <c r="AN31" s="30"/>
      <c r="AO31" s="38" t="e">
        <f t="shared" si="7"/>
        <v>#DIV/0!</v>
      </c>
      <c r="AP31" s="30"/>
      <c r="AQ31" s="30"/>
      <c r="AR31" s="38" t="e">
        <f t="shared" si="8"/>
        <v>#DIV/0!</v>
      </c>
      <c r="AS31" s="75"/>
      <c r="AT31" s="76"/>
      <c r="AU31" s="30"/>
      <c r="AV31" s="30"/>
      <c r="AW31" s="38" t="e">
        <f t="shared" si="9"/>
        <v>#DIV/0!</v>
      </c>
      <c r="AX31" s="30"/>
      <c r="AY31" s="30"/>
      <c r="AZ31" s="38" t="e">
        <f t="shared" si="10"/>
        <v>#DIV/0!</v>
      </c>
      <c r="BA31" s="30"/>
      <c r="BB31" s="30"/>
      <c r="BC31" s="38" t="e">
        <f t="shared" si="11"/>
        <v>#DIV/0!</v>
      </c>
      <c r="BD31" s="75"/>
      <c r="BE31" s="76"/>
    </row>
  </sheetData>
  <sheetProtection algorithmName="SHA-512" hashValue="J3r2biY53lY8X2OV9pIduipcU1ykTdmankYzvTi/pyG2Uwes+VAuIUllcyiTFdYRoUHnU2ulIWJ+5o6c3WZ6lg==" saltValue="KSv4Nh9WO1j22rUzkS4CkQ==" spinCount="100000" sheet="1" objects="1" scenarios="1"/>
  <mergeCells count="143">
    <mergeCell ref="W30:X30"/>
    <mergeCell ref="AH30:AI30"/>
    <mergeCell ref="AS30:AT30"/>
    <mergeCell ref="BD30:BE30"/>
    <mergeCell ref="W31:X31"/>
    <mergeCell ref="AH31:AI31"/>
    <mergeCell ref="AS31:AT31"/>
    <mergeCell ref="BD31:BE31"/>
    <mergeCell ref="W27:X27"/>
    <mergeCell ref="AH27:AI27"/>
    <mergeCell ref="AS27:AT27"/>
    <mergeCell ref="BD27:BE27"/>
    <mergeCell ref="W28:X28"/>
    <mergeCell ref="AH28:AI28"/>
    <mergeCell ref="AS28:AT28"/>
    <mergeCell ref="BD28:BE28"/>
    <mergeCell ref="W29:X29"/>
    <mergeCell ref="BD29:BE29"/>
    <mergeCell ref="AS29:AT29"/>
    <mergeCell ref="AH29:AI29"/>
    <mergeCell ref="W25:X25"/>
    <mergeCell ref="AH25:AI25"/>
    <mergeCell ref="AS25:AT25"/>
    <mergeCell ref="BD25:BE25"/>
    <mergeCell ref="W26:X26"/>
    <mergeCell ref="AH26:AI26"/>
    <mergeCell ref="AS26:AT26"/>
    <mergeCell ref="BD26:BE26"/>
    <mergeCell ref="W23:X23"/>
    <mergeCell ref="AH23:AI23"/>
    <mergeCell ref="AS23:AT23"/>
    <mergeCell ref="BD23:BE23"/>
    <mergeCell ref="W24:X24"/>
    <mergeCell ref="AH24:AI24"/>
    <mergeCell ref="AS24:AT24"/>
    <mergeCell ref="BD24:BE24"/>
    <mergeCell ref="W21:X21"/>
    <mergeCell ref="AH21:AI21"/>
    <mergeCell ref="AS21:AT21"/>
    <mergeCell ref="BD21:BE21"/>
    <mergeCell ref="W22:X22"/>
    <mergeCell ref="AH22:AI22"/>
    <mergeCell ref="AS22:AT22"/>
    <mergeCell ref="BD22:BE22"/>
    <mergeCell ref="W19:X19"/>
    <mergeCell ref="AH19:AI19"/>
    <mergeCell ref="AS19:AT19"/>
    <mergeCell ref="BD19:BE19"/>
    <mergeCell ref="W20:X20"/>
    <mergeCell ref="AH20:AI20"/>
    <mergeCell ref="AS20:AT20"/>
    <mergeCell ref="BD20:BE20"/>
    <mergeCell ref="W17:X17"/>
    <mergeCell ref="AH17:AI17"/>
    <mergeCell ref="AS17:AT17"/>
    <mergeCell ref="BD17:BE17"/>
    <mergeCell ref="W18:X18"/>
    <mergeCell ref="AH18:AI18"/>
    <mergeCell ref="AS18:AT18"/>
    <mergeCell ref="BD18:BE18"/>
    <mergeCell ref="W15:X15"/>
    <mergeCell ref="AH15:AI15"/>
    <mergeCell ref="AS15:AT15"/>
    <mergeCell ref="BD15:BE15"/>
    <mergeCell ref="W16:X16"/>
    <mergeCell ref="AH16:AI16"/>
    <mergeCell ref="AS16:AT16"/>
    <mergeCell ref="BD16:BE16"/>
    <mergeCell ref="W13:X13"/>
    <mergeCell ref="AH13:AI13"/>
    <mergeCell ref="AS13:AT13"/>
    <mergeCell ref="BD13:BE13"/>
    <mergeCell ref="W14:X14"/>
    <mergeCell ref="AH14:AI14"/>
    <mergeCell ref="AS14:AT14"/>
    <mergeCell ref="BD14:BE14"/>
    <mergeCell ref="W11:X11"/>
    <mergeCell ref="AH11:AI11"/>
    <mergeCell ref="AS11:AT11"/>
    <mergeCell ref="BD11:BE11"/>
    <mergeCell ref="W12:X12"/>
    <mergeCell ref="AH12:AI12"/>
    <mergeCell ref="AS12:AT12"/>
    <mergeCell ref="BD12:BE12"/>
    <mergeCell ref="W9:X9"/>
    <mergeCell ref="AH9:AI9"/>
    <mergeCell ref="AS9:AT9"/>
    <mergeCell ref="BD9:BE9"/>
    <mergeCell ref="W10:X10"/>
    <mergeCell ref="AH10:AI10"/>
    <mergeCell ref="AS10:AT10"/>
    <mergeCell ref="BD10:BE10"/>
    <mergeCell ref="W7:X7"/>
    <mergeCell ref="AH7:AI7"/>
    <mergeCell ref="AS7:AT7"/>
    <mergeCell ref="BD7:BE7"/>
    <mergeCell ref="W8:X8"/>
    <mergeCell ref="AH8:AI8"/>
    <mergeCell ref="AS8:AT8"/>
    <mergeCell ref="BD8:BE8"/>
    <mergeCell ref="W5:X5"/>
    <mergeCell ref="AH5:AI5"/>
    <mergeCell ref="AS5:AT5"/>
    <mergeCell ref="BD5:BE5"/>
    <mergeCell ref="W6:X6"/>
    <mergeCell ref="AH6:AI6"/>
    <mergeCell ref="AS6:AT6"/>
    <mergeCell ref="BD6:BE6"/>
    <mergeCell ref="BA2:BC2"/>
    <mergeCell ref="BD2:BE3"/>
    <mergeCell ref="W4:X4"/>
    <mergeCell ref="AH4:AI4"/>
    <mergeCell ref="AS4:AT4"/>
    <mergeCell ref="BD4:BE4"/>
    <mergeCell ref="AJ2:AL2"/>
    <mergeCell ref="AM2:AO2"/>
    <mergeCell ref="AP2:AR2"/>
    <mergeCell ref="AS2:AT3"/>
    <mergeCell ref="AU2:AW2"/>
    <mergeCell ref="AX2:AZ2"/>
    <mergeCell ref="AJ1:AT1"/>
    <mergeCell ref="AU1:BE1"/>
    <mergeCell ref="N2:P2"/>
    <mergeCell ref="Q2:S2"/>
    <mergeCell ref="T2:V2"/>
    <mergeCell ref="W2:X3"/>
    <mergeCell ref="Y2:AA2"/>
    <mergeCell ref="AB2:AD2"/>
    <mergeCell ref="AE2:AG2"/>
    <mergeCell ref="AH2:AI3"/>
    <mergeCell ref="K1:K3"/>
    <mergeCell ref="L1:L3"/>
    <mergeCell ref="M1:M3"/>
    <mergeCell ref="N1:X1"/>
    <mergeCell ref="Y1:AI1"/>
    <mergeCell ref="G1:J2"/>
    <mergeCell ref="H3:I3"/>
    <mergeCell ref="A1:A3"/>
    <mergeCell ref="B1:B3"/>
    <mergeCell ref="C1:C3"/>
    <mergeCell ref="D1:D3"/>
    <mergeCell ref="E1:E3"/>
    <mergeCell ref="F1:F3"/>
  </mergeCells>
  <conditionalFormatting sqref="BC4 AZ4 AW4 AR4 AO4 AL4 AG4 AD4 AA4 V4 S4 P4">
    <cfRule type="cellIs" dxfId="442" priority="76" operator="greaterThan">
      <formula>0.86</formula>
    </cfRule>
    <cfRule type="cellIs" dxfId="441" priority="77" operator="between">
      <formula>0.7</formula>
      <formula>0.85</formula>
    </cfRule>
    <cfRule type="cellIs" dxfId="440" priority="78" operator="lessThanOrEqual">
      <formula>0.69</formula>
    </cfRule>
  </conditionalFormatting>
  <conditionalFormatting sqref="P5 S5 V5 AA5 AD5 AG5 AL5 AO5 AR5 AW5 AZ5 BC5">
    <cfRule type="cellIs" dxfId="439" priority="73" operator="greaterThan">
      <formula>0.9</formula>
    </cfRule>
    <cfRule type="cellIs" dxfId="438" priority="74" operator="between">
      <formula>0.8</formula>
      <formula>0.89</formula>
    </cfRule>
    <cfRule type="cellIs" dxfId="437" priority="75" operator="lessThanOrEqual">
      <formula>0.79</formula>
    </cfRule>
  </conditionalFormatting>
  <conditionalFormatting sqref="V6 S6 P6 AA6 AD6 AG6 AL6 AO6 AR6 AW6 AZ6 BC6">
    <cfRule type="cellIs" dxfId="436" priority="70" operator="greaterThan">
      <formula>0.86</formula>
    </cfRule>
    <cfRule type="cellIs" dxfId="435" priority="71" operator="between">
      <formula>0.6</formula>
      <formula>0.85</formula>
    </cfRule>
    <cfRule type="cellIs" dxfId="434" priority="72" operator="lessThanOrEqual">
      <formula>0.59</formula>
    </cfRule>
  </conditionalFormatting>
  <conditionalFormatting sqref="BC7 AZ7 AW7 AR7 AO7 AL7 AG7 AD7 AA7 V7 S7 P7">
    <cfRule type="cellIs" dxfId="433" priority="67" operator="greaterThan">
      <formula>0.86</formula>
    </cfRule>
    <cfRule type="cellIs" dxfId="432" priority="68" operator="between">
      <formula>0.7</formula>
      <formula>0.85</formula>
    </cfRule>
    <cfRule type="cellIs" dxfId="431" priority="69" operator="lessThan">
      <formula>0.69</formula>
    </cfRule>
  </conditionalFormatting>
  <conditionalFormatting sqref="P8 S8 V8 AA8 AD8 AG8 AL8 AO8 AR8 AW8 AZ8 BC8">
    <cfRule type="cellIs" dxfId="430" priority="64" operator="greaterThan">
      <formula>0.89</formula>
    </cfRule>
    <cfRule type="cellIs" dxfId="429" priority="65" operator="between">
      <formula>0.4</formula>
      <formula>0.89</formula>
    </cfRule>
    <cfRule type="cellIs" dxfId="428" priority="66" operator="lessThan">
      <formula>0.39</formula>
    </cfRule>
  </conditionalFormatting>
  <conditionalFormatting sqref="BC9 AZ9 AW9 AR9 AO9 AL9 AG9 AD9 AA9 V9 S9 P9">
    <cfRule type="cellIs" dxfId="427" priority="61" operator="greaterThan">
      <formula>0.86</formula>
    </cfRule>
    <cfRule type="cellIs" dxfId="426" priority="62" operator="between">
      <formula>0.7</formula>
      <formula>0.85</formula>
    </cfRule>
    <cfRule type="cellIs" dxfId="425" priority="63" operator="lessThan">
      <formula>0.69</formula>
    </cfRule>
  </conditionalFormatting>
  <conditionalFormatting sqref="P10 S10 V10 AA10 AD10 AG10 AL10 AO10 AR10 AW10 AZ10 BC10">
    <cfRule type="cellIs" dxfId="424" priority="58" operator="greaterThan">
      <formula>0.86</formula>
    </cfRule>
    <cfRule type="cellIs" dxfId="423" priority="59" operator="between">
      <formula>0.7</formula>
      <formula>0.85</formula>
    </cfRule>
    <cfRule type="cellIs" dxfId="422" priority="60" operator="lessThan">
      <formula>0.69</formula>
    </cfRule>
  </conditionalFormatting>
  <conditionalFormatting sqref="BC11 AZ11 AW11 AR11 AO11 AL11 AG11 AD11 AA11 V11 S11 P11">
    <cfRule type="cellIs" dxfId="421" priority="55" operator="greaterThan">
      <formula>0.96</formula>
    </cfRule>
    <cfRule type="cellIs" dxfId="420" priority="56" operator="between">
      <formula>0.86</formula>
      <formula>0.95</formula>
    </cfRule>
    <cfRule type="cellIs" dxfId="419" priority="57" operator="lessThan">
      <formula>0.85</formula>
    </cfRule>
  </conditionalFormatting>
  <conditionalFormatting sqref="P12 S12 V12 AA12 AD12 AG12 AL12 AO12 AR12 AW12 AZ12 BC12">
    <cfRule type="cellIs" dxfId="418" priority="52" operator="greaterThan">
      <formula>0.96</formula>
    </cfRule>
    <cfRule type="cellIs" dxfId="417" priority="53" operator="between">
      <formula>0.91</formula>
      <formula>0.95</formula>
    </cfRule>
    <cfRule type="cellIs" dxfId="416" priority="54" operator="lessThan">
      <formula>0.9</formula>
    </cfRule>
  </conditionalFormatting>
  <conditionalFormatting sqref="BC13 AZ13 AW13 AR13 AO13 AL13 AG13 AD13 AA13 V13 S13 P13">
    <cfRule type="cellIs" dxfId="415" priority="49" operator="greaterThan">
      <formula>0.89</formula>
    </cfRule>
    <cfRule type="cellIs" dxfId="414" priority="50" operator="between">
      <formula>0.86</formula>
      <formula>0.88</formula>
    </cfRule>
    <cfRule type="cellIs" dxfId="413" priority="51" operator="lessThan">
      <formula>0.85</formula>
    </cfRule>
  </conditionalFormatting>
  <conditionalFormatting sqref="P14 S14 V14 AA14 AD14 AG14 AL14 AO14 AR14 AW14 AZ14 BC14">
    <cfRule type="cellIs" dxfId="412" priority="46" operator="greaterThan">
      <formula>0.91</formula>
    </cfRule>
    <cfRule type="cellIs" dxfId="411" priority="47" operator="between">
      <formula>0.81</formula>
      <formula>0.9</formula>
    </cfRule>
    <cfRule type="cellIs" dxfId="410" priority="48" operator="lessThan">
      <formula>0.8</formula>
    </cfRule>
  </conditionalFormatting>
  <conditionalFormatting sqref="BC15 AZ15 AW15 AR15 AO15 AL15 AG15 AD15 AA15 V15 S15 P15">
    <cfRule type="cellIs" dxfId="409" priority="43" operator="greaterThan">
      <formula>0.9</formula>
    </cfRule>
    <cfRule type="cellIs" dxfId="408" priority="44" operator="between">
      <formula>0.81</formula>
      <formula>0.9</formula>
    </cfRule>
    <cfRule type="cellIs" dxfId="407" priority="45" operator="lessThan">
      <formula>0.8</formula>
    </cfRule>
  </conditionalFormatting>
  <conditionalFormatting sqref="P16 S16 V16 AA16 AD16 AG16 AL16 AO16 AR16 AW16 AZ16 BC16">
    <cfRule type="cellIs" dxfId="406" priority="40" operator="greaterThanOrEqual">
      <formula>0.9</formula>
    </cfRule>
    <cfRule type="cellIs" dxfId="405" priority="41" operator="between">
      <formula>0.8</formula>
      <formula>0.9</formula>
    </cfRule>
    <cfRule type="cellIs" dxfId="404" priority="42" operator="lessThanOrEqual">
      <formula>0.8</formula>
    </cfRule>
  </conditionalFormatting>
  <conditionalFormatting sqref="BC17 AZ17 AW17 AR17 AO17 AL17 AG17 AD17 AA17 V17 S17 P17">
    <cfRule type="cellIs" dxfId="403" priority="37" operator="greaterThanOrEqual">
      <formula>0.91</formula>
    </cfRule>
    <cfRule type="cellIs" dxfId="402" priority="38" operator="between">
      <formula>0.51</formula>
      <formula>0.9</formula>
    </cfRule>
    <cfRule type="cellIs" dxfId="401" priority="39" operator="lessThan">
      <formula>0.5</formula>
    </cfRule>
  </conditionalFormatting>
  <conditionalFormatting sqref="BC18 AZ18 AW18 AR18 AO18 AL18 AG18 AD18 AA18 V18 S18 P18">
    <cfRule type="cellIs" dxfId="400" priority="34" operator="greaterThan">
      <formula>0.96</formula>
    </cfRule>
    <cfRule type="cellIs" dxfId="399" priority="35" operator="between">
      <formula>0.7</formula>
      <formula>0.95</formula>
    </cfRule>
    <cfRule type="cellIs" dxfId="398" priority="36" operator="lessThan">
      <formula>0.69</formula>
    </cfRule>
  </conditionalFormatting>
  <conditionalFormatting sqref="P19 S19 V19 AA19 AD19 AG19 AL19 AO19 AR19 AW19 AZ19 BC19">
    <cfRule type="cellIs" dxfId="397" priority="31" operator="greaterThan">
      <formula>0.35</formula>
    </cfRule>
    <cfRule type="cellIs" dxfId="396" priority="32" operator="between">
      <formula>0.11</formula>
      <formula>0.34</formula>
    </cfRule>
    <cfRule type="cellIs" dxfId="395" priority="33" operator="lessThan">
      <formula>0.1</formula>
    </cfRule>
  </conditionalFormatting>
  <conditionalFormatting sqref="BC20 AZ20 AW20 AR20 AO20 AL20 AG20 AD20 AA20 V20 S20 P20">
    <cfRule type="cellIs" dxfId="394" priority="28" operator="greaterThan">
      <formula>0.93</formula>
    </cfRule>
    <cfRule type="cellIs" dxfId="393" priority="29" operator="between">
      <formula>0.86</formula>
      <formula>0.92</formula>
    </cfRule>
    <cfRule type="cellIs" dxfId="392" priority="30" operator="lessThan">
      <formula>0.85</formula>
    </cfRule>
  </conditionalFormatting>
  <conditionalFormatting sqref="P21 S21 V21 AA21 AD21 AG21 AL21 AO21 AR21 AW21 AZ21 BC21">
    <cfRule type="cellIs" dxfId="391" priority="25" operator="greaterThan">
      <formula>0.91</formula>
    </cfRule>
    <cfRule type="cellIs" dxfId="390" priority="26" operator="between">
      <formula>0.71</formula>
      <formula>0.9</formula>
    </cfRule>
    <cfRule type="cellIs" dxfId="389" priority="27" operator="lessThan">
      <formula>0.7</formula>
    </cfRule>
  </conditionalFormatting>
  <conditionalFormatting sqref="BC22 AZ22 AW22 AR22 AO22 AL22 AG22 AD22 AA22 V22 S22 P22">
    <cfRule type="cellIs" dxfId="388" priority="22" operator="greaterThan">
      <formula>0.96</formula>
    </cfRule>
    <cfRule type="cellIs" dxfId="387" priority="23" operator="between">
      <formula>0.86</formula>
      <formula>0.95</formula>
    </cfRule>
    <cfRule type="cellIs" dxfId="386" priority="24" operator="lessThan">
      <formula>0.85</formula>
    </cfRule>
  </conditionalFormatting>
  <conditionalFormatting sqref="P23 S23 V23 AA23 AD23 AG23 AL23 AO23 AR23 AW23 AZ23 BC23">
    <cfRule type="cellIs" dxfId="385" priority="19" operator="greaterThan">
      <formula>0.86</formula>
    </cfRule>
    <cfRule type="cellIs" dxfId="384" priority="20" operator="between">
      <formula>0.71</formula>
      <formula>0.85</formula>
    </cfRule>
    <cfRule type="cellIs" dxfId="383" priority="21" operator="lessThan">
      <formula>0.7</formula>
    </cfRule>
  </conditionalFormatting>
  <conditionalFormatting sqref="BC24 AZ24 AW24 AR24 AO24 AL24 AG24 AD24 AA24 V24 S24 P24">
    <cfRule type="cellIs" dxfId="382" priority="16" operator="greaterThan">
      <formula>0.91</formula>
    </cfRule>
    <cfRule type="cellIs" dxfId="381" priority="17" operator="between">
      <formula>0.6</formula>
      <formula>0.9</formula>
    </cfRule>
    <cfRule type="cellIs" dxfId="380" priority="18" operator="lessThan">
      <formula>0.59</formula>
    </cfRule>
  </conditionalFormatting>
  <conditionalFormatting sqref="P25 S25 V25 AA25 AD25 AG25 AL25 AO25 AR25 AW25 AZ25 BC25">
    <cfRule type="cellIs" dxfId="379" priority="13" operator="greaterThan">
      <formula>0.86</formula>
    </cfRule>
    <cfRule type="cellIs" dxfId="378" priority="14" operator="between">
      <formula>0.76</formula>
      <formula>0.85</formula>
    </cfRule>
    <cfRule type="cellIs" dxfId="377" priority="15" operator="lessThan">
      <formula>0.75</formula>
    </cfRule>
  </conditionalFormatting>
  <conditionalFormatting sqref="AW26 AZ26 BC26 AL26 AO26 AR26 AA26 AD26 AG26 P26 S26 V26">
    <cfRule type="cellIs" dxfId="376" priority="10" operator="greaterThan">
      <formula>0.8</formula>
    </cfRule>
    <cfRule type="cellIs" dxfId="375" priority="11" operator="between">
      <formula>0.31</formula>
      <formula>0.79</formula>
    </cfRule>
    <cfRule type="cellIs" dxfId="374" priority="12" operator="lessThan">
      <formula>0.3</formula>
    </cfRule>
  </conditionalFormatting>
  <conditionalFormatting sqref="P27 S27 V27 AA27 AD27 AG27 AL27 AO27 AR27 AW27 AZ27 BC27">
    <cfRule type="cellIs" dxfId="373" priority="7" operator="greaterThan">
      <formula>0.8</formula>
    </cfRule>
    <cfRule type="cellIs" dxfId="372" priority="8" operator="between">
      <formula>0.31</formula>
      <formula>0.79</formula>
    </cfRule>
    <cfRule type="cellIs" dxfId="371" priority="9" operator="lessThan">
      <formula>0.3</formula>
    </cfRule>
  </conditionalFormatting>
  <conditionalFormatting sqref="AW28 AZ28 BC28 AL28 AO28 AR28 AA28 AD28 AG28 P28 S28 V28">
    <cfRule type="cellIs" dxfId="370" priority="4" operator="greaterThan">
      <formula>0.86</formula>
    </cfRule>
    <cfRule type="cellIs" dxfId="369" priority="5" operator="between">
      <formula>0.7</formula>
      <formula>0.85</formula>
    </cfRule>
    <cfRule type="cellIs" dxfId="368" priority="6" operator="lessThan">
      <formula>0.69</formula>
    </cfRule>
  </conditionalFormatting>
  <conditionalFormatting sqref="P29 S29 V29 AA29 AD29 AG29 AL29 AO29 AR29 AW29 AZ29 BC29">
    <cfRule type="cellIs" dxfId="367" priority="1" operator="greaterThan">
      <formula>0.86</formula>
    </cfRule>
    <cfRule type="cellIs" dxfId="366" priority="2" operator="between">
      <formula>0.7</formula>
      <formula>0.85</formula>
    </cfRule>
    <cfRule type="cellIs" dxfId="365" priority="3" operator="lessThan">
      <formula>0.69</formula>
    </cfRule>
  </conditionalFormatting>
  <dataValidations count="3">
    <dataValidation type="list" allowBlank="1" showInputMessage="1" showErrorMessage="1" sqref="K4:K31" xr:uid="{00000000-0002-0000-1100-000000000000}">
      <formula1>"MENSUAL, BIMENSUAL, TRIMESTRAL, SEMESTRAL, ANUAL"</formula1>
    </dataValidation>
    <dataValidation type="list" allowBlank="1" showInputMessage="1" showErrorMessage="1" sqref="E4:E16 E18:E31" xr:uid="{00000000-0002-0000-1100-000001000000}">
      <formula1>"PORCENTAJE,NUMERO"</formula1>
    </dataValidation>
    <dataValidation type="list" allowBlank="1" showInputMessage="1" showErrorMessage="1" sqref="E17" xr:uid="{00000000-0002-0000-1100-000002000000}">
      <formula1>"PORCENTAJE,NUMERO, PORCENTAJE DE LO PROGRAMADO PARA LA VIGENCIA 33% DE 100 INSTITUCIONES"</formula1>
    </dataValidation>
  </dataValidation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E30"/>
  <sheetViews>
    <sheetView zoomScale="64" zoomScaleNormal="64" workbookViewId="0">
      <pane xSplit="4" ySplit="3" topLeftCell="V17" activePane="bottomRight" state="frozen"/>
      <selection pane="topRight" activeCell="E1" sqref="E1"/>
      <selection pane="bottomLeft" activeCell="A4" sqref="A4"/>
      <selection pane="bottomRight" activeCell="Y17" sqref="Y17"/>
    </sheetView>
  </sheetViews>
  <sheetFormatPr baseColWidth="10" defaultColWidth="11.42578125" defaultRowHeight="15"/>
  <cols>
    <col min="1" max="1" width="18.7109375" bestFit="1" customWidth="1"/>
    <col min="2" max="2" width="17.85546875" customWidth="1"/>
    <col min="3" max="3" width="26.7109375" customWidth="1"/>
    <col min="4" max="4" width="34.42578125" customWidth="1"/>
    <col min="5" max="5" width="26.140625" bestFit="1" customWidth="1"/>
    <col min="7" max="7" width="14.28515625" customWidth="1"/>
    <col min="10" max="10" width="23" customWidth="1"/>
    <col min="11" max="11" width="18" customWidth="1"/>
    <col min="12" max="12" width="20.7109375" customWidth="1"/>
    <col min="13" max="13" width="60.7109375" customWidth="1"/>
    <col min="14" max="14" width="11.5703125" bestFit="1" customWidth="1"/>
    <col min="15" max="15" width="13.42578125" bestFit="1" customWidth="1"/>
    <col min="16" max="16" width="10.85546875" bestFit="1" customWidth="1"/>
    <col min="17" max="17" width="11.140625" customWidth="1"/>
    <col min="18" max="18" width="13.42578125" bestFit="1" customWidth="1"/>
    <col min="19" max="19" width="10.85546875" bestFit="1" customWidth="1"/>
    <col min="20" max="20" width="11.5703125" bestFit="1" customWidth="1"/>
    <col min="21" max="21" width="13.42578125" bestFit="1" customWidth="1"/>
    <col min="22" max="22" width="10.85546875" bestFit="1" customWidth="1"/>
    <col min="23" max="23" width="25.7109375" customWidth="1"/>
    <col min="24" max="24" width="34.7109375" customWidth="1"/>
    <col min="25" max="25" width="11.5703125" bestFit="1" customWidth="1"/>
    <col min="26" max="26" width="13.42578125" bestFit="1" customWidth="1"/>
    <col min="27" max="27" width="10.85546875" bestFit="1" customWidth="1"/>
    <col min="29" max="29" width="13.42578125" bestFit="1" customWidth="1"/>
    <col min="30" max="30" width="10.85546875" bestFit="1" customWidth="1"/>
    <col min="32" max="32" width="13.42578125" bestFit="1" customWidth="1"/>
    <col min="34" max="34" width="25.7109375" customWidth="1"/>
    <col min="35" max="35" width="34.7109375" customWidth="1"/>
    <col min="36" max="36" width="11.5703125" bestFit="1" customWidth="1"/>
    <col min="37" max="37" width="13.42578125" bestFit="1" customWidth="1"/>
    <col min="38" max="38" width="10.85546875" bestFit="1" customWidth="1"/>
    <col min="39" max="39" width="11.5703125" bestFit="1" customWidth="1"/>
    <col min="40" max="40" width="13.42578125" bestFit="1" customWidth="1"/>
    <col min="41" max="41" width="10.85546875" bestFit="1" customWidth="1"/>
    <col min="42" max="42" width="11.5703125" bestFit="1" customWidth="1"/>
    <col min="43" max="43" width="13.42578125" bestFit="1" customWidth="1"/>
    <col min="45" max="45" width="25.7109375" customWidth="1"/>
    <col min="46" max="46" width="34.7109375" customWidth="1"/>
    <col min="47" max="47" width="11.5703125" bestFit="1" customWidth="1"/>
    <col min="48" max="48" width="13.42578125" bestFit="1" customWidth="1"/>
    <col min="49" max="49" width="10.85546875" bestFit="1" customWidth="1"/>
    <col min="51" max="51" width="13.42578125" bestFit="1" customWidth="1"/>
    <col min="52" max="52" width="10.85546875" bestFit="1" customWidth="1"/>
    <col min="53" max="53" width="11.5703125" bestFit="1" customWidth="1"/>
    <col min="54" max="54" width="13.42578125" bestFit="1" customWidth="1"/>
    <col min="55" max="55" width="10.85546875" bestFit="1" customWidth="1"/>
    <col min="56" max="56" width="25.7109375" customWidth="1"/>
    <col min="57" max="57" width="34.7109375" customWidth="1"/>
  </cols>
  <sheetData>
    <row r="1" spans="1:57" ht="25.5" customHeight="1">
      <c r="A1" s="58" t="s">
        <v>52</v>
      </c>
      <c r="B1" s="58" t="s">
        <v>53</v>
      </c>
      <c r="C1" s="58" t="s">
        <v>54</v>
      </c>
      <c r="D1" s="58" t="s">
        <v>55</v>
      </c>
      <c r="E1" s="58" t="s">
        <v>56</v>
      </c>
      <c r="F1" s="58" t="s">
        <v>57</v>
      </c>
      <c r="G1" s="58" t="s">
        <v>58</v>
      </c>
      <c r="H1" s="58"/>
      <c r="I1" s="58"/>
      <c r="J1" s="58"/>
      <c r="K1" s="58" t="s">
        <v>59</v>
      </c>
      <c r="L1" s="58" t="s">
        <v>60</v>
      </c>
      <c r="M1" s="59" t="s">
        <v>61</v>
      </c>
      <c r="N1" s="62" t="s">
        <v>62</v>
      </c>
      <c r="O1" s="62"/>
      <c r="P1" s="62"/>
      <c r="Q1" s="62"/>
      <c r="R1" s="62"/>
      <c r="S1" s="62"/>
      <c r="T1" s="62"/>
      <c r="U1" s="62"/>
      <c r="V1" s="62"/>
      <c r="W1" s="62"/>
      <c r="X1" s="62"/>
      <c r="Y1" s="63" t="s">
        <v>63</v>
      </c>
      <c r="Z1" s="63"/>
      <c r="AA1" s="63"/>
      <c r="AB1" s="63"/>
      <c r="AC1" s="63"/>
      <c r="AD1" s="63"/>
      <c r="AE1" s="63"/>
      <c r="AF1" s="63"/>
      <c r="AG1" s="63"/>
      <c r="AH1" s="63"/>
      <c r="AI1" s="63"/>
      <c r="AJ1" s="62" t="s">
        <v>64</v>
      </c>
      <c r="AK1" s="62"/>
      <c r="AL1" s="62"/>
      <c r="AM1" s="62"/>
      <c r="AN1" s="62"/>
      <c r="AO1" s="62"/>
      <c r="AP1" s="62"/>
      <c r="AQ1" s="62"/>
      <c r="AR1" s="62"/>
      <c r="AS1" s="62"/>
      <c r="AT1" s="62"/>
      <c r="AU1" s="63" t="s">
        <v>65</v>
      </c>
      <c r="AV1" s="63"/>
      <c r="AW1" s="63"/>
      <c r="AX1" s="63"/>
      <c r="AY1" s="63"/>
      <c r="AZ1" s="63"/>
      <c r="BA1" s="63"/>
      <c r="BB1" s="63"/>
      <c r="BC1" s="63"/>
      <c r="BD1" s="63"/>
      <c r="BE1" s="63"/>
    </row>
    <row r="2" spans="1:57">
      <c r="A2" s="58"/>
      <c r="B2" s="58"/>
      <c r="C2" s="58"/>
      <c r="D2" s="58"/>
      <c r="E2" s="58"/>
      <c r="F2" s="58"/>
      <c r="G2" s="58"/>
      <c r="H2" s="58"/>
      <c r="I2" s="58"/>
      <c r="J2" s="58"/>
      <c r="K2" s="58"/>
      <c r="L2" s="58"/>
      <c r="M2" s="60"/>
      <c r="N2" s="65" t="s">
        <v>66</v>
      </c>
      <c r="O2" s="65"/>
      <c r="P2" s="65"/>
      <c r="Q2" s="65" t="s">
        <v>67</v>
      </c>
      <c r="R2" s="65"/>
      <c r="S2" s="65"/>
      <c r="T2" s="65" t="s">
        <v>68</v>
      </c>
      <c r="U2" s="65"/>
      <c r="V2" s="65"/>
      <c r="W2" s="66" t="s">
        <v>69</v>
      </c>
      <c r="X2" s="67"/>
      <c r="Y2" s="70" t="s">
        <v>70</v>
      </c>
      <c r="Z2" s="70"/>
      <c r="AA2" s="70"/>
      <c r="AB2" s="70" t="s">
        <v>71</v>
      </c>
      <c r="AC2" s="70"/>
      <c r="AD2" s="70"/>
      <c r="AE2" s="70" t="s">
        <v>72</v>
      </c>
      <c r="AF2" s="70"/>
      <c r="AG2" s="70"/>
      <c r="AH2" s="71" t="s">
        <v>69</v>
      </c>
      <c r="AI2" s="72"/>
      <c r="AJ2" s="65" t="s">
        <v>73</v>
      </c>
      <c r="AK2" s="65"/>
      <c r="AL2" s="65"/>
      <c r="AM2" s="65" t="s">
        <v>74</v>
      </c>
      <c r="AN2" s="65"/>
      <c r="AO2" s="65"/>
      <c r="AP2" s="65" t="s">
        <v>75</v>
      </c>
      <c r="AQ2" s="65"/>
      <c r="AR2" s="65"/>
      <c r="AS2" s="66" t="s">
        <v>69</v>
      </c>
      <c r="AT2" s="67"/>
      <c r="AU2" s="70" t="s">
        <v>76</v>
      </c>
      <c r="AV2" s="70"/>
      <c r="AW2" s="70"/>
      <c r="AX2" s="70" t="s">
        <v>77</v>
      </c>
      <c r="AY2" s="70"/>
      <c r="AZ2" s="70"/>
      <c r="BA2" s="70" t="s">
        <v>78</v>
      </c>
      <c r="BB2" s="70"/>
      <c r="BC2" s="70"/>
      <c r="BD2" s="71" t="s">
        <v>69</v>
      </c>
      <c r="BE2" s="72"/>
    </row>
    <row r="3" spans="1:57" ht="22.5" customHeight="1">
      <c r="A3" s="58"/>
      <c r="B3" s="58"/>
      <c r="C3" s="58"/>
      <c r="D3" s="58"/>
      <c r="E3" s="58"/>
      <c r="F3" s="58"/>
      <c r="G3" s="16" t="s">
        <v>79</v>
      </c>
      <c r="H3" s="64" t="s">
        <v>80</v>
      </c>
      <c r="I3" s="64"/>
      <c r="J3" s="17" t="s">
        <v>81</v>
      </c>
      <c r="K3" s="58"/>
      <c r="L3" s="58"/>
      <c r="M3" s="61"/>
      <c r="N3" s="1" t="s">
        <v>82</v>
      </c>
      <c r="O3" s="1" t="s">
        <v>83</v>
      </c>
      <c r="P3" s="1" t="s">
        <v>84</v>
      </c>
      <c r="Q3" s="1" t="s">
        <v>82</v>
      </c>
      <c r="R3" s="1" t="s">
        <v>83</v>
      </c>
      <c r="S3" s="1" t="s">
        <v>84</v>
      </c>
      <c r="T3" s="1" t="s">
        <v>82</v>
      </c>
      <c r="U3" s="1" t="s">
        <v>83</v>
      </c>
      <c r="V3" s="1" t="s">
        <v>84</v>
      </c>
      <c r="W3" s="68"/>
      <c r="X3" s="69"/>
      <c r="Y3" s="2" t="s">
        <v>82</v>
      </c>
      <c r="Z3" s="2" t="s">
        <v>83</v>
      </c>
      <c r="AA3" s="2" t="s">
        <v>84</v>
      </c>
      <c r="AB3" s="2" t="s">
        <v>82</v>
      </c>
      <c r="AC3" s="2" t="s">
        <v>83</v>
      </c>
      <c r="AD3" s="2" t="s">
        <v>84</v>
      </c>
      <c r="AE3" s="2" t="s">
        <v>82</v>
      </c>
      <c r="AF3" s="2" t="s">
        <v>83</v>
      </c>
      <c r="AG3" s="2" t="s">
        <v>84</v>
      </c>
      <c r="AH3" s="73"/>
      <c r="AI3" s="74"/>
      <c r="AJ3" s="1" t="s">
        <v>82</v>
      </c>
      <c r="AK3" s="1" t="s">
        <v>83</v>
      </c>
      <c r="AL3" s="1" t="s">
        <v>84</v>
      </c>
      <c r="AM3" s="1" t="s">
        <v>82</v>
      </c>
      <c r="AN3" s="1" t="s">
        <v>83</v>
      </c>
      <c r="AO3" s="1" t="s">
        <v>84</v>
      </c>
      <c r="AP3" s="1" t="s">
        <v>82</v>
      </c>
      <c r="AQ3" s="1" t="s">
        <v>83</v>
      </c>
      <c r="AR3" s="1" t="s">
        <v>84</v>
      </c>
      <c r="AS3" s="68"/>
      <c r="AT3" s="69"/>
      <c r="AU3" s="2" t="s">
        <v>82</v>
      </c>
      <c r="AV3" s="2" t="s">
        <v>83</v>
      </c>
      <c r="AW3" s="2" t="s">
        <v>84</v>
      </c>
      <c r="AX3" s="2" t="s">
        <v>82</v>
      </c>
      <c r="AY3" s="2" t="s">
        <v>83</v>
      </c>
      <c r="AZ3" s="2" t="s">
        <v>84</v>
      </c>
      <c r="BA3" s="2" t="s">
        <v>82</v>
      </c>
      <c r="BB3" s="2" t="s">
        <v>83</v>
      </c>
      <c r="BC3" s="2" t="s">
        <v>84</v>
      </c>
      <c r="BD3" s="73"/>
      <c r="BE3" s="74"/>
    </row>
    <row r="4" spans="1:57" ht="120" customHeight="1">
      <c r="A4" s="34" t="s">
        <v>603</v>
      </c>
      <c r="B4" s="22" t="s">
        <v>604</v>
      </c>
      <c r="C4" s="21" t="s">
        <v>605</v>
      </c>
      <c r="D4" s="21" t="s">
        <v>606</v>
      </c>
      <c r="E4" s="22" t="s">
        <v>163</v>
      </c>
      <c r="F4" s="23">
        <v>1</v>
      </c>
      <c r="G4" s="22" t="s">
        <v>190</v>
      </c>
      <c r="H4" s="23">
        <v>0.6</v>
      </c>
      <c r="I4" s="23">
        <v>0.9</v>
      </c>
      <c r="J4" s="22" t="s">
        <v>171</v>
      </c>
      <c r="K4" s="22" t="s">
        <v>198</v>
      </c>
      <c r="L4" s="21" t="s">
        <v>607</v>
      </c>
      <c r="M4" s="3"/>
      <c r="N4" s="30"/>
      <c r="O4" s="30"/>
      <c r="P4" s="31" t="e">
        <f>N4/O4</f>
        <v>#DIV/0!</v>
      </c>
      <c r="Q4" s="30"/>
      <c r="R4" s="30"/>
      <c r="S4" s="31" t="e">
        <f>Q4/R4</f>
        <v>#DIV/0!</v>
      </c>
      <c r="T4" s="30"/>
      <c r="U4" s="30"/>
      <c r="V4" s="31" t="e">
        <f>T4/U4</f>
        <v>#DIV/0!</v>
      </c>
      <c r="W4" s="75"/>
      <c r="X4" s="76"/>
      <c r="Y4" s="30"/>
      <c r="Z4" s="30"/>
      <c r="AA4" s="31" t="e">
        <f>Y4/Z4</f>
        <v>#DIV/0!</v>
      </c>
      <c r="AB4" s="30"/>
      <c r="AC4" s="30"/>
      <c r="AD4" s="31" t="e">
        <f>AB4/AC4</f>
        <v>#DIV/0!</v>
      </c>
      <c r="AE4" s="30"/>
      <c r="AF4" s="30"/>
      <c r="AG4" s="31" t="e">
        <f>AE4/AF4</f>
        <v>#DIV/0!</v>
      </c>
      <c r="AH4" s="75"/>
      <c r="AI4" s="76"/>
      <c r="AJ4" s="30"/>
      <c r="AK4" s="30"/>
      <c r="AL4" s="31" t="e">
        <f>AJ4/AK4</f>
        <v>#DIV/0!</v>
      </c>
      <c r="AM4" s="30"/>
      <c r="AN4" s="30"/>
      <c r="AO4" s="31" t="e">
        <f>AM4/AN4</f>
        <v>#DIV/0!</v>
      </c>
      <c r="AP4" s="30"/>
      <c r="AQ4" s="30"/>
      <c r="AR4" s="31" t="e">
        <f>AP4/AQ4</f>
        <v>#DIV/0!</v>
      </c>
      <c r="AS4" s="75"/>
      <c r="AT4" s="76"/>
      <c r="AU4" s="30"/>
      <c r="AV4" s="30"/>
      <c r="AW4" s="31" t="e">
        <f>AU4/AV4</f>
        <v>#DIV/0!</v>
      </c>
      <c r="AX4" s="30"/>
      <c r="AY4" s="30"/>
      <c r="AZ4" s="31" t="e">
        <f>AX4/AY4</f>
        <v>#DIV/0!</v>
      </c>
      <c r="BA4" s="30"/>
      <c r="BB4" s="30"/>
      <c r="BC4" s="31" t="e">
        <f>BA4/BB4</f>
        <v>#DIV/0!</v>
      </c>
      <c r="BD4" s="75"/>
      <c r="BE4" s="76"/>
    </row>
    <row r="5" spans="1:57" ht="120" customHeight="1">
      <c r="A5" s="34" t="s">
        <v>608</v>
      </c>
      <c r="B5" s="22" t="s">
        <v>609</v>
      </c>
      <c r="C5" s="21" t="s">
        <v>610</v>
      </c>
      <c r="D5" s="21" t="s">
        <v>611</v>
      </c>
      <c r="E5" s="22" t="s">
        <v>163</v>
      </c>
      <c r="F5" s="23">
        <v>1</v>
      </c>
      <c r="G5" s="22" t="s">
        <v>190</v>
      </c>
      <c r="H5" s="23">
        <v>0.6</v>
      </c>
      <c r="I5" s="23">
        <v>0.9</v>
      </c>
      <c r="J5" s="22" t="s">
        <v>171</v>
      </c>
      <c r="K5" s="22" t="s">
        <v>141</v>
      </c>
      <c r="L5" s="21" t="s">
        <v>607</v>
      </c>
      <c r="M5" s="3"/>
      <c r="N5" s="30">
        <v>124</v>
      </c>
      <c r="O5" s="30">
        <v>124</v>
      </c>
      <c r="P5" s="31">
        <f t="shared" ref="P5:P30" si="0">N5/O5</f>
        <v>1</v>
      </c>
      <c r="Q5" s="30">
        <v>343</v>
      </c>
      <c r="R5" s="30">
        <v>343</v>
      </c>
      <c r="S5" s="31">
        <f t="shared" ref="S5:S30" si="1">Q5/R5</f>
        <v>1</v>
      </c>
      <c r="T5" s="30">
        <v>397</v>
      </c>
      <c r="U5" s="30">
        <v>397</v>
      </c>
      <c r="V5" s="31">
        <f t="shared" ref="V5:V30" si="2">T5/U5</f>
        <v>1</v>
      </c>
      <c r="W5" s="75" t="s">
        <v>612</v>
      </c>
      <c r="X5" s="76"/>
      <c r="Y5" s="30"/>
      <c r="Z5" s="30"/>
      <c r="AA5" s="31" t="e">
        <f t="shared" ref="AA5:AA30" si="3">Y5/Z5</f>
        <v>#DIV/0!</v>
      </c>
      <c r="AB5" s="30"/>
      <c r="AC5" s="30"/>
      <c r="AD5" s="31" t="e">
        <f t="shared" ref="AD5:AD30" si="4">AB5/AC5</f>
        <v>#DIV/0!</v>
      </c>
      <c r="AE5" s="30"/>
      <c r="AF5" s="30"/>
      <c r="AG5" s="31" t="e">
        <f t="shared" ref="AG5:AG30" si="5">AE5/AF5</f>
        <v>#DIV/0!</v>
      </c>
      <c r="AH5" s="75"/>
      <c r="AI5" s="76"/>
      <c r="AJ5" s="30"/>
      <c r="AK5" s="30"/>
      <c r="AL5" s="31" t="e">
        <f t="shared" ref="AL5:AL30" si="6">AJ5/AK5</f>
        <v>#DIV/0!</v>
      </c>
      <c r="AM5" s="30"/>
      <c r="AN5" s="30"/>
      <c r="AO5" s="31" t="e">
        <f t="shared" ref="AO5:AO30" si="7">AM5/AN5</f>
        <v>#DIV/0!</v>
      </c>
      <c r="AP5" s="30"/>
      <c r="AQ5" s="30"/>
      <c r="AR5" s="31" t="e">
        <f t="shared" ref="AR5:AR30" si="8">AP5/AQ5</f>
        <v>#DIV/0!</v>
      </c>
      <c r="AS5" s="75"/>
      <c r="AT5" s="76"/>
      <c r="AU5" s="30"/>
      <c r="AV5" s="30"/>
      <c r="AW5" s="31" t="e">
        <f t="shared" ref="AW5:AW30" si="9">AU5/AV5</f>
        <v>#DIV/0!</v>
      </c>
      <c r="AX5" s="30"/>
      <c r="AY5" s="30"/>
      <c r="AZ5" s="31" t="e">
        <f t="shared" ref="AZ5:AZ30" si="10">AX5/AY5</f>
        <v>#DIV/0!</v>
      </c>
      <c r="BA5" s="30"/>
      <c r="BB5" s="30"/>
      <c r="BC5" s="31" t="e">
        <f t="shared" ref="BC5:BC30" si="11">BA5/BB5</f>
        <v>#DIV/0!</v>
      </c>
      <c r="BD5" s="75"/>
      <c r="BE5" s="76"/>
    </row>
    <row r="6" spans="1:57" ht="120" customHeight="1">
      <c r="A6" s="34" t="s">
        <v>613</v>
      </c>
      <c r="B6" s="22" t="s">
        <v>604</v>
      </c>
      <c r="C6" s="21" t="s">
        <v>614</v>
      </c>
      <c r="D6" s="21" t="s">
        <v>615</v>
      </c>
      <c r="E6" s="22" t="s">
        <v>163</v>
      </c>
      <c r="F6" s="23">
        <v>1</v>
      </c>
      <c r="G6" s="22" t="s">
        <v>424</v>
      </c>
      <c r="H6" s="23">
        <v>0.4</v>
      </c>
      <c r="I6" s="23">
        <v>0.6</v>
      </c>
      <c r="J6" s="22" t="s">
        <v>398</v>
      </c>
      <c r="K6" s="22" t="s">
        <v>120</v>
      </c>
      <c r="L6" s="21" t="s">
        <v>607</v>
      </c>
      <c r="M6" s="3"/>
      <c r="N6" s="30"/>
      <c r="O6" s="30"/>
      <c r="P6" s="31" t="e">
        <f t="shared" si="0"/>
        <v>#DIV/0!</v>
      </c>
      <c r="Q6" s="30"/>
      <c r="R6" s="30"/>
      <c r="S6" s="31" t="e">
        <f t="shared" si="1"/>
        <v>#DIV/0!</v>
      </c>
      <c r="T6" s="30"/>
      <c r="U6" s="30"/>
      <c r="V6" s="31" t="e">
        <f t="shared" si="2"/>
        <v>#DIV/0!</v>
      </c>
      <c r="W6" s="75"/>
      <c r="X6" s="76"/>
      <c r="Y6" s="30"/>
      <c r="Z6" s="30"/>
      <c r="AA6" s="31" t="e">
        <f t="shared" si="3"/>
        <v>#DIV/0!</v>
      </c>
      <c r="AB6" s="30"/>
      <c r="AC6" s="30"/>
      <c r="AD6" s="31" t="e">
        <f t="shared" si="4"/>
        <v>#DIV/0!</v>
      </c>
      <c r="AE6" s="30"/>
      <c r="AF6" s="30"/>
      <c r="AG6" s="31" t="e">
        <f t="shared" si="5"/>
        <v>#DIV/0!</v>
      </c>
      <c r="AH6" s="75"/>
      <c r="AI6" s="76"/>
      <c r="AJ6" s="30"/>
      <c r="AK6" s="30"/>
      <c r="AL6" s="31" t="e">
        <f t="shared" si="6"/>
        <v>#DIV/0!</v>
      </c>
      <c r="AM6" s="30"/>
      <c r="AN6" s="30"/>
      <c r="AO6" s="31" t="e">
        <f t="shared" si="7"/>
        <v>#DIV/0!</v>
      </c>
      <c r="AP6" s="30"/>
      <c r="AQ6" s="30"/>
      <c r="AR6" s="31" t="e">
        <f t="shared" si="8"/>
        <v>#DIV/0!</v>
      </c>
      <c r="AS6" s="75"/>
      <c r="AT6" s="76"/>
      <c r="AU6" s="30"/>
      <c r="AV6" s="30"/>
      <c r="AW6" s="31" t="e">
        <f t="shared" si="9"/>
        <v>#DIV/0!</v>
      </c>
      <c r="AX6" s="30"/>
      <c r="AY6" s="30"/>
      <c r="AZ6" s="31" t="e">
        <f t="shared" si="10"/>
        <v>#DIV/0!</v>
      </c>
      <c r="BA6" s="30"/>
      <c r="BB6" s="30"/>
      <c r="BC6" s="31" t="e">
        <f t="shared" si="11"/>
        <v>#DIV/0!</v>
      </c>
      <c r="BD6" s="75"/>
      <c r="BE6" s="76"/>
    </row>
    <row r="7" spans="1:57" ht="120" customHeight="1">
      <c r="A7" s="34" t="s">
        <v>616</v>
      </c>
      <c r="B7" s="22" t="s">
        <v>609</v>
      </c>
      <c r="C7" s="21" t="s">
        <v>617</v>
      </c>
      <c r="D7" s="21" t="s">
        <v>618</v>
      </c>
      <c r="E7" s="22" t="s">
        <v>163</v>
      </c>
      <c r="F7" s="23">
        <v>0.95</v>
      </c>
      <c r="G7" s="22" t="s">
        <v>190</v>
      </c>
      <c r="H7" s="23">
        <v>0.6</v>
      </c>
      <c r="I7" s="23">
        <v>0.8</v>
      </c>
      <c r="J7" s="22" t="s">
        <v>209</v>
      </c>
      <c r="K7" s="22" t="s">
        <v>92</v>
      </c>
      <c r="L7" s="21" t="s">
        <v>607</v>
      </c>
      <c r="M7" s="3"/>
      <c r="N7" s="30">
        <v>8</v>
      </c>
      <c r="O7" s="30">
        <v>194</v>
      </c>
      <c r="P7" s="31">
        <f t="shared" si="0"/>
        <v>4.1237113402061855E-2</v>
      </c>
      <c r="Q7" s="30">
        <v>10</v>
      </c>
      <c r="R7" s="30">
        <v>194</v>
      </c>
      <c r="S7" s="31">
        <f t="shared" si="1"/>
        <v>5.1546391752577317E-2</v>
      </c>
      <c r="T7" s="30">
        <v>20</v>
      </c>
      <c r="U7" s="30">
        <v>194</v>
      </c>
      <c r="V7" s="31">
        <f t="shared" si="2"/>
        <v>0.10309278350515463</v>
      </c>
      <c r="W7" s="75" t="s">
        <v>619</v>
      </c>
      <c r="X7" s="76"/>
      <c r="Y7" s="30"/>
      <c r="Z7" s="30"/>
      <c r="AA7" s="31" t="e">
        <f t="shared" si="3"/>
        <v>#DIV/0!</v>
      </c>
      <c r="AB7" s="30"/>
      <c r="AC7" s="30"/>
      <c r="AD7" s="31" t="e">
        <f t="shared" si="4"/>
        <v>#DIV/0!</v>
      </c>
      <c r="AE7" s="30"/>
      <c r="AF7" s="30"/>
      <c r="AG7" s="31" t="e">
        <f t="shared" si="5"/>
        <v>#DIV/0!</v>
      </c>
      <c r="AH7" s="75"/>
      <c r="AI7" s="76"/>
      <c r="AJ7" s="30"/>
      <c r="AK7" s="30"/>
      <c r="AL7" s="31" t="e">
        <f t="shared" si="6"/>
        <v>#DIV/0!</v>
      </c>
      <c r="AM7" s="30"/>
      <c r="AN7" s="30"/>
      <c r="AO7" s="31" t="e">
        <f t="shared" si="7"/>
        <v>#DIV/0!</v>
      </c>
      <c r="AP7" s="30"/>
      <c r="AQ7" s="30"/>
      <c r="AR7" s="31" t="e">
        <f t="shared" si="8"/>
        <v>#DIV/0!</v>
      </c>
      <c r="AS7" s="75"/>
      <c r="AT7" s="76"/>
      <c r="AU7" s="30"/>
      <c r="AV7" s="30"/>
      <c r="AW7" s="31" t="e">
        <f t="shared" si="9"/>
        <v>#DIV/0!</v>
      </c>
      <c r="AX7" s="30"/>
      <c r="AY7" s="30"/>
      <c r="AZ7" s="31" t="e">
        <f t="shared" si="10"/>
        <v>#DIV/0!</v>
      </c>
      <c r="BA7" s="30"/>
      <c r="BB7" s="30"/>
      <c r="BC7" s="31" t="e">
        <f t="shared" si="11"/>
        <v>#DIV/0!</v>
      </c>
      <c r="BD7" s="75"/>
      <c r="BE7" s="76"/>
    </row>
    <row r="8" spans="1:57" ht="120" customHeight="1">
      <c r="A8" s="34" t="s">
        <v>620</v>
      </c>
      <c r="B8" s="22" t="s">
        <v>609</v>
      </c>
      <c r="C8" s="21" t="s">
        <v>621</v>
      </c>
      <c r="D8" s="21" t="s">
        <v>622</v>
      </c>
      <c r="E8" s="22" t="s">
        <v>163</v>
      </c>
      <c r="F8" s="23">
        <v>1</v>
      </c>
      <c r="G8" s="22" t="s">
        <v>190</v>
      </c>
      <c r="H8" s="23">
        <v>0.6</v>
      </c>
      <c r="I8" s="23">
        <v>0.8</v>
      </c>
      <c r="J8" s="22" t="s">
        <v>209</v>
      </c>
      <c r="K8" s="22" t="s">
        <v>92</v>
      </c>
      <c r="L8" s="21" t="s">
        <v>607</v>
      </c>
      <c r="M8" s="3"/>
      <c r="N8" s="30">
        <v>3</v>
      </c>
      <c r="O8" s="30">
        <v>3</v>
      </c>
      <c r="P8" s="31">
        <f t="shared" si="0"/>
        <v>1</v>
      </c>
      <c r="Q8" s="30">
        <v>4</v>
      </c>
      <c r="R8" s="30">
        <v>4</v>
      </c>
      <c r="S8" s="31">
        <f t="shared" si="1"/>
        <v>1</v>
      </c>
      <c r="T8" s="30">
        <v>9</v>
      </c>
      <c r="U8" s="30">
        <v>9</v>
      </c>
      <c r="V8" s="31">
        <f t="shared" si="2"/>
        <v>1</v>
      </c>
      <c r="W8" s="75" t="s">
        <v>623</v>
      </c>
      <c r="X8" s="76"/>
      <c r="Y8" s="30"/>
      <c r="Z8" s="30"/>
      <c r="AA8" s="31" t="e">
        <f t="shared" si="3"/>
        <v>#DIV/0!</v>
      </c>
      <c r="AB8" s="30"/>
      <c r="AC8" s="30"/>
      <c r="AD8" s="31" t="e">
        <f t="shared" si="4"/>
        <v>#DIV/0!</v>
      </c>
      <c r="AE8" s="30"/>
      <c r="AF8" s="30"/>
      <c r="AG8" s="31" t="e">
        <f t="shared" si="5"/>
        <v>#DIV/0!</v>
      </c>
      <c r="AH8" s="75"/>
      <c r="AI8" s="76"/>
      <c r="AJ8" s="30"/>
      <c r="AK8" s="30"/>
      <c r="AL8" s="31" t="e">
        <f t="shared" si="6"/>
        <v>#DIV/0!</v>
      </c>
      <c r="AM8" s="30"/>
      <c r="AN8" s="30"/>
      <c r="AO8" s="31" t="e">
        <f t="shared" si="7"/>
        <v>#DIV/0!</v>
      </c>
      <c r="AP8" s="30"/>
      <c r="AQ8" s="30"/>
      <c r="AR8" s="31" t="e">
        <f t="shared" si="8"/>
        <v>#DIV/0!</v>
      </c>
      <c r="AS8" s="75"/>
      <c r="AT8" s="76"/>
      <c r="AU8" s="30"/>
      <c r="AV8" s="30"/>
      <c r="AW8" s="31" t="e">
        <f t="shared" si="9"/>
        <v>#DIV/0!</v>
      </c>
      <c r="AX8" s="30"/>
      <c r="AY8" s="30"/>
      <c r="AZ8" s="31" t="e">
        <f t="shared" si="10"/>
        <v>#DIV/0!</v>
      </c>
      <c r="BA8" s="30"/>
      <c r="BB8" s="30"/>
      <c r="BC8" s="31" t="e">
        <f t="shared" si="11"/>
        <v>#DIV/0!</v>
      </c>
      <c r="BD8" s="75"/>
      <c r="BE8" s="76"/>
    </row>
    <row r="9" spans="1:57" ht="120" customHeight="1">
      <c r="A9" s="34" t="s">
        <v>624</v>
      </c>
      <c r="B9" s="22" t="s">
        <v>625</v>
      </c>
      <c r="C9" s="21" t="s">
        <v>626</v>
      </c>
      <c r="D9" s="21" t="s">
        <v>627</v>
      </c>
      <c r="E9" s="22" t="s">
        <v>163</v>
      </c>
      <c r="F9" s="23">
        <v>1</v>
      </c>
      <c r="G9" s="22" t="s">
        <v>170</v>
      </c>
      <c r="H9" s="23">
        <v>0.7</v>
      </c>
      <c r="I9" s="23">
        <v>0.9</v>
      </c>
      <c r="J9" s="22" t="s">
        <v>171</v>
      </c>
      <c r="K9" s="22" t="s">
        <v>92</v>
      </c>
      <c r="L9" s="21" t="s">
        <v>607</v>
      </c>
      <c r="M9" s="3"/>
      <c r="N9" s="30">
        <v>3</v>
      </c>
      <c r="O9" s="30">
        <v>1664</v>
      </c>
      <c r="P9" s="31">
        <f t="shared" si="0"/>
        <v>1.8028846153846155E-3</v>
      </c>
      <c r="Q9" s="30">
        <v>58</v>
      </c>
      <c r="R9" s="30">
        <v>1664</v>
      </c>
      <c r="S9" s="31">
        <f t="shared" si="1"/>
        <v>3.4855769230769232E-2</v>
      </c>
      <c r="T9" s="30">
        <v>82</v>
      </c>
      <c r="U9" s="30">
        <v>1664</v>
      </c>
      <c r="V9" s="31">
        <f t="shared" si="2"/>
        <v>4.9278846153846152E-2</v>
      </c>
      <c r="W9" s="75" t="s">
        <v>628</v>
      </c>
      <c r="X9" s="76"/>
      <c r="Y9" s="30"/>
      <c r="Z9" s="30"/>
      <c r="AA9" s="31" t="e">
        <f t="shared" si="3"/>
        <v>#DIV/0!</v>
      </c>
      <c r="AB9" s="30"/>
      <c r="AC9" s="30"/>
      <c r="AD9" s="31" t="e">
        <f t="shared" si="4"/>
        <v>#DIV/0!</v>
      </c>
      <c r="AE9" s="30"/>
      <c r="AF9" s="30"/>
      <c r="AG9" s="31" t="e">
        <f t="shared" si="5"/>
        <v>#DIV/0!</v>
      </c>
      <c r="AH9" s="75"/>
      <c r="AI9" s="76"/>
      <c r="AJ9" s="30"/>
      <c r="AK9" s="30"/>
      <c r="AL9" s="31" t="e">
        <f t="shared" si="6"/>
        <v>#DIV/0!</v>
      </c>
      <c r="AM9" s="30"/>
      <c r="AN9" s="30"/>
      <c r="AO9" s="31" t="e">
        <f t="shared" si="7"/>
        <v>#DIV/0!</v>
      </c>
      <c r="AP9" s="30"/>
      <c r="AQ9" s="30"/>
      <c r="AR9" s="31" t="e">
        <f t="shared" si="8"/>
        <v>#DIV/0!</v>
      </c>
      <c r="AS9" s="75"/>
      <c r="AT9" s="76"/>
      <c r="AU9" s="30"/>
      <c r="AV9" s="30"/>
      <c r="AW9" s="31" t="e">
        <f t="shared" si="9"/>
        <v>#DIV/0!</v>
      </c>
      <c r="AX9" s="30"/>
      <c r="AY9" s="30"/>
      <c r="AZ9" s="31" t="e">
        <f t="shared" si="10"/>
        <v>#DIV/0!</v>
      </c>
      <c r="BA9" s="30"/>
      <c r="BB9" s="30"/>
      <c r="BC9" s="31" t="e">
        <f t="shared" si="11"/>
        <v>#DIV/0!</v>
      </c>
      <c r="BD9" s="75"/>
      <c r="BE9" s="76"/>
    </row>
    <row r="10" spans="1:57" ht="120" customHeight="1">
      <c r="A10" s="34" t="s">
        <v>629</v>
      </c>
      <c r="B10" s="22" t="s">
        <v>609</v>
      </c>
      <c r="C10" s="21" t="s">
        <v>630</v>
      </c>
      <c r="D10" s="21" t="s">
        <v>631</v>
      </c>
      <c r="E10" s="22" t="s">
        <v>163</v>
      </c>
      <c r="F10" s="23">
        <v>1</v>
      </c>
      <c r="G10" s="22" t="s">
        <v>190</v>
      </c>
      <c r="H10" s="23">
        <v>0.6</v>
      </c>
      <c r="I10" s="23">
        <v>0.9</v>
      </c>
      <c r="J10" s="22" t="s">
        <v>171</v>
      </c>
      <c r="K10" s="22" t="s">
        <v>141</v>
      </c>
      <c r="L10" s="21" t="s">
        <v>607</v>
      </c>
      <c r="M10" s="3"/>
      <c r="N10" s="30">
        <v>4</v>
      </c>
      <c r="O10" s="30">
        <v>4</v>
      </c>
      <c r="P10" s="31">
        <f t="shared" si="0"/>
        <v>1</v>
      </c>
      <c r="Q10" s="30">
        <v>4</v>
      </c>
      <c r="R10" s="30">
        <v>4</v>
      </c>
      <c r="S10" s="31">
        <f t="shared" si="1"/>
        <v>1</v>
      </c>
      <c r="T10" s="30">
        <v>8</v>
      </c>
      <c r="U10" s="30">
        <v>8</v>
      </c>
      <c r="V10" s="31">
        <f t="shared" si="2"/>
        <v>1</v>
      </c>
      <c r="W10" s="75" t="s">
        <v>632</v>
      </c>
      <c r="X10" s="76"/>
      <c r="Y10" s="30"/>
      <c r="Z10" s="30"/>
      <c r="AA10" s="31" t="e">
        <f t="shared" si="3"/>
        <v>#DIV/0!</v>
      </c>
      <c r="AB10" s="30"/>
      <c r="AC10" s="30"/>
      <c r="AD10" s="31" t="e">
        <f t="shared" si="4"/>
        <v>#DIV/0!</v>
      </c>
      <c r="AE10" s="30"/>
      <c r="AF10" s="30"/>
      <c r="AG10" s="31" t="e">
        <f t="shared" si="5"/>
        <v>#DIV/0!</v>
      </c>
      <c r="AH10" s="75"/>
      <c r="AI10" s="76"/>
      <c r="AJ10" s="30"/>
      <c r="AK10" s="30"/>
      <c r="AL10" s="31" t="e">
        <f t="shared" si="6"/>
        <v>#DIV/0!</v>
      </c>
      <c r="AM10" s="30"/>
      <c r="AN10" s="30"/>
      <c r="AO10" s="31" t="e">
        <f t="shared" si="7"/>
        <v>#DIV/0!</v>
      </c>
      <c r="AP10" s="30"/>
      <c r="AQ10" s="30"/>
      <c r="AR10" s="31" t="e">
        <f t="shared" si="8"/>
        <v>#DIV/0!</v>
      </c>
      <c r="AS10" s="75"/>
      <c r="AT10" s="76"/>
      <c r="AU10" s="30"/>
      <c r="AV10" s="30"/>
      <c r="AW10" s="31" t="e">
        <f t="shared" si="9"/>
        <v>#DIV/0!</v>
      </c>
      <c r="AX10" s="30"/>
      <c r="AY10" s="30"/>
      <c r="AZ10" s="31" t="e">
        <f t="shared" si="10"/>
        <v>#DIV/0!</v>
      </c>
      <c r="BA10" s="30"/>
      <c r="BB10" s="30"/>
      <c r="BC10" s="31" t="e">
        <f t="shared" si="11"/>
        <v>#DIV/0!</v>
      </c>
      <c r="BD10" s="75"/>
      <c r="BE10" s="76"/>
    </row>
    <row r="11" spans="1:57" ht="120" customHeight="1">
      <c r="A11" s="34" t="s">
        <v>633</v>
      </c>
      <c r="B11" s="22" t="s">
        <v>625</v>
      </c>
      <c r="C11" s="21" t="s">
        <v>634</v>
      </c>
      <c r="D11" s="21" t="s">
        <v>635</v>
      </c>
      <c r="E11" s="22" t="s">
        <v>163</v>
      </c>
      <c r="F11" s="23">
        <v>0.8</v>
      </c>
      <c r="G11" s="22" t="s">
        <v>243</v>
      </c>
      <c r="H11" s="23">
        <v>0.5</v>
      </c>
      <c r="I11" s="23">
        <v>0.7</v>
      </c>
      <c r="J11" s="22" t="s">
        <v>408</v>
      </c>
      <c r="K11" s="22" t="s">
        <v>198</v>
      </c>
      <c r="L11" s="21" t="s">
        <v>607</v>
      </c>
      <c r="M11" s="3"/>
      <c r="N11" s="30"/>
      <c r="O11" s="30"/>
      <c r="P11" s="31" t="e">
        <f t="shared" si="0"/>
        <v>#DIV/0!</v>
      </c>
      <c r="Q11" s="30"/>
      <c r="R11" s="30"/>
      <c r="S11" s="31" t="e">
        <f t="shared" si="1"/>
        <v>#DIV/0!</v>
      </c>
      <c r="T11" s="30"/>
      <c r="U11" s="30"/>
      <c r="V11" s="31" t="e">
        <f t="shared" si="2"/>
        <v>#DIV/0!</v>
      </c>
      <c r="W11" s="75"/>
      <c r="X11" s="76"/>
      <c r="Y11" s="30"/>
      <c r="Z11" s="30"/>
      <c r="AA11" s="31" t="e">
        <f t="shared" si="3"/>
        <v>#DIV/0!</v>
      </c>
      <c r="AB11" s="30"/>
      <c r="AC11" s="30"/>
      <c r="AD11" s="31" t="e">
        <f t="shared" si="4"/>
        <v>#DIV/0!</v>
      </c>
      <c r="AE11" s="30"/>
      <c r="AF11" s="30"/>
      <c r="AG11" s="31" t="e">
        <f t="shared" si="5"/>
        <v>#DIV/0!</v>
      </c>
      <c r="AH11" s="75"/>
      <c r="AI11" s="76"/>
      <c r="AJ11" s="30"/>
      <c r="AK11" s="30"/>
      <c r="AL11" s="31" t="e">
        <f t="shared" si="6"/>
        <v>#DIV/0!</v>
      </c>
      <c r="AM11" s="30"/>
      <c r="AN11" s="30"/>
      <c r="AO11" s="31" t="e">
        <f t="shared" si="7"/>
        <v>#DIV/0!</v>
      </c>
      <c r="AP11" s="30"/>
      <c r="AQ11" s="30"/>
      <c r="AR11" s="31" t="e">
        <f t="shared" si="8"/>
        <v>#DIV/0!</v>
      </c>
      <c r="AS11" s="75"/>
      <c r="AT11" s="76"/>
      <c r="AU11" s="30"/>
      <c r="AV11" s="30"/>
      <c r="AW11" s="31" t="e">
        <f t="shared" si="9"/>
        <v>#DIV/0!</v>
      </c>
      <c r="AX11" s="30"/>
      <c r="AY11" s="30"/>
      <c r="AZ11" s="31" t="e">
        <f t="shared" si="10"/>
        <v>#DIV/0!</v>
      </c>
      <c r="BA11" s="30"/>
      <c r="BB11" s="30"/>
      <c r="BC11" s="31" t="e">
        <f t="shared" si="11"/>
        <v>#DIV/0!</v>
      </c>
      <c r="BD11" s="75"/>
      <c r="BE11" s="76"/>
    </row>
    <row r="12" spans="1:57" ht="120" customHeight="1">
      <c r="A12" s="34" t="s">
        <v>636</v>
      </c>
      <c r="B12" s="22" t="s">
        <v>625</v>
      </c>
      <c r="C12" s="21" t="s">
        <v>637</v>
      </c>
      <c r="D12" s="21" t="s">
        <v>638</v>
      </c>
      <c r="E12" s="22" t="s">
        <v>163</v>
      </c>
      <c r="F12" s="23">
        <v>1</v>
      </c>
      <c r="G12" s="22" t="s">
        <v>170</v>
      </c>
      <c r="H12" s="23">
        <v>0.7</v>
      </c>
      <c r="I12" s="23">
        <v>0.9</v>
      </c>
      <c r="J12" s="22" t="s">
        <v>171</v>
      </c>
      <c r="K12" s="22" t="s">
        <v>92</v>
      </c>
      <c r="L12" s="21" t="s">
        <v>607</v>
      </c>
      <c r="M12" s="3"/>
      <c r="N12" s="30">
        <v>321</v>
      </c>
      <c r="O12" s="30">
        <v>323</v>
      </c>
      <c r="P12" s="31">
        <f t="shared" si="0"/>
        <v>0.99380804953560375</v>
      </c>
      <c r="Q12" s="30">
        <v>321</v>
      </c>
      <c r="R12" s="30">
        <v>323</v>
      </c>
      <c r="S12" s="31">
        <f t="shared" si="1"/>
        <v>0.99380804953560375</v>
      </c>
      <c r="T12" s="30">
        <v>321</v>
      </c>
      <c r="U12" s="30">
        <v>323</v>
      </c>
      <c r="V12" s="31">
        <f t="shared" si="2"/>
        <v>0.99380804953560375</v>
      </c>
      <c r="W12" s="75" t="s">
        <v>639</v>
      </c>
      <c r="X12" s="76"/>
      <c r="Y12" s="30"/>
      <c r="Z12" s="30"/>
      <c r="AA12" s="31" t="e">
        <f t="shared" si="3"/>
        <v>#DIV/0!</v>
      </c>
      <c r="AB12" s="30"/>
      <c r="AC12" s="30"/>
      <c r="AD12" s="31" t="e">
        <f t="shared" si="4"/>
        <v>#DIV/0!</v>
      </c>
      <c r="AE12" s="30"/>
      <c r="AF12" s="30"/>
      <c r="AG12" s="31" t="e">
        <f t="shared" si="5"/>
        <v>#DIV/0!</v>
      </c>
      <c r="AH12" s="75"/>
      <c r="AI12" s="76"/>
      <c r="AJ12" s="30"/>
      <c r="AK12" s="30"/>
      <c r="AL12" s="31" t="e">
        <f t="shared" si="6"/>
        <v>#DIV/0!</v>
      </c>
      <c r="AM12" s="30"/>
      <c r="AN12" s="30"/>
      <c r="AO12" s="31" t="e">
        <f t="shared" si="7"/>
        <v>#DIV/0!</v>
      </c>
      <c r="AP12" s="30"/>
      <c r="AQ12" s="30"/>
      <c r="AR12" s="31" t="e">
        <f t="shared" si="8"/>
        <v>#DIV/0!</v>
      </c>
      <c r="AS12" s="75"/>
      <c r="AT12" s="76"/>
      <c r="AU12" s="30"/>
      <c r="AV12" s="30"/>
      <c r="AW12" s="31" t="e">
        <f t="shared" si="9"/>
        <v>#DIV/0!</v>
      </c>
      <c r="AX12" s="30"/>
      <c r="AY12" s="30"/>
      <c r="AZ12" s="31" t="e">
        <f t="shared" si="10"/>
        <v>#DIV/0!</v>
      </c>
      <c r="BA12" s="30"/>
      <c r="BB12" s="30"/>
      <c r="BC12" s="31" t="e">
        <f t="shared" si="11"/>
        <v>#DIV/0!</v>
      </c>
      <c r="BD12" s="75"/>
      <c r="BE12" s="76"/>
    </row>
    <row r="13" spans="1:57" ht="120" customHeight="1">
      <c r="A13" s="34" t="s">
        <v>640</v>
      </c>
      <c r="B13" s="22" t="s">
        <v>609</v>
      </c>
      <c r="C13" s="21" t="s">
        <v>641</v>
      </c>
      <c r="D13" s="21" t="s">
        <v>642</v>
      </c>
      <c r="E13" s="22" t="s">
        <v>89</v>
      </c>
      <c r="F13" s="22">
        <v>0.3</v>
      </c>
      <c r="G13" s="22" t="s">
        <v>643</v>
      </c>
      <c r="H13" s="22">
        <v>0.25</v>
      </c>
      <c r="I13" s="22">
        <v>0.3</v>
      </c>
      <c r="J13" s="22" t="s">
        <v>644</v>
      </c>
      <c r="K13" s="22" t="s">
        <v>141</v>
      </c>
      <c r="L13" s="21" t="s">
        <v>607</v>
      </c>
      <c r="M13" s="3"/>
      <c r="N13" s="30">
        <v>4</v>
      </c>
      <c r="O13" s="30">
        <v>1664</v>
      </c>
      <c r="P13" s="36">
        <f t="shared" si="0"/>
        <v>2.403846153846154E-3</v>
      </c>
      <c r="Q13" s="30">
        <v>4</v>
      </c>
      <c r="R13" s="30">
        <v>1664</v>
      </c>
      <c r="S13" s="36">
        <f t="shared" si="1"/>
        <v>2.403846153846154E-3</v>
      </c>
      <c r="T13" s="30">
        <v>8</v>
      </c>
      <c r="U13" s="30">
        <v>1664</v>
      </c>
      <c r="V13" s="36">
        <f t="shared" si="2"/>
        <v>4.807692307692308E-3</v>
      </c>
      <c r="W13" s="75" t="s">
        <v>645</v>
      </c>
      <c r="X13" s="76"/>
      <c r="Y13" s="30"/>
      <c r="Z13" s="30"/>
      <c r="AA13" s="36" t="e">
        <f t="shared" si="3"/>
        <v>#DIV/0!</v>
      </c>
      <c r="AB13" s="30"/>
      <c r="AC13" s="30"/>
      <c r="AD13" s="36" t="e">
        <f t="shared" si="4"/>
        <v>#DIV/0!</v>
      </c>
      <c r="AE13" s="30"/>
      <c r="AF13" s="30"/>
      <c r="AG13" s="36" t="e">
        <f t="shared" si="5"/>
        <v>#DIV/0!</v>
      </c>
      <c r="AH13" s="75"/>
      <c r="AI13" s="76"/>
      <c r="AJ13" s="30"/>
      <c r="AK13" s="30"/>
      <c r="AL13" s="36" t="e">
        <f t="shared" si="6"/>
        <v>#DIV/0!</v>
      </c>
      <c r="AM13" s="30"/>
      <c r="AN13" s="30"/>
      <c r="AO13" s="36" t="e">
        <f t="shared" si="7"/>
        <v>#DIV/0!</v>
      </c>
      <c r="AP13" s="30"/>
      <c r="AQ13" s="30"/>
      <c r="AR13" s="36" t="e">
        <f t="shared" si="8"/>
        <v>#DIV/0!</v>
      </c>
      <c r="AS13" s="75"/>
      <c r="AT13" s="76"/>
      <c r="AU13" s="30"/>
      <c r="AV13" s="30"/>
      <c r="AW13" s="36" t="e">
        <f t="shared" si="9"/>
        <v>#DIV/0!</v>
      </c>
      <c r="AX13" s="30"/>
      <c r="AY13" s="30"/>
      <c r="AZ13" s="36" t="e">
        <f t="shared" si="10"/>
        <v>#DIV/0!</v>
      </c>
      <c r="BA13" s="30"/>
      <c r="BB13" s="30"/>
      <c r="BC13" s="36" t="e">
        <f t="shared" si="11"/>
        <v>#DIV/0!</v>
      </c>
      <c r="BD13" s="75"/>
      <c r="BE13" s="76"/>
    </row>
    <row r="14" spans="1:57" ht="120" customHeight="1">
      <c r="A14" s="34" t="s">
        <v>646</v>
      </c>
      <c r="B14" s="22" t="s">
        <v>647</v>
      </c>
      <c r="C14" s="21" t="s">
        <v>648</v>
      </c>
      <c r="D14" s="21" t="s">
        <v>649</v>
      </c>
      <c r="E14" s="22" t="s">
        <v>89</v>
      </c>
      <c r="F14" s="22">
        <v>2</v>
      </c>
      <c r="G14" s="22" t="s">
        <v>650</v>
      </c>
      <c r="H14" s="22">
        <v>2</v>
      </c>
      <c r="I14" s="22">
        <v>1.9</v>
      </c>
      <c r="J14" s="22" t="s">
        <v>651</v>
      </c>
      <c r="K14" s="22" t="s">
        <v>141</v>
      </c>
      <c r="L14" s="21" t="s">
        <v>607</v>
      </c>
      <c r="M14" s="3"/>
      <c r="N14" s="30">
        <v>0</v>
      </c>
      <c r="O14" s="30">
        <v>1664</v>
      </c>
      <c r="P14" s="36">
        <f t="shared" si="0"/>
        <v>0</v>
      </c>
      <c r="Q14" s="30">
        <v>6</v>
      </c>
      <c r="R14" s="30">
        <v>1664</v>
      </c>
      <c r="S14" s="36">
        <f t="shared" si="1"/>
        <v>3.605769230769231E-3</v>
      </c>
      <c r="T14" s="30">
        <v>80</v>
      </c>
      <c r="U14" s="30">
        <v>1664</v>
      </c>
      <c r="V14" s="36">
        <f t="shared" si="2"/>
        <v>4.807692307692308E-2</v>
      </c>
      <c r="W14" s="75" t="s">
        <v>652</v>
      </c>
      <c r="X14" s="76"/>
      <c r="Y14" s="30"/>
      <c r="Z14" s="30"/>
      <c r="AA14" s="36" t="e">
        <f t="shared" si="3"/>
        <v>#DIV/0!</v>
      </c>
      <c r="AB14" s="30"/>
      <c r="AC14" s="30"/>
      <c r="AD14" s="36" t="e">
        <f t="shared" si="4"/>
        <v>#DIV/0!</v>
      </c>
      <c r="AE14" s="30"/>
      <c r="AF14" s="30"/>
      <c r="AG14" s="36" t="e">
        <f t="shared" si="5"/>
        <v>#DIV/0!</v>
      </c>
      <c r="AH14" s="75"/>
      <c r="AI14" s="76"/>
      <c r="AJ14" s="30"/>
      <c r="AK14" s="30"/>
      <c r="AL14" s="36" t="e">
        <f t="shared" si="6"/>
        <v>#DIV/0!</v>
      </c>
      <c r="AM14" s="30"/>
      <c r="AN14" s="30"/>
      <c r="AO14" s="36" t="e">
        <f t="shared" si="7"/>
        <v>#DIV/0!</v>
      </c>
      <c r="AP14" s="30"/>
      <c r="AQ14" s="30"/>
      <c r="AR14" s="36" t="e">
        <f t="shared" si="8"/>
        <v>#DIV/0!</v>
      </c>
      <c r="AS14" s="75"/>
      <c r="AT14" s="76"/>
      <c r="AU14" s="30"/>
      <c r="AV14" s="30"/>
      <c r="AW14" s="36" t="e">
        <f t="shared" si="9"/>
        <v>#DIV/0!</v>
      </c>
      <c r="AX14" s="30"/>
      <c r="AY14" s="30"/>
      <c r="AZ14" s="36" t="e">
        <f t="shared" si="10"/>
        <v>#DIV/0!</v>
      </c>
      <c r="BA14" s="30"/>
      <c r="BB14" s="30"/>
      <c r="BC14" s="36" t="e">
        <f t="shared" si="11"/>
        <v>#DIV/0!</v>
      </c>
      <c r="BD14" s="75"/>
      <c r="BE14" s="76"/>
    </row>
    <row r="15" spans="1:57" ht="120" customHeight="1">
      <c r="A15" s="34" t="s">
        <v>653</v>
      </c>
      <c r="B15" s="22" t="s">
        <v>609</v>
      </c>
      <c r="C15" s="21" t="s">
        <v>654</v>
      </c>
      <c r="D15" s="21" t="s">
        <v>655</v>
      </c>
      <c r="E15" s="22" t="s">
        <v>89</v>
      </c>
      <c r="F15" s="22">
        <v>8</v>
      </c>
      <c r="G15" s="22" t="s">
        <v>656</v>
      </c>
      <c r="H15" s="22">
        <v>8</v>
      </c>
      <c r="I15" s="22">
        <v>6</v>
      </c>
      <c r="J15" s="22" t="s">
        <v>657</v>
      </c>
      <c r="K15" s="22" t="s">
        <v>198</v>
      </c>
      <c r="L15" s="21" t="s">
        <v>607</v>
      </c>
      <c r="M15" s="3"/>
      <c r="N15" s="30"/>
      <c r="O15" s="30"/>
      <c r="P15" s="36" t="e">
        <f>(N15/O15)*100000</f>
        <v>#DIV/0!</v>
      </c>
      <c r="Q15" s="30"/>
      <c r="R15" s="30"/>
      <c r="S15" s="36" t="e">
        <f>(Q15/R15)*100000</f>
        <v>#DIV/0!</v>
      </c>
      <c r="T15" s="30"/>
      <c r="U15" s="30"/>
      <c r="V15" s="36" t="e">
        <f>(T15/U15)*100000</f>
        <v>#DIV/0!</v>
      </c>
      <c r="W15" s="75"/>
      <c r="X15" s="76"/>
      <c r="Y15" s="30"/>
      <c r="Z15" s="30"/>
      <c r="AA15" s="36" t="e">
        <f>(Y15/Z15)*100000</f>
        <v>#DIV/0!</v>
      </c>
      <c r="AB15" s="30"/>
      <c r="AC15" s="30"/>
      <c r="AD15" s="36" t="e">
        <f>(AB15/AC15)*100000</f>
        <v>#DIV/0!</v>
      </c>
      <c r="AE15" s="30"/>
      <c r="AF15" s="30"/>
      <c r="AG15" s="36" t="e">
        <f>(AE15/AF15)*100000</f>
        <v>#DIV/0!</v>
      </c>
      <c r="AH15" s="75"/>
      <c r="AI15" s="76"/>
      <c r="AJ15" s="30"/>
      <c r="AK15" s="30"/>
      <c r="AL15" s="36" t="e">
        <f>(AJ15/AK15)*100000</f>
        <v>#DIV/0!</v>
      </c>
      <c r="AM15" s="30"/>
      <c r="AN15" s="30"/>
      <c r="AO15" s="36" t="e">
        <f>(AM15/AN15)*100000</f>
        <v>#DIV/0!</v>
      </c>
      <c r="AP15" s="30"/>
      <c r="AQ15" s="30"/>
      <c r="AR15" s="36" t="e">
        <f>(AP15/AQ15)*100000</f>
        <v>#DIV/0!</v>
      </c>
      <c r="AS15" s="75"/>
      <c r="AT15" s="76"/>
      <c r="AU15" s="30"/>
      <c r="AV15" s="30"/>
      <c r="AW15" s="36" t="e">
        <f>(AU15/AV15)*100000</f>
        <v>#DIV/0!</v>
      </c>
      <c r="AX15" s="30"/>
      <c r="AY15" s="30"/>
      <c r="AZ15" s="36" t="e">
        <f>(AX15/AY15)*100000</f>
        <v>#DIV/0!</v>
      </c>
      <c r="BA15" s="30"/>
      <c r="BB15" s="30"/>
      <c r="BC15" s="36" t="e">
        <f>(BA15/BB15)*100000</f>
        <v>#DIV/0!</v>
      </c>
      <c r="BD15" s="75"/>
      <c r="BE15" s="76"/>
    </row>
    <row r="16" spans="1:57" ht="120" customHeight="1">
      <c r="A16" s="34" t="s">
        <v>658</v>
      </c>
      <c r="B16" s="22" t="s">
        <v>609</v>
      </c>
      <c r="C16" s="21" t="s">
        <v>659</v>
      </c>
      <c r="D16" s="21" t="s">
        <v>660</v>
      </c>
      <c r="E16" s="22" t="s">
        <v>89</v>
      </c>
      <c r="F16" s="22">
        <v>0</v>
      </c>
      <c r="G16" s="22" t="s">
        <v>650</v>
      </c>
      <c r="H16" s="22">
        <v>1</v>
      </c>
      <c r="I16" s="22">
        <v>2</v>
      </c>
      <c r="J16" s="22" t="s">
        <v>111</v>
      </c>
      <c r="K16" s="22" t="s">
        <v>198</v>
      </c>
      <c r="L16" s="21" t="s">
        <v>607</v>
      </c>
      <c r="M16" s="3"/>
      <c r="N16" s="30"/>
      <c r="O16" s="30"/>
      <c r="P16" s="36" t="e">
        <f>(N16/O16)*100000</f>
        <v>#DIV/0!</v>
      </c>
      <c r="Q16" s="30"/>
      <c r="R16" s="30"/>
      <c r="S16" s="36" t="e">
        <f>(Q16/R16)*100000</f>
        <v>#DIV/0!</v>
      </c>
      <c r="T16" s="30"/>
      <c r="U16" s="30"/>
      <c r="V16" s="36" t="e">
        <f>(T16/U16)*100000</f>
        <v>#DIV/0!</v>
      </c>
      <c r="W16" s="75"/>
      <c r="X16" s="76"/>
      <c r="Y16" s="30"/>
      <c r="Z16" s="30"/>
      <c r="AA16" s="36" t="e">
        <f>(Y16/Z16)*100000</f>
        <v>#DIV/0!</v>
      </c>
      <c r="AB16" s="30"/>
      <c r="AC16" s="30"/>
      <c r="AD16" s="36" t="e">
        <f>(AB16/AC16)*100000</f>
        <v>#DIV/0!</v>
      </c>
      <c r="AE16" s="30"/>
      <c r="AF16" s="30"/>
      <c r="AG16" s="36" t="e">
        <f>(AE16/AF16)*100000</f>
        <v>#DIV/0!</v>
      </c>
      <c r="AH16" s="75"/>
      <c r="AI16" s="76"/>
      <c r="AJ16" s="30"/>
      <c r="AK16" s="30"/>
      <c r="AL16" s="36" t="e">
        <f>(AJ16/AK16)*100000</f>
        <v>#DIV/0!</v>
      </c>
      <c r="AM16" s="30"/>
      <c r="AN16" s="30"/>
      <c r="AO16" s="36" t="e">
        <f>(AM16/AN16)*100000</f>
        <v>#DIV/0!</v>
      </c>
      <c r="AP16" s="30"/>
      <c r="AQ16" s="30"/>
      <c r="AR16" s="36" t="e">
        <f>(AP16/AQ16)*100000</f>
        <v>#DIV/0!</v>
      </c>
      <c r="AS16" s="75"/>
      <c r="AT16" s="76"/>
      <c r="AU16" s="30"/>
      <c r="AV16" s="30"/>
      <c r="AW16" s="36" t="e">
        <f>(AU16/AV16)*100000</f>
        <v>#DIV/0!</v>
      </c>
      <c r="AX16" s="30"/>
      <c r="AY16" s="30"/>
      <c r="AZ16" s="36" t="e">
        <f>(AX16/AY16)*100000</f>
        <v>#DIV/0!</v>
      </c>
      <c r="BA16" s="30"/>
      <c r="BB16" s="30"/>
      <c r="BC16" s="36" t="e">
        <f>(BA16/BB16)*100000</f>
        <v>#DIV/0!</v>
      </c>
      <c r="BD16" s="75"/>
      <c r="BE16" s="76"/>
    </row>
    <row r="17" spans="1:57" ht="120" customHeight="1">
      <c r="A17" s="34" t="s">
        <v>661</v>
      </c>
      <c r="B17" s="22" t="s">
        <v>609</v>
      </c>
      <c r="C17" s="21" t="s">
        <v>662</v>
      </c>
      <c r="D17" s="21" t="s">
        <v>663</v>
      </c>
      <c r="E17" s="22" t="s">
        <v>163</v>
      </c>
      <c r="F17" s="23">
        <v>0.1</v>
      </c>
      <c r="G17" s="22" t="s">
        <v>664</v>
      </c>
      <c r="H17" s="23">
        <v>0.1</v>
      </c>
      <c r="I17" s="23">
        <v>0.05</v>
      </c>
      <c r="J17" s="22" t="s">
        <v>665</v>
      </c>
      <c r="K17" s="22" t="s">
        <v>141</v>
      </c>
      <c r="L17" s="21" t="s">
        <v>607</v>
      </c>
      <c r="M17" s="3"/>
      <c r="N17" s="30">
        <v>356</v>
      </c>
      <c r="O17" s="30">
        <v>31616</v>
      </c>
      <c r="P17" s="31">
        <f t="shared" si="0"/>
        <v>1.1260121457489879E-2</v>
      </c>
      <c r="Q17" s="30">
        <v>398</v>
      </c>
      <c r="R17" s="30">
        <v>33280</v>
      </c>
      <c r="S17" s="31">
        <f t="shared" si="1"/>
        <v>1.1959134615384615E-2</v>
      </c>
      <c r="T17" s="30">
        <v>501</v>
      </c>
      <c r="U17" s="30">
        <v>33280</v>
      </c>
      <c r="V17" s="31">
        <f t="shared" si="2"/>
        <v>1.5054086538461539E-2</v>
      </c>
      <c r="W17" s="75" t="s">
        <v>666</v>
      </c>
      <c r="X17" s="76"/>
      <c r="Y17" s="30"/>
      <c r="Z17" s="30"/>
      <c r="AA17" s="31" t="e">
        <f t="shared" si="3"/>
        <v>#DIV/0!</v>
      </c>
      <c r="AB17" s="30"/>
      <c r="AC17" s="30"/>
      <c r="AD17" s="31" t="e">
        <f t="shared" si="4"/>
        <v>#DIV/0!</v>
      </c>
      <c r="AE17" s="30"/>
      <c r="AF17" s="30"/>
      <c r="AG17" s="31" t="e">
        <f t="shared" si="5"/>
        <v>#DIV/0!</v>
      </c>
      <c r="AH17" s="75"/>
      <c r="AI17" s="76"/>
      <c r="AJ17" s="30"/>
      <c r="AK17" s="30"/>
      <c r="AL17" s="31" t="e">
        <f t="shared" si="6"/>
        <v>#DIV/0!</v>
      </c>
      <c r="AM17" s="30"/>
      <c r="AN17" s="30"/>
      <c r="AO17" s="31" t="e">
        <f t="shared" si="7"/>
        <v>#DIV/0!</v>
      </c>
      <c r="AP17" s="30"/>
      <c r="AQ17" s="30"/>
      <c r="AR17" s="31" t="e">
        <f t="shared" si="8"/>
        <v>#DIV/0!</v>
      </c>
      <c r="AS17" s="75"/>
      <c r="AT17" s="76"/>
      <c r="AU17" s="30"/>
      <c r="AV17" s="30"/>
      <c r="AW17" s="31" t="e">
        <f t="shared" si="9"/>
        <v>#DIV/0!</v>
      </c>
      <c r="AX17" s="30"/>
      <c r="AY17" s="30"/>
      <c r="AZ17" s="31" t="e">
        <f t="shared" si="10"/>
        <v>#DIV/0!</v>
      </c>
      <c r="BA17" s="30"/>
      <c r="BB17" s="30"/>
      <c r="BC17" s="31" t="e">
        <f t="shared" si="11"/>
        <v>#DIV/0!</v>
      </c>
      <c r="BD17" s="75"/>
      <c r="BE17" s="76"/>
    </row>
    <row r="18" spans="1:57" ht="120" customHeight="1">
      <c r="A18" s="34" t="s">
        <v>667</v>
      </c>
      <c r="B18" s="22" t="s">
        <v>609</v>
      </c>
      <c r="C18" s="21" t="s">
        <v>668</v>
      </c>
      <c r="D18" s="21" t="s">
        <v>669</v>
      </c>
      <c r="E18" s="22" t="s">
        <v>163</v>
      </c>
      <c r="F18" s="23">
        <v>0</v>
      </c>
      <c r="G18" s="22" t="s">
        <v>670</v>
      </c>
      <c r="H18" s="24">
        <v>5.0000000000000001E-3</v>
      </c>
      <c r="I18" s="23">
        <v>0.01</v>
      </c>
      <c r="J18" s="24" t="s">
        <v>671</v>
      </c>
      <c r="K18" s="22" t="s">
        <v>198</v>
      </c>
      <c r="L18" s="21" t="s">
        <v>607</v>
      </c>
      <c r="M18" s="3"/>
      <c r="N18" s="30"/>
      <c r="O18" s="30"/>
      <c r="P18" s="31" t="e">
        <f t="shared" si="0"/>
        <v>#DIV/0!</v>
      </c>
      <c r="Q18" s="30"/>
      <c r="R18" s="30"/>
      <c r="S18" s="31" t="e">
        <f t="shared" si="1"/>
        <v>#DIV/0!</v>
      </c>
      <c r="T18" s="30"/>
      <c r="U18" s="30"/>
      <c r="V18" s="31" t="e">
        <f t="shared" si="2"/>
        <v>#DIV/0!</v>
      </c>
      <c r="W18" s="75"/>
      <c r="X18" s="76"/>
      <c r="Y18" s="30"/>
      <c r="Z18" s="30"/>
      <c r="AA18" s="31" t="e">
        <f t="shared" si="3"/>
        <v>#DIV/0!</v>
      </c>
      <c r="AB18" s="30"/>
      <c r="AC18" s="30"/>
      <c r="AD18" s="31" t="e">
        <f t="shared" si="4"/>
        <v>#DIV/0!</v>
      </c>
      <c r="AE18" s="30"/>
      <c r="AF18" s="30"/>
      <c r="AG18" s="31" t="e">
        <f t="shared" si="5"/>
        <v>#DIV/0!</v>
      </c>
      <c r="AH18" s="75"/>
      <c r="AI18" s="76"/>
      <c r="AJ18" s="30"/>
      <c r="AK18" s="30"/>
      <c r="AL18" s="31" t="e">
        <f t="shared" si="6"/>
        <v>#DIV/0!</v>
      </c>
      <c r="AM18" s="30"/>
      <c r="AN18" s="30"/>
      <c r="AO18" s="31" t="e">
        <f t="shared" si="7"/>
        <v>#DIV/0!</v>
      </c>
      <c r="AP18" s="30"/>
      <c r="AQ18" s="30"/>
      <c r="AR18" s="31" t="e">
        <f t="shared" si="8"/>
        <v>#DIV/0!</v>
      </c>
      <c r="AS18" s="75"/>
      <c r="AT18" s="76"/>
      <c r="AU18" s="30"/>
      <c r="AV18" s="30"/>
      <c r="AW18" s="31" t="e">
        <f t="shared" si="9"/>
        <v>#DIV/0!</v>
      </c>
      <c r="AX18" s="30"/>
      <c r="AY18" s="30"/>
      <c r="AZ18" s="31" t="e">
        <f t="shared" si="10"/>
        <v>#DIV/0!</v>
      </c>
      <c r="BA18" s="30"/>
      <c r="BB18" s="30"/>
      <c r="BC18" s="31" t="e">
        <f t="shared" si="11"/>
        <v>#DIV/0!</v>
      </c>
      <c r="BD18" s="75"/>
      <c r="BE18" s="76"/>
    </row>
    <row r="19" spans="1:57" ht="120" customHeight="1">
      <c r="A19" s="34" t="s">
        <v>672</v>
      </c>
      <c r="B19" s="22" t="s">
        <v>609</v>
      </c>
      <c r="C19" s="21" t="s">
        <v>673</v>
      </c>
      <c r="D19" s="21" t="s">
        <v>674</v>
      </c>
      <c r="E19" s="22" t="s">
        <v>163</v>
      </c>
      <c r="F19" s="23">
        <v>1</v>
      </c>
      <c r="G19" s="22" t="s">
        <v>190</v>
      </c>
      <c r="H19" s="23">
        <v>0.6</v>
      </c>
      <c r="I19" s="23">
        <v>0.9</v>
      </c>
      <c r="J19" s="22" t="s">
        <v>171</v>
      </c>
      <c r="K19" s="22" t="s">
        <v>92</v>
      </c>
      <c r="L19" s="21" t="s">
        <v>607</v>
      </c>
      <c r="M19" s="3"/>
      <c r="N19" s="30">
        <v>0</v>
      </c>
      <c r="O19" s="30">
        <v>168</v>
      </c>
      <c r="P19" s="31">
        <f t="shared" si="0"/>
        <v>0</v>
      </c>
      <c r="Q19" s="30">
        <v>4</v>
      </c>
      <c r="R19" s="30">
        <v>168</v>
      </c>
      <c r="S19" s="31">
        <f t="shared" si="1"/>
        <v>2.3809523809523808E-2</v>
      </c>
      <c r="T19" s="30">
        <v>8</v>
      </c>
      <c r="U19" s="30">
        <v>168</v>
      </c>
      <c r="V19" s="31">
        <f t="shared" si="2"/>
        <v>4.7619047619047616E-2</v>
      </c>
      <c r="W19" s="75" t="s">
        <v>675</v>
      </c>
      <c r="X19" s="76"/>
      <c r="Y19" s="30"/>
      <c r="Z19" s="30"/>
      <c r="AA19" s="31" t="e">
        <f t="shared" si="3"/>
        <v>#DIV/0!</v>
      </c>
      <c r="AB19" s="30"/>
      <c r="AC19" s="30"/>
      <c r="AD19" s="31" t="e">
        <f t="shared" si="4"/>
        <v>#DIV/0!</v>
      </c>
      <c r="AE19" s="30"/>
      <c r="AF19" s="30"/>
      <c r="AG19" s="31" t="e">
        <f t="shared" si="5"/>
        <v>#DIV/0!</v>
      </c>
      <c r="AH19" s="75"/>
      <c r="AI19" s="76"/>
      <c r="AJ19" s="30"/>
      <c r="AK19" s="30"/>
      <c r="AL19" s="31" t="e">
        <f t="shared" si="6"/>
        <v>#DIV/0!</v>
      </c>
      <c r="AM19" s="30"/>
      <c r="AN19" s="30"/>
      <c r="AO19" s="31" t="e">
        <f t="shared" si="7"/>
        <v>#DIV/0!</v>
      </c>
      <c r="AP19" s="30"/>
      <c r="AQ19" s="30"/>
      <c r="AR19" s="31" t="e">
        <f t="shared" si="8"/>
        <v>#DIV/0!</v>
      </c>
      <c r="AS19" s="75"/>
      <c r="AT19" s="76"/>
      <c r="AU19" s="30"/>
      <c r="AV19" s="30"/>
      <c r="AW19" s="31" t="e">
        <f t="shared" si="9"/>
        <v>#DIV/0!</v>
      </c>
      <c r="AX19" s="30"/>
      <c r="AY19" s="30"/>
      <c r="AZ19" s="31" t="e">
        <f t="shared" si="10"/>
        <v>#DIV/0!</v>
      </c>
      <c r="BA19" s="30"/>
      <c r="BB19" s="30"/>
      <c r="BC19" s="31" t="e">
        <f t="shared" si="11"/>
        <v>#DIV/0!</v>
      </c>
      <c r="BD19" s="75"/>
      <c r="BE19" s="76"/>
    </row>
    <row r="20" spans="1:57" ht="120" customHeight="1">
      <c r="A20" s="34" t="s">
        <v>676</v>
      </c>
      <c r="B20" s="22" t="s">
        <v>609</v>
      </c>
      <c r="C20" s="21" t="s">
        <v>677</v>
      </c>
      <c r="D20" s="21" t="s">
        <v>678</v>
      </c>
      <c r="E20" s="22" t="s">
        <v>163</v>
      </c>
      <c r="F20" s="23">
        <v>0.7</v>
      </c>
      <c r="G20" s="22" t="s">
        <v>190</v>
      </c>
      <c r="H20" s="23">
        <v>0.6</v>
      </c>
      <c r="I20" s="23">
        <v>0.9</v>
      </c>
      <c r="J20" s="22" t="s">
        <v>171</v>
      </c>
      <c r="K20" s="22" t="s">
        <v>92</v>
      </c>
      <c r="L20" s="21" t="s">
        <v>607</v>
      </c>
      <c r="M20" s="3"/>
      <c r="N20" s="30">
        <v>15</v>
      </c>
      <c r="O20" s="30">
        <v>433</v>
      </c>
      <c r="P20" s="31">
        <f t="shared" si="0"/>
        <v>3.4642032332563508E-2</v>
      </c>
      <c r="Q20" s="30">
        <v>30</v>
      </c>
      <c r="R20" s="30">
        <v>433</v>
      </c>
      <c r="S20" s="31">
        <f t="shared" si="1"/>
        <v>6.9284064665127015E-2</v>
      </c>
      <c r="T20" s="30">
        <v>80</v>
      </c>
      <c r="U20" s="30">
        <v>433</v>
      </c>
      <c r="V20" s="31">
        <f t="shared" si="2"/>
        <v>0.18475750577367206</v>
      </c>
      <c r="W20" s="75" t="s">
        <v>679</v>
      </c>
      <c r="X20" s="76"/>
      <c r="Y20" s="30"/>
      <c r="Z20" s="30"/>
      <c r="AA20" s="31" t="e">
        <f t="shared" si="3"/>
        <v>#DIV/0!</v>
      </c>
      <c r="AB20" s="30"/>
      <c r="AC20" s="30"/>
      <c r="AD20" s="31" t="e">
        <f t="shared" si="4"/>
        <v>#DIV/0!</v>
      </c>
      <c r="AE20" s="30"/>
      <c r="AF20" s="30"/>
      <c r="AG20" s="31" t="e">
        <f t="shared" si="5"/>
        <v>#DIV/0!</v>
      </c>
      <c r="AH20" s="75"/>
      <c r="AI20" s="76"/>
      <c r="AJ20" s="30"/>
      <c r="AK20" s="30"/>
      <c r="AL20" s="31" t="e">
        <f t="shared" si="6"/>
        <v>#DIV/0!</v>
      </c>
      <c r="AM20" s="30"/>
      <c r="AN20" s="30"/>
      <c r="AO20" s="31" t="e">
        <f t="shared" si="7"/>
        <v>#DIV/0!</v>
      </c>
      <c r="AP20" s="30"/>
      <c r="AQ20" s="30"/>
      <c r="AR20" s="31" t="e">
        <f t="shared" si="8"/>
        <v>#DIV/0!</v>
      </c>
      <c r="AS20" s="75"/>
      <c r="AT20" s="76"/>
      <c r="AU20" s="30"/>
      <c r="AV20" s="30"/>
      <c r="AW20" s="31" t="e">
        <f t="shared" si="9"/>
        <v>#DIV/0!</v>
      </c>
      <c r="AX20" s="30"/>
      <c r="AY20" s="30"/>
      <c r="AZ20" s="31" t="e">
        <f t="shared" si="10"/>
        <v>#DIV/0!</v>
      </c>
      <c r="BA20" s="30"/>
      <c r="BB20" s="30"/>
      <c r="BC20" s="31" t="e">
        <f t="shared" si="11"/>
        <v>#DIV/0!</v>
      </c>
      <c r="BD20" s="75"/>
      <c r="BE20" s="76"/>
    </row>
    <row r="21" spans="1:57" ht="120" customHeight="1">
      <c r="A21" s="34" t="s">
        <v>680</v>
      </c>
      <c r="B21" s="22" t="s">
        <v>609</v>
      </c>
      <c r="C21" s="21" t="s">
        <v>681</v>
      </c>
      <c r="D21" s="21" t="s">
        <v>682</v>
      </c>
      <c r="E21" s="22" t="s">
        <v>163</v>
      </c>
      <c r="F21" s="23">
        <v>0.7</v>
      </c>
      <c r="G21" s="22" t="s">
        <v>190</v>
      </c>
      <c r="H21" s="23">
        <v>0.6</v>
      </c>
      <c r="I21" s="23">
        <v>0.9</v>
      </c>
      <c r="J21" s="22" t="s">
        <v>171</v>
      </c>
      <c r="K21" s="22" t="s">
        <v>92</v>
      </c>
      <c r="L21" s="21" t="s">
        <v>607</v>
      </c>
      <c r="M21" s="3"/>
      <c r="N21" s="30">
        <v>21</v>
      </c>
      <c r="O21" s="30">
        <v>263</v>
      </c>
      <c r="P21" s="31">
        <f t="shared" si="0"/>
        <v>7.9847908745247151E-2</v>
      </c>
      <c r="Q21" s="30">
        <v>33</v>
      </c>
      <c r="R21" s="30">
        <v>263</v>
      </c>
      <c r="S21" s="31">
        <f t="shared" si="1"/>
        <v>0.12547528517110265</v>
      </c>
      <c r="T21" s="30">
        <v>160</v>
      </c>
      <c r="U21" s="30">
        <v>263</v>
      </c>
      <c r="V21" s="31">
        <f t="shared" si="2"/>
        <v>0.60836501901140683</v>
      </c>
      <c r="W21" s="75" t="s">
        <v>683</v>
      </c>
      <c r="X21" s="76"/>
      <c r="Y21" s="30"/>
      <c r="Z21" s="30"/>
      <c r="AA21" s="31" t="e">
        <f t="shared" si="3"/>
        <v>#DIV/0!</v>
      </c>
      <c r="AB21" s="30"/>
      <c r="AC21" s="30"/>
      <c r="AD21" s="31" t="e">
        <f t="shared" si="4"/>
        <v>#DIV/0!</v>
      </c>
      <c r="AE21" s="30"/>
      <c r="AF21" s="30"/>
      <c r="AG21" s="31" t="e">
        <f t="shared" si="5"/>
        <v>#DIV/0!</v>
      </c>
      <c r="AH21" s="75"/>
      <c r="AI21" s="76"/>
      <c r="AJ21" s="30"/>
      <c r="AK21" s="30"/>
      <c r="AL21" s="31" t="e">
        <f t="shared" si="6"/>
        <v>#DIV/0!</v>
      </c>
      <c r="AM21" s="30"/>
      <c r="AN21" s="30"/>
      <c r="AO21" s="31" t="e">
        <f t="shared" si="7"/>
        <v>#DIV/0!</v>
      </c>
      <c r="AP21" s="30"/>
      <c r="AQ21" s="30"/>
      <c r="AR21" s="31" t="e">
        <f t="shared" si="8"/>
        <v>#DIV/0!</v>
      </c>
      <c r="AS21" s="75"/>
      <c r="AT21" s="76"/>
      <c r="AU21" s="30"/>
      <c r="AV21" s="30"/>
      <c r="AW21" s="31" t="e">
        <f t="shared" si="9"/>
        <v>#DIV/0!</v>
      </c>
      <c r="AX21" s="30"/>
      <c r="AY21" s="30"/>
      <c r="AZ21" s="31" t="e">
        <f t="shared" si="10"/>
        <v>#DIV/0!</v>
      </c>
      <c r="BA21" s="30"/>
      <c r="BB21" s="30"/>
      <c r="BC21" s="31" t="e">
        <f t="shared" si="11"/>
        <v>#DIV/0!</v>
      </c>
      <c r="BD21" s="75"/>
      <c r="BE21" s="76"/>
    </row>
    <row r="22" spans="1:57" ht="120" hidden="1" customHeight="1">
      <c r="A22" s="22"/>
      <c r="B22" s="22"/>
      <c r="C22" s="21"/>
      <c r="D22" s="21"/>
      <c r="E22" s="22"/>
      <c r="F22" s="22"/>
      <c r="G22" s="22"/>
      <c r="H22" s="22"/>
      <c r="I22" s="22"/>
      <c r="J22" s="22"/>
      <c r="K22" s="22"/>
      <c r="L22" s="21"/>
      <c r="M22" s="3"/>
      <c r="N22" s="30"/>
      <c r="O22" s="30"/>
      <c r="P22" s="31" t="e">
        <f t="shared" si="0"/>
        <v>#DIV/0!</v>
      </c>
      <c r="Q22" s="30"/>
      <c r="R22" s="30"/>
      <c r="S22" s="31" t="e">
        <f t="shared" si="1"/>
        <v>#DIV/0!</v>
      </c>
      <c r="T22" s="30"/>
      <c r="U22" s="30"/>
      <c r="V22" s="31" t="e">
        <f t="shared" si="2"/>
        <v>#DIV/0!</v>
      </c>
      <c r="W22" s="75"/>
      <c r="X22" s="76"/>
      <c r="Y22" s="30"/>
      <c r="Z22" s="30"/>
      <c r="AA22" s="31" t="e">
        <f t="shared" si="3"/>
        <v>#DIV/0!</v>
      </c>
      <c r="AB22" s="30"/>
      <c r="AC22" s="30"/>
      <c r="AD22" s="31" t="e">
        <f t="shared" si="4"/>
        <v>#DIV/0!</v>
      </c>
      <c r="AE22" s="30"/>
      <c r="AF22" s="30"/>
      <c r="AG22" s="31" t="e">
        <f t="shared" si="5"/>
        <v>#DIV/0!</v>
      </c>
      <c r="AH22" s="75"/>
      <c r="AI22" s="76"/>
      <c r="AJ22" s="30"/>
      <c r="AK22" s="30"/>
      <c r="AL22" s="31" t="e">
        <f t="shared" si="6"/>
        <v>#DIV/0!</v>
      </c>
      <c r="AM22" s="30"/>
      <c r="AN22" s="30"/>
      <c r="AO22" s="31" t="e">
        <f t="shared" si="7"/>
        <v>#DIV/0!</v>
      </c>
      <c r="AP22" s="30"/>
      <c r="AQ22" s="30"/>
      <c r="AR22" s="31" t="e">
        <f t="shared" si="8"/>
        <v>#DIV/0!</v>
      </c>
      <c r="AS22" s="75"/>
      <c r="AT22" s="76"/>
      <c r="AU22" s="30"/>
      <c r="AV22" s="30"/>
      <c r="AW22" s="31" t="e">
        <f t="shared" si="9"/>
        <v>#DIV/0!</v>
      </c>
      <c r="AX22" s="30"/>
      <c r="AY22" s="30"/>
      <c r="AZ22" s="31" t="e">
        <f t="shared" si="10"/>
        <v>#DIV/0!</v>
      </c>
      <c r="BA22" s="30"/>
      <c r="BB22" s="30"/>
      <c r="BC22" s="31" t="e">
        <f t="shared" si="11"/>
        <v>#DIV/0!</v>
      </c>
      <c r="BD22" s="75"/>
      <c r="BE22" s="76"/>
    </row>
    <row r="23" spans="1:57" ht="120" hidden="1" customHeight="1">
      <c r="A23" s="22"/>
      <c r="B23" s="22"/>
      <c r="C23" s="21"/>
      <c r="D23" s="21"/>
      <c r="E23" s="22"/>
      <c r="F23" s="22"/>
      <c r="G23" s="22"/>
      <c r="H23" s="22"/>
      <c r="I23" s="22"/>
      <c r="J23" s="22"/>
      <c r="K23" s="22"/>
      <c r="L23" s="21"/>
      <c r="M23" s="3"/>
      <c r="N23" s="30"/>
      <c r="O23" s="30"/>
      <c r="P23" s="31" t="e">
        <f t="shared" si="0"/>
        <v>#DIV/0!</v>
      </c>
      <c r="Q23" s="30"/>
      <c r="R23" s="30"/>
      <c r="S23" s="31" t="e">
        <f t="shared" si="1"/>
        <v>#DIV/0!</v>
      </c>
      <c r="T23" s="30"/>
      <c r="U23" s="30"/>
      <c r="V23" s="31" t="e">
        <f t="shared" si="2"/>
        <v>#DIV/0!</v>
      </c>
      <c r="W23" s="75"/>
      <c r="X23" s="76"/>
      <c r="Y23" s="30"/>
      <c r="Z23" s="30"/>
      <c r="AA23" s="31" t="e">
        <f t="shared" si="3"/>
        <v>#DIV/0!</v>
      </c>
      <c r="AB23" s="30"/>
      <c r="AC23" s="30"/>
      <c r="AD23" s="31" t="e">
        <f t="shared" si="4"/>
        <v>#DIV/0!</v>
      </c>
      <c r="AE23" s="30"/>
      <c r="AF23" s="30"/>
      <c r="AG23" s="31" t="e">
        <f t="shared" si="5"/>
        <v>#DIV/0!</v>
      </c>
      <c r="AH23" s="75"/>
      <c r="AI23" s="76"/>
      <c r="AJ23" s="30"/>
      <c r="AK23" s="30"/>
      <c r="AL23" s="31" t="e">
        <f t="shared" si="6"/>
        <v>#DIV/0!</v>
      </c>
      <c r="AM23" s="30"/>
      <c r="AN23" s="30"/>
      <c r="AO23" s="31" t="e">
        <f t="shared" si="7"/>
        <v>#DIV/0!</v>
      </c>
      <c r="AP23" s="30"/>
      <c r="AQ23" s="30"/>
      <c r="AR23" s="31" t="e">
        <f t="shared" si="8"/>
        <v>#DIV/0!</v>
      </c>
      <c r="AS23" s="75"/>
      <c r="AT23" s="76"/>
      <c r="AU23" s="30"/>
      <c r="AV23" s="30"/>
      <c r="AW23" s="31" t="e">
        <f t="shared" si="9"/>
        <v>#DIV/0!</v>
      </c>
      <c r="AX23" s="30"/>
      <c r="AY23" s="30"/>
      <c r="AZ23" s="31" t="e">
        <f t="shared" si="10"/>
        <v>#DIV/0!</v>
      </c>
      <c r="BA23" s="30"/>
      <c r="BB23" s="30"/>
      <c r="BC23" s="31" t="e">
        <f t="shared" si="11"/>
        <v>#DIV/0!</v>
      </c>
      <c r="BD23" s="75"/>
      <c r="BE23" s="76"/>
    </row>
    <row r="24" spans="1:57" ht="120" hidden="1" customHeight="1">
      <c r="A24" s="22"/>
      <c r="B24" s="22"/>
      <c r="C24" s="21"/>
      <c r="D24" s="21"/>
      <c r="E24" s="22"/>
      <c r="F24" s="22"/>
      <c r="G24" s="22"/>
      <c r="H24" s="22"/>
      <c r="I24" s="22"/>
      <c r="J24" s="22"/>
      <c r="K24" s="22"/>
      <c r="L24" s="21"/>
      <c r="M24" s="3"/>
      <c r="N24" s="30"/>
      <c r="O24" s="30"/>
      <c r="P24" s="31" t="e">
        <f t="shared" si="0"/>
        <v>#DIV/0!</v>
      </c>
      <c r="Q24" s="30"/>
      <c r="R24" s="30"/>
      <c r="S24" s="31" t="e">
        <f t="shared" si="1"/>
        <v>#DIV/0!</v>
      </c>
      <c r="T24" s="30"/>
      <c r="U24" s="30"/>
      <c r="V24" s="31" t="e">
        <f t="shared" si="2"/>
        <v>#DIV/0!</v>
      </c>
      <c r="W24" s="75"/>
      <c r="X24" s="76"/>
      <c r="Y24" s="30"/>
      <c r="Z24" s="30"/>
      <c r="AA24" s="31" t="e">
        <f t="shared" si="3"/>
        <v>#DIV/0!</v>
      </c>
      <c r="AB24" s="30"/>
      <c r="AC24" s="30"/>
      <c r="AD24" s="31" t="e">
        <f t="shared" si="4"/>
        <v>#DIV/0!</v>
      </c>
      <c r="AE24" s="30"/>
      <c r="AF24" s="30"/>
      <c r="AG24" s="31" t="e">
        <f t="shared" si="5"/>
        <v>#DIV/0!</v>
      </c>
      <c r="AH24" s="75"/>
      <c r="AI24" s="76"/>
      <c r="AJ24" s="30"/>
      <c r="AK24" s="30"/>
      <c r="AL24" s="31" t="e">
        <f t="shared" si="6"/>
        <v>#DIV/0!</v>
      </c>
      <c r="AM24" s="30"/>
      <c r="AN24" s="30"/>
      <c r="AO24" s="31" t="e">
        <f t="shared" si="7"/>
        <v>#DIV/0!</v>
      </c>
      <c r="AP24" s="30"/>
      <c r="AQ24" s="30"/>
      <c r="AR24" s="31" t="e">
        <f t="shared" si="8"/>
        <v>#DIV/0!</v>
      </c>
      <c r="AS24" s="75"/>
      <c r="AT24" s="76"/>
      <c r="AU24" s="30"/>
      <c r="AV24" s="30"/>
      <c r="AW24" s="31" t="e">
        <f t="shared" si="9"/>
        <v>#DIV/0!</v>
      </c>
      <c r="AX24" s="30"/>
      <c r="AY24" s="30"/>
      <c r="AZ24" s="31" t="e">
        <f t="shared" si="10"/>
        <v>#DIV/0!</v>
      </c>
      <c r="BA24" s="30"/>
      <c r="BB24" s="30"/>
      <c r="BC24" s="31" t="e">
        <f t="shared" si="11"/>
        <v>#DIV/0!</v>
      </c>
      <c r="BD24" s="75"/>
      <c r="BE24" s="76"/>
    </row>
    <row r="25" spans="1:57" ht="120" hidden="1" customHeight="1">
      <c r="A25" s="22"/>
      <c r="B25" s="22"/>
      <c r="C25" s="21"/>
      <c r="D25" s="21"/>
      <c r="E25" s="22"/>
      <c r="F25" s="22"/>
      <c r="G25" s="22"/>
      <c r="H25" s="22"/>
      <c r="I25" s="22"/>
      <c r="J25" s="22"/>
      <c r="K25" s="22"/>
      <c r="L25" s="21"/>
      <c r="M25" s="3"/>
      <c r="N25" s="30"/>
      <c r="O25" s="30"/>
      <c r="P25" s="31" t="e">
        <f t="shared" si="0"/>
        <v>#DIV/0!</v>
      </c>
      <c r="Q25" s="30"/>
      <c r="R25" s="30"/>
      <c r="S25" s="31" t="e">
        <f t="shared" si="1"/>
        <v>#DIV/0!</v>
      </c>
      <c r="T25" s="30"/>
      <c r="U25" s="30"/>
      <c r="V25" s="31" t="e">
        <f t="shared" si="2"/>
        <v>#DIV/0!</v>
      </c>
      <c r="W25" s="75"/>
      <c r="X25" s="76"/>
      <c r="Y25" s="30"/>
      <c r="Z25" s="30"/>
      <c r="AA25" s="31" t="e">
        <f t="shared" si="3"/>
        <v>#DIV/0!</v>
      </c>
      <c r="AB25" s="30"/>
      <c r="AC25" s="30"/>
      <c r="AD25" s="31" t="e">
        <f t="shared" si="4"/>
        <v>#DIV/0!</v>
      </c>
      <c r="AE25" s="30"/>
      <c r="AF25" s="30"/>
      <c r="AG25" s="31" t="e">
        <f t="shared" si="5"/>
        <v>#DIV/0!</v>
      </c>
      <c r="AH25" s="75"/>
      <c r="AI25" s="76"/>
      <c r="AJ25" s="30"/>
      <c r="AK25" s="30"/>
      <c r="AL25" s="31" t="e">
        <f t="shared" si="6"/>
        <v>#DIV/0!</v>
      </c>
      <c r="AM25" s="30"/>
      <c r="AN25" s="30"/>
      <c r="AO25" s="31" t="e">
        <f t="shared" si="7"/>
        <v>#DIV/0!</v>
      </c>
      <c r="AP25" s="30"/>
      <c r="AQ25" s="30"/>
      <c r="AR25" s="31" t="e">
        <f t="shared" si="8"/>
        <v>#DIV/0!</v>
      </c>
      <c r="AS25" s="75"/>
      <c r="AT25" s="76"/>
      <c r="AU25" s="30"/>
      <c r="AV25" s="30"/>
      <c r="AW25" s="31" t="e">
        <f t="shared" si="9"/>
        <v>#DIV/0!</v>
      </c>
      <c r="AX25" s="30"/>
      <c r="AY25" s="30"/>
      <c r="AZ25" s="31" t="e">
        <f t="shared" si="10"/>
        <v>#DIV/0!</v>
      </c>
      <c r="BA25" s="30"/>
      <c r="BB25" s="30"/>
      <c r="BC25" s="31" t="e">
        <f t="shared" si="11"/>
        <v>#DIV/0!</v>
      </c>
      <c r="BD25" s="75"/>
      <c r="BE25" s="76"/>
    </row>
    <row r="26" spans="1:57" ht="120" hidden="1" customHeight="1">
      <c r="A26" s="22"/>
      <c r="B26" s="22"/>
      <c r="C26" s="21"/>
      <c r="D26" s="21"/>
      <c r="E26" s="22"/>
      <c r="F26" s="22"/>
      <c r="G26" s="22"/>
      <c r="H26" s="22"/>
      <c r="I26" s="22"/>
      <c r="J26" s="22"/>
      <c r="K26" s="22"/>
      <c r="L26" s="21"/>
      <c r="M26" s="3"/>
      <c r="N26" s="30"/>
      <c r="O26" s="30"/>
      <c r="P26" s="31" t="e">
        <f t="shared" si="0"/>
        <v>#DIV/0!</v>
      </c>
      <c r="Q26" s="30"/>
      <c r="R26" s="30"/>
      <c r="S26" s="31" t="e">
        <f t="shared" si="1"/>
        <v>#DIV/0!</v>
      </c>
      <c r="T26" s="30"/>
      <c r="U26" s="30"/>
      <c r="V26" s="31" t="e">
        <f t="shared" si="2"/>
        <v>#DIV/0!</v>
      </c>
      <c r="W26" s="75"/>
      <c r="X26" s="76"/>
      <c r="Y26" s="30"/>
      <c r="Z26" s="30"/>
      <c r="AA26" s="31" t="e">
        <f t="shared" si="3"/>
        <v>#DIV/0!</v>
      </c>
      <c r="AB26" s="30"/>
      <c r="AC26" s="30"/>
      <c r="AD26" s="31" t="e">
        <f t="shared" si="4"/>
        <v>#DIV/0!</v>
      </c>
      <c r="AE26" s="30"/>
      <c r="AF26" s="30"/>
      <c r="AG26" s="31" t="e">
        <f t="shared" si="5"/>
        <v>#DIV/0!</v>
      </c>
      <c r="AH26" s="75"/>
      <c r="AI26" s="76"/>
      <c r="AJ26" s="30"/>
      <c r="AK26" s="30"/>
      <c r="AL26" s="31" t="e">
        <f t="shared" si="6"/>
        <v>#DIV/0!</v>
      </c>
      <c r="AM26" s="30"/>
      <c r="AN26" s="30"/>
      <c r="AO26" s="31" t="e">
        <f t="shared" si="7"/>
        <v>#DIV/0!</v>
      </c>
      <c r="AP26" s="30"/>
      <c r="AQ26" s="30"/>
      <c r="AR26" s="31" t="e">
        <f t="shared" si="8"/>
        <v>#DIV/0!</v>
      </c>
      <c r="AS26" s="75"/>
      <c r="AT26" s="76"/>
      <c r="AU26" s="30"/>
      <c r="AV26" s="30"/>
      <c r="AW26" s="31" t="e">
        <f t="shared" si="9"/>
        <v>#DIV/0!</v>
      </c>
      <c r="AX26" s="30"/>
      <c r="AY26" s="30"/>
      <c r="AZ26" s="31" t="e">
        <f t="shared" si="10"/>
        <v>#DIV/0!</v>
      </c>
      <c r="BA26" s="30"/>
      <c r="BB26" s="30"/>
      <c r="BC26" s="31" t="e">
        <f t="shared" si="11"/>
        <v>#DIV/0!</v>
      </c>
      <c r="BD26" s="75"/>
      <c r="BE26" s="76"/>
    </row>
    <row r="27" spans="1:57" ht="120" hidden="1" customHeight="1">
      <c r="A27" s="22"/>
      <c r="B27" s="22"/>
      <c r="C27" s="21"/>
      <c r="D27" s="21"/>
      <c r="E27" s="22"/>
      <c r="F27" s="22"/>
      <c r="G27" s="22"/>
      <c r="H27" s="22"/>
      <c r="I27" s="22"/>
      <c r="J27" s="22"/>
      <c r="K27" s="22"/>
      <c r="L27" s="21"/>
      <c r="M27" s="3"/>
      <c r="N27" s="30"/>
      <c r="O27" s="30"/>
      <c r="P27" s="31" t="e">
        <f t="shared" si="0"/>
        <v>#DIV/0!</v>
      </c>
      <c r="Q27" s="30"/>
      <c r="R27" s="30"/>
      <c r="S27" s="31" t="e">
        <f t="shared" si="1"/>
        <v>#DIV/0!</v>
      </c>
      <c r="T27" s="30"/>
      <c r="U27" s="30"/>
      <c r="V27" s="31" t="e">
        <f t="shared" si="2"/>
        <v>#DIV/0!</v>
      </c>
      <c r="W27" s="75"/>
      <c r="X27" s="76"/>
      <c r="Y27" s="30"/>
      <c r="Z27" s="30"/>
      <c r="AA27" s="31" t="e">
        <f t="shared" si="3"/>
        <v>#DIV/0!</v>
      </c>
      <c r="AB27" s="30"/>
      <c r="AC27" s="30"/>
      <c r="AD27" s="31" t="e">
        <f t="shared" si="4"/>
        <v>#DIV/0!</v>
      </c>
      <c r="AE27" s="30"/>
      <c r="AF27" s="30"/>
      <c r="AG27" s="31" t="e">
        <f t="shared" si="5"/>
        <v>#DIV/0!</v>
      </c>
      <c r="AH27" s="75"/>
      <c r="AI27" s="76"/>
      <c r="AJ27" s="30"/>
      <c r="AK27" s="30"/>
      <c r="AL27" s="31" t="e">
        <f t="shared" si="6"/>
        <v>#DIV/0!</v>
      </c>
      <c r="AM27" s="30"/>
      <c r="AN27" s="30"/>
      <c r="AO27" s="31" t="e">
        <f t="shared" si="7"/>
        <v>#DIV/0!</v>
      </c>
      <c r="AP27" s="30"/>
      <c r="AQ27" s="30"/>
      <c r="AR27" s="31" t="e">
        <f t="shared" si="8"/>
        <v>#DIV/0!</v>
      </c>
      <c r="AS27" s="75"/>
      <c r="AT27" s="76"/>
      <c r="AU27" s="30"/>
      <c r="AV27" s="30"/>
      <c r="AW27" s="31" t="e">
        <f t="shared" si="9"/>
        <v>#DIV/0!</v>
      </c>
      <c r="AX27" s="30"/>
      <c r="AY27" s="30"/>
      <c r="AZ27" s="31" t="e">
        <f t="shared" si="10"/>
        <v>#DIV/0!</v>
      </c>
      <c r="BA27" s="30"/>
      <c r="BB27" s="30"/>
      <c r="BC27" s="31" t="e">
        <f t="shared" si="11"/>
        <v>#DIV/0!</v>
      </c>
      <c r="BD27" s="75"/>
      <c r="BE27" s="76"/>
    </row>
    <row r="28" spans="1:57" ht="120" hidden="1" customHeight="1">
      <c r="A28" s="22"/>
      <c r="B28" s="22"/>
      <c r="C28" s="21"/>
      <c r="D28" s="21"/>
      <c r="E28" s="22"/>
      <c r="F28" s="22"/>
      <c r="G28" s="22"/>
      <c r="H28" s="22"/>
      <c r="I28" s="22"/>
      <c r="J28" s="22"/>
      <c r="K28" s="22"/>
      <c r="L28" s="21"/>
      <c r="M28" s="3"/>
      <c r="N28" s="30"/>
      <c r="O28" s="30"/>
      <c r="P28" s="31" t="e">
        <f t="shared" si="0"/>
        <v>#DIV/0!</v>
      </c>
      <c r="Q28" s="30"/>
      <c r="R28" s="30"/>
      <c r="S28" s="31" t="e">
        <f t="shared" si="1"/>
        <v>#DIV/0!</v>
      </c>
      <c r="T28" s="30"/>
      <c r="U28" s="30"/>
      <c r="V28" s="31" t="e">
        <f t="shared" si="2"/>
        <v>#DIV/0!</v>
      </c>
      <c r="W28" s="75"/>
      <c r="X28" s="76"/>
      <c r="Y28" s="30"/>
      <c r="Z28" s="30"/>
      <c r="AA28" s="31" t="e">
        <f t="shared" si="3"/>
        <v>#DIV/0!</v>
      </c>
      <c r="AB28" s="30"/>
      <c r="AC28" s="30"/>
      <c r="AD28" s="31" t="e">
        <f t="shared" si="4"/>
        <v>#DIV/0!</v>
      </c>
      <c r="AE28" s="30"/>
      <c r="AF28" s="30"/>
      <c r="AG28" s="31" t="e">
        <f t="shared" si="5"/>
        <v>#DIV/0!</v>
      </c>
      <c r="AH28" s="75"/>
      <c r="AI28" s="76"/>
      <c r="AJ28" s="30"/>
      <c r="AK28" s="30"/>
      <c r="AL28" s="31" t="e">
        <f t="shared" si="6"/>
        <v>#DIV/0!</v>
      </c>
      <c r="AM28" s="30"/>
      <c r="AN28" s="30"/>
      <c r="AO28" s="31" t="e">
        <f t="shared" si="7"/>
        <v>#DIV/0!</v>
      </c>
      <c r="AP28" s="30"/>
      <c r="AQ28" s="30"/>
      <c r="AR28" s="31" t="e">
        <f t="shared" si="8"/>
        <v>#DIV/0!</v>
      </c>
      <c r="AS28" s="75"/>
      <c r="AT28" s="76"/>
      <c r="AU28" s="30"/>
      <c r="AV28" s="30"/>
      <c r="AW28" s="31" t="e">
        <f t="shared" si="9"/>
        <v>#DIV/0!</v>
      </c>
      <c r="AX28" s="30"/>
      <c r="AY28" s="30"/>
      <c r="AZ28" s="31" t="e">
        <f t="shared" si="10"/>
        <v>#DIV/0!</v>
      </c>
      <c r="BA28" s="30"/>
      <c r="BB28" s="30"/>
      <c r="BC28" s="31" t="e">
        <f t="shared" si="11"/>
        <v>#DIV/0!</v>
      </c>
      <c r="BD28" s="75"/>
      <c r="BE28" s="76"/>
    </row>
    <row r="29" spans="1:57" ht="120" hidden="1" customHeight="1">
      <c r="A29" s="22"/>
      <c r="B29" s="22"/>
      <c r="C29" s="21"/>
      <c r="D29" s="21"/>
      <c r="E29" s="22"/>
      <c r="F29" s="22"/>
      <c r="G29" s="22"/>
      <c r="H29" s="22"/>
      <c r="I29" s="22"/>
      <c r="J29" s="22"/>
      <c r="K29" s="22"/>
      <c r="L29" s="21"/>
      <c r="M29" s="3"/>
      <c r="N29" s="30"/>
      <c r="O29" s="30"/>
      <c r="P29" s="31" t="e">
        <f t="shared" si="0"/>
        <v>#DIV/0!</v>
      </c>
      <c r="Q29" s="30"/>
      <c r="R29" s="30"/>
      <c r="S29" s="31" t="e">
        <f t="shared" si="1"/>
        <v>#DIV/0!</v>
      </c>
      <c r="T29" s="30"/>
      <c r="U29" s="30"/>
      <c r="V29" s="31" t="e">
        <f t="shared" si="2"/>
        <v>#DIV/0!</v>
      </c>
      <c r="W29" s="75"/>
      <c r="X29" s="76"/>
      <c r="Y29" s="30"/>
      <c r="Z29" s="30"/>
      <c r="AA29" s="31" t="e">
        <f t="shared" si="3"/>
        <v>#DIV/0!</v>
      </c>
      <c r="AB29" s="30"/>
      <c r="AC29" s="30"/>
      <c r="AD29" s="31" t="e">
        <f t="shared" si="4"/>
        <v>#DIV/0!</v>
      </c>
      <c r="AE29" s="30"/>
      <c r="AF29" s="30"/>
      <c r="AG29" s="31" t="e">
        <f t="shared" si="5"/>
        <v>#DIV/0!</v>
      </c>
      <c r="AH29" s="75"/>
      <c r="AI29" s="76"/>
      <c r="AJ29" s="30"/>
      <c r="AK29" s="30"/>
      <c r="AL29" s="31" t="e">
        <f t="shared" si="6"/>
        <v>#DIV/0!</v>
      </c>
      <c r="AM29" s="30"/>
      <c r="AN29" s="30"/>
      <c r="AO29" s="31" t="e">
        <f t="shared" si="7"/>
        <v>#DIV/0!</v>
      </c>
      <c r="AP29" s="30"/>
      <c r="AQ29" s="30"/>
      <c r="AR29" s="31" t="e">
        <f t="shared" si="8"/>
        <v>#DIV/0!</v>
      </c>
      <c r="AS29" s="75"/>
      <c r="AT29" s="76"/>
      <c r="AU29" s="30"/>
      <c r="AV29" s="30"/>
      <c r="AW29" s="31" t="e">
        <f t="shared" si="9"/>
        <v>#DIV/0!</v>
      </c>
      <c r="AX29" s="30"/>
      <c r="AY29" s="30"/>
      <c r="AZ29" s="31" t="e">
        <f t="shared" si="10"/>
        <v>#DIV/0!</v>
      </c>
      <c r="BA29" s="30"/>
      <c r="BB29" s="30"/>
      <c r="BC29" s="31" t="e">
        <f t="shared" si="11"/>
        <v>#DIV/0!</v>
      </c>
      <c r="BD29" s="75"/>
      <c r="BE29" s="76"/>
    </row>
    <row r="30" spans="1:57" ht="120" hidden="1" customHeight="1">
      <c r="A30" s="22"/>
      <c r="B30" s="22"/>
      <c r="C30" s="21"/>
      <c r="D30" s="21"/>
      <c r="E30" s="22"/>
      <c r="F30" s="22"/>
      <c r="G30" s="22"/>
      <c r="H30" s="22"/>
      <c r="I30" s="22"/>
      <c r="J30" s="22"/>
      <c r="K30" s="22"/>
      <c r="L30" s="21"/>
      <c r="M30" s="3"/>
      <c r="N30" s="30"/>
      <c r="O30" s="30"/>
      <c r="P30" s="31" t="e">
        <f t="shared" si="0"/>
        <v>#DIV/0!</v>
      </c>
      <c r="Q30" s="30"/>
      <c r="R30" s="30"/>
      <c r="S30" s="31" t="e">
        <f t="shared" si="1"/>
        <v>#DIV/0!</v>
      </c>
      <c r="T30" s="30"/>
      <c r="U30" s="30"/>
      <c r="V30" s="31" t="e">
        <f t="shared" si="2"/>
        <v>#DIV/0!</v>
      </c>
      <c r="W30" s="75"/>
      <c r="X30" s="76"/>
      <c r="Y30" s="30"/>
      <c r="Z30" s="30"/>
      <c r="AA30" s="31" t="e">
        <f t="shared" si="3"/>
        <v>#DIV/0!</v>
      </c>
      <c r="AB30" s="30"/>
      <c r="AC30" s="30"/>
      <c r="AD30" s="31" t="e">
        <f t="shared" si="4"/>
        <v>#DIV/0!</v>
      </c>
      <c r="AE30" s="30"/>
      <c r="AF30" s="30"/>
      <c r="AG30" s="31" t="e">
        <f t="shared" si="5"/>
        <v>#DIV/0!</v>
      </c>
      <c r="AH30" s="75"/>
      <c r="AI30" s="76"/>
      <c r="AJ30" s="30"/>
      <c r="AK30" s="30"/>
      <c r="AL30" s="31" t="e">
        <f t="shared" si="6"/>
        <v>#DIV/0!</v>
      </c>
      <c r="AM30" s="30"/>
      <c r="AN30" s="30"/>
      <c r="AO30" s="31" t="e">
        <f t="shared" si="7"/>
        <v>#DIV/0!</v>
      </c>
      <c r="AP30" s="30"/>
      <c r="AQ30" s="30"/>
      <c r="AR30" s="31" t="e">
        <f t="shared" si="8"/>
        <v>#DIV/0!</v>
      </c>
      <c r="AS30" s="75"/>
      <c r="AT30" s="76"/>
      <c r="AU30" s="30"/>
      <c r="AV30" s="30"/>
      <c r="AW30" s="31" t="e">
        <f t="shared" si="9"/>
        <v>#DIV/0!</v>
      </c>
      <c r="AX30" s="30"/>
      <c r="AY30" s="30"/>
      <c r="AZ30" s="31" t="e">
        <f t="shared" si="10"/>
        <v>#DIV/0!</v>
      </c>
      <c r="BA30" s="30"/>
      <c r="BB30" s="30"/>
      <c r="BC30" s="31" t="e">
        <f t="shared" si="11"/>
        <v>#DIV/0!</v>
      </c>
      <c r="BD30" s="75"/>
      <c r="BE30" s="76"/>
    </row>
  </sheetData>
  <sheetProtection algorithmName="SHA-512" hashValue="VkwhRlLxMzDxy9ASPpiTvHs7jYTSWueDL0xTtVZyWHz/oSuSTjV8vOsqQzYBx1RHcRTbPf7U1E2+rdJ1bQnqKg==" saltValue="i229qMzdhYNts7nPB1Ibww==" spinCount="100000" sheet="1" objects="1" scenarios="1"/>
  <mergeCells count="139">
    <mergeCell ref="W29:X29"/>
    <mergeCell ref="AH29:AI29"/>
    <mergeCell ref="AS29:AT29"/>
    <mergeCell ref="BD29:BE29"/>
    <mergeCell ref="W30:X30"/>
    <mergeCell ref="AH30:AI30"/>
    <mergeCell ref="AS30:AT30"/>
    <mergeCell ref="BD30:BE30"/>
    <mergeCell ref="W27:X27"/>
    <mergeCell ref="AH27:AI27"/>
    <mergeCell ref="AS27:AT27"/>
    <mergeCell ref="BD27:BE27"/>
    <mergeCell ref="W28:X28"/>
    <mergeCell ref="AH28:AI28"/>
    <mergeCell ref="AS28:AT28"/>
    <mergeCell ref="BD28:BE28"/>
    <mergeCell ref="W25:X25"/>
    <mergeCell ref="AH25:AI25"/>
    <mergeCell ref="AS25:AT25"/>
    <mergeCell ref="BD25:BE25"/>
    <mergeCell ref="W26:X26"/>
    <mergeCell ref="AH26:AI26"/>
    <mergeCell ref="AS26:AT26"/>
    <mergeCell ref="BD26:BE26"/>
    <mergeCell ref="W23:X23"/>
    <mergeCell ref="AH23:AI23"/>
    <mergeCell ref="AS23:AT23"/>
    <mergeCell ref="BD23:BE23"/>
    <mergeCell ref="W24:X24"/>
    <mergeCell ref="AH24:AI24"/>
    <mergeCell ref="AS24:AT24"/>
    <mergeCell ref="BD24:BE24"/>
    <mergeCell ref="W21:X21"/>
    <mergeCell ref="AH21:AI21"/>
    <mergeCell ref="AS21:AT21"/>
    <mergeCell ref="BD21:BE21"/>
    <mergeCell ref="W22:X22"/>
    <mergeCell ref="AH22:AI22"/>
    <mergeCell ref="AS22:AT22"/>
    <mergeCell ref="BD22:BE22"/>
    <mergeCell ref="W19:X19"/>
    <mergeCell ref="AH19:AI19"/>
    <mergeCell ref="AS19:AT19"/>
    <mergeCell ref="BD19:BE19"/>
    <mergeCell ref="W20:X20"/>
    <mergeCell ref="AH20:AI20"/>
    <mergeCell ref="AS20:AT20"/>
    <mergeCell ref="BD20:BE20"/>
    <mergeCell ref="W17:X17"/>
    <mergeCell ref="AH17:AI17"/>
    <mergeCell ref="AS17:AT17"/>
    <mergeCell ref="BD17:BE17"/>
    <mergeCell ref="W18:X18"/>
    <mergeCell ref="AH18:AI18"/>
    <mergeCell ref="AS18:AT18"/>
    <mergeCell ref="BD18:BE18"/>
    <mergeCell ref="W15:X15"/>
    <mergeCell ref="AH15:AI15"/>
    <mergeCell ref="AS15:AT15"/>
    <mergeCell ref="BD15:BE15"/>
    <mergeCell ref="W16:X16"/>
    <mergeCell ref="AH16:AI16"/>
    <mergeCell ref="AS16:AT16"/>
    <mergeCell ref="BD16:BE16"/>
    <mergeCell ref="W13:X13"/>
    <mergeCell ref="AH13:AI13"/>
    <mergeCell ref="AS13:AT13"/>
    <mergeCell ref="BD13:BE13"/>
    <mergeCell ref="W14:X14"/>
    <mergeCell ref="AH14:AI14"/>
    <mergeCell ref="AS14:AT14"/>
    <mergeCell ref="BD14:BE14"/>
    <mergeCell ref="W11:X11"/>
    <mergeCell ref="AH11:AI11"/>
    <mergeCell ref="AS11:AT11"/>
    <mergeCell ref="BD11:BE11"/>
    <mergeCell ref="W12:X12"/>
    <mergeCell ref="AH12:AI12"/>
    <mergeCell ref="AS12:AT12"/>
    <mergeCell ref="BD12:BE12"/>
    <mergeCell ref="W9:X9"/>
    <mergeCell ref="AH9:AI9"/>
    <mergeCell ref="AS9:AT9"/>
    <mergeCell ref="BD9:BE9"/>
    <mergeCell ref="W10:X10"/>
    <mergeCell ref="AH10:AI10"/>
    <mergeCell ref="AS10:AT10"/>
    <mergeCell ref="BD10:BE10"/>
    <mergeCell ref="W7:X7"/>
    <mergeCell ref="AH7:AI7"/>
    <mergeCell ref="AS7:AT7"/>
    <mergeCell ref="BD7:BE7"/>
    <mergeCell ref="W8:X8"/>
    <mergeCell ref="AH8:AI8"/>
    <mergeCell ref="AS8:AT8"/>
    <mergeCell ref="BD8:BE8"/>
    <mergeCell ref="W5:X5"/>
    <mergeCell ref="AH5:AI5"/>
    <mergeCell ref="AS5:AT5"/>
    <mergeCell ref="BD5:BE5"/>
    <mergeCell ref="W6:X6"/>
    <mergeCell ref="AH6:AI6"/>
    <mergeCell ref="AS6:AT6"/>
    <mergeCell ref="BD6:BE6"/>
    <mergeCell ref="BA2:BC2"/>
    <mergeCell ref="BD2:BE3"/>
    <mergeCell ref="W4:X4"/>
    <mergeCell ref="AH4:AI4"/>
    <mergeCell ref="AS4:AT4"/>
    <mergeCell ref="BD4:BE4"/>
    <mergeCell ref="AJ2:AL2"/>
    <mergeCell ref="AM2:AO2"/>
    <mergeCell ref="AP2:AR2"/>
    <mergeCell ref="AS2:AT3"/>
    <mergeCell ref="AU2:AW2"/>
    <mergeCell ref="AX2:AZ2"/>
    <mergeCell ref="AJ1:AT1"/>
    <mergeCell ref="AU1:BE1"/>
    <mergeCell ref="N2:P2"/>
    <mergeCell ref="Q2:S2"/>
    <mergeCell ref="T2:V2"/>
    <mergeCell ref="W2:X3"/>
    <mergeCell ref="Y2:AA2"/>
    <mergeCell ref="AB2:AD2"/>
    <mergeCell ref="AE2:AG2"/>
    <mergeCell ref="AH2:AI3"/>
    <mergeCell ref="K1:K3"/>
    <mergeCell ref="L1:L3"/>
    <mergeCell ref="M1:M3"/>
    <mergeCell ref="N1:X1"/>
    <mergeCell ref="Y1:AI1"/>
    <mergeCell ref="G1:J2"/>
    <mergeCell ref="H3:I3"/>
    <mergeCell ref="A1:A3"/>
    <mergeCell ref="B1:B3"/>
    <mergeCell ref="C1:C3"/>
    <mergeCell ref="D1:D3"/>
    <mergeCell ref="E1:E3"/>
    <mergeCell ref="F1:F3"/>
  </mergeCells>
  <conditionalFormatting sqref="BC4:BC5 AZ4:AZ5 AW4:AW5 AR4:AR5 AO4:AO5 AL4:AL5 AG4:AG5 AD4:AD5 AA4:AA5 V4:V5 S4:S5 P4:P5">
    <cfRule type="cellIs" dxfId="364" priority="42" operator="lessThan">
      <formula>0.6</formula>
    </cfRule>
  </conditionalFormatting>
  <conditionalFormatting sqref="BC4:BC5 AZ4:AZ5 AW4:AW5 AR4:AR5 AO4:AO5 AL4:AL5 AG4:AG5 AD4:AD5 AA4:AA5 V4:V5 S4:S5 P4:P5">
    <cfRule type="cellIs" dxfId="363" priority="41" operator="between">
      <formula>0.6</formula>
      <formula>0.9</formula>
    </cfRule>
  </conditionalFormatting>
  <conditionalFormatting sqref="BC4:BC5 AZ4:AZ5 AW4:AW5 AR4:AR5 AO4:AO5 AL4:AL5 AG4:AG5 AD4:AD5 AA4:AA5 V4:V5 S4:S5 P4:P5">
    <cfRule type="cellIs" dxfId="362" priority="40" operator="greaterThan">
      <formula>0.9</formula>
    </cfRule>
  </conditionalFormatting>
  <conditionalFormatting sqref="P6 S6 V6 AA6 AD6 AG6 AL6 AO6 AR6 AW6 AZ6 BC6">
    <cfRule type="cellIs" dxfId="361" priority="37" operator="greaterThan">
      <formula>0.6</formula>
    </cfRule>
    <cfRule type="cellIs" dxfId="360" priority="38" operator="between">
      <formula>0.4</formula>
      <formula>0.6</formula>
    </cfRule>
    <cfRule type="cellIs" dxfId="359" priority="39" operator="lessThan">
      <formula>0.4</formula>
    </cfRule>
  </conditionalFormatting>
  <conditionalFormatting sqref="AW7:AW8 AZ7:AZ8 BC7:BC8 AL7:AL8 AO7:AO8 AR7:AR8 AA7:AA8 AD7:AD8 AG7:AG8 P7:P8 S7:S8 V7:V8">
    <cfRule type="cellIs" dxfId="358" priority="36" operator="lessThan">
      <formula>0.6</formula>
    </cfRule>
  </conditionalFormatting>
  <conditionalFormatting sqref="AW7:AW8 AZ7:AZ8 BC7:BC8 AL7:AL8 AO7:AO8 AR7:AR8 AA7:AA8 AD7:AD8 AG7:AG8 P7:P8 S7:S8 V7:V8">
    <cfRule type="cellIs" dxfId="357" priority="35" operator="between">
      <formula>0.6</formula>
      <formula>0.8</formula>
    </cfRule>
  </conditionalFormatting>
  <conditionalFormatting sqref="AW7:AW8 AZ7:AZ8 BC7:BC8 AL7:AL8 AO7:AO8 AR7:AR8 AA7:AA8 AD7:AD8 AG7:AG8 P7:P8 S7:S8 V7:V8">
    <cfRule type="cellIs" dxfId="356" priority="34" operator="greaterThan">
      <formula>0.8</formula>
    </cfRule>
  </conditionalFormatting>
  <conditionalFormatting sqref="P9 S9 V9 AA9 AD9 AG9 AL9 AO9 AR9 AW9 AZ9 BC9">
    <cfRule type="cellIs" dxfId="355" priority="31" operator="greaterThan">
      <formula>0.9</formula>
    </cfRule>
    <cfRule type="cellIs" dxfId="354" priority="32" operator="between">
      <formula>0.7</formula>
      <formula>0.9</formula>
    </cfRule>
    <cfRule type="cellIs" dxfId="353" priority="33" operator="lessThan">
      <formula>0.7</formula>
    </cfRule>
  </conditionalFormatting>
  <conditionalFormatting sqref="BC10 AZ10 AW10 AR10 AO10 AL10 AG10 AD10 AA10 V10 S10 P10">
    <cfRule type="cellIs" dxfId="352" priority="28" operator="greaterThan">
      <formula>0.9</formula>
    </cfRule>
    <cfRule type="cellIs" dxfId="351" priority="29" operator="between">
      <formula>0.6</formula>
      <formula>0.9</formula>
    </cfRule>
    <cfRule type="cellIs" dxfId="350" priority="30" operator="lessThan">
      <formula>0.6</formula>
    </cfRule>
  </conditionalFormatting>
  <conditionalFormatting sqref="P11 S11 V11 AA11 AD11 AG11 AL11 AO11 AR11 AW11 AZ11 BC11">
    <cfRule type="cellIs" dxfId="349" priority="25" operator="greaterThan">
      <formula>0.7</formula>
    </cfRule>
    <cfRule type="cellIs" dxfId="348" priority="26" operator="between">
      <formula>0.5</formula>
      <formula>0.7</formula>
    </cfRule>
    <cfRule type="cellIs" dxfId="347" priority="27" operator="lessThan">
      <formula>0.5</formula>
    </cfRule>
  </conditionalFormatting>
  <conditionalFormatting sqref="AW12 AZ12 BC12 AL12 AO12 AR12 AA12 AD12 AG12 P12 S12 V12">
    <cfRule type="cellIs" dxfId="346" priority="22" operator="greaterThan">
      <formula>0.9</formula>
    </cfRule>
    <cfRule type="cellIs" dxfId="345" priority="23" operator="between">
      <formula>0.7</formula>
      <formula>0.9</formula>
    </cfRule>
    <cfRule type="cellIs" dxfId="344" priority="24" operator="lessThan">
      <formula>0.7</formula>
    </cfRule>
  </conditionalFormatting>
  <conditionalFormatting sqref="P13 S13 V13 AA13 AD13 AG13 AL13 AO13 AR13 AW13 AZ13 BC13">
    <cfRule type="cellIs" dxfId="343" priority="19" operator="lessThan">
      <formula>0.25</formula>
    </cfRule>
    <cfRule type="cellIs" dxfId="342" priority="20" operator="between">
      <formula>0.25</formula>
      <formula>0.3</formula>
    </cfRule>
    <cfRule type="cellIs" dxfId="341" priority="21" operator="greaterThan">
      <formula>0.3</formula>
    </cfRule>
  </conditionalFormatting>
  <conditionalFormatting sqref="AW14 AZ14 BC14 AL14 AO14 AR14 AA14 AD14 AG14 P14 S14 V14">
    <cfRule type="cellIs" dxfId="340" priority="16" operator="lessThan">
      <formula>1.9</formula>
    </cfRule>
    <cfRule type="cellIs" dxfId="339" priority="17" operator="between">
      <formula>2</formula>
      <formula>1.9</formula>
    </cfRule>
    <cfRule type="cellIs" dxfId="338" priority="18" operator="greaterThan">
      <formula>2</formula>
    </cfRule>
  </conditionalFormatting>
  <conditionalFormatting sqref="BC15 AZ15 AW15 AR15 AO15 AL15 AG15 AD15 AA15 V15 S15 P15">
    <cfRule type="cellIs" dxfId="337" priority="13" operator="lessThan">
      <formula>6</formula>
    </cfRule>
    <cfRule type="cellIs" dxfId="336" priority="14" operator="between">
      <formula>8</formula>
      <formula>6</formula>
    </cfRule>
    <cfRule type="cellIs" dxfId="335" priority="15" operator="greaterThan">
      <formula>8</formula>
    </cfRule>
  </conditionalFormatting>
  <conditionalFormatting sqref="P16 S16 V16 AA16 AD16 AG16 AL16 AO16 AR16 AW16 AZ16 BC16">
    <cfRule type="cellIs" dxfId="334" priority="10" operator="lessThan">
      <formula>1</formula>
    </cfRule>
    <cfRule type="cellIs" dxfId="333" priority="11" operator="between">
      <formula>1</formula>
      <formula>2</formula>
    </cfRule>
    <cfRule type="cellIs" dxfId="332" priority="12" operator="greaterThan">
      <formula>2</formula>
    </cfRule>
  </conditionalFormatting>
  <conditionalFormatting sqref="AW17 AZ17 BC17 AR17 AO17 AL17 AG17 AD17 AA17 V17 S17 P17">
    <cfRule type="cellIs" dxfId="331" priority="7" operator="lessThan">
      <formula>0.05</formula>
    </cfRule>
    <cfRule type="cellIs" dxfId="330" priority="8" operator="between">
      <formula>0.1</formula>
      <formula>0.05</formula>
    </cfRule>
    <cfRule type="cellIs" dxfId="329" priority="9" operator="greaterThan">
      <formula>0.1</formula>
    </cfRule>
  </conditionalFormatting>
  <conditionalFormatting sqref="P18 S18 V18 AA18 AD18 AG18 AL18 AO18 AR18 AZ18 BC18 AW18">
    <cfRule type="cellIs" dxfId="328" priority="4" operator="lessThan">
      <formula>0.005</formula>
    </cfRule>
    <cfRule type="cellIs" dxfId="327" priority="5" operator="between">
      <formula>0.005</formula>
      <formula>0.01</formula>
    </cfRule>
    <cfRule type="cellIs" dxfId="326" priority="6" operator="greaterThan">
      <formula>0.01</formula>
    </cfRule>
  </conditionalFormatting>
  <conditionalFormatting sqref="BC19:BC21 AZ19:AZ21 AW19:AW21 AR19:AR21 AO19:AO21 AL19:AL21 AG19:AG21 AD19:AD21 AA19:AA21 V19:V21 S19:S21 P19:P21">
    <cfRule type="cellIs" dxfId="325" priority="3" operator="lessThan">
      <formula>0.6</formula>
    </cfRule>
  </conditionalFormatting>
  <conditionalFormatting sqref="BC19:BC21 AZ19:AZ21 AW19:AW21 AR19:AR21 AO19:AO21 AL19:AL21 AG19:AG21 AD19:AD21 AA19:AA21 V19:V21 S19:S21 P19:P21">
    <cfRule type="cellIs" dxfId="324" priority="2" operator="between">
      <formula>0.6</formula>
      <formula>0.9</formula>
    </cfRule>
  </conditionalFormatting>
  <conditionalFormatting sqref="BC19:BC21 AZ19:AZ21 AW19:AW21 AR19:AR21 AO19:AO21 AL19:AL21 AG19:AG21 AD19:AD21 AA19:AA21 V19:V21 S19:S21 P19:P21">
    <cfRule type="cellIs" dxfId="323" priority="1" operator="greaterThan">
      <formula>0.9</formula>
    </cfRule>
  </conditionalFormatting>
  <dataValidations count="2">
    <dataValidation type="list" allowBlank="1" showInputMessage="1" showErrorMessage="1" sqref="K4:K30" xr:uid="{00000000-0002-0000-0700-000000000000}">
      <formula1>"MENSUAL, BIMENSUAL, TRIMESTRAL, SEMESTRAL, ANUAL"</formula1>
    </dataValidation>
    <dataValidation type="list" allowBlank="1" showInputMessage="1" showErrorMessage="1" sqref="E4:E30" xr:uid="{00000000-0002-0000-0700-000001000000}">
      <formula1>"PORCENTAJE,NUMERO"</formula1>
    </dataValidation>
  </dataValidation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E30"/>
  <sheetViews>
    <sheetView zoomScale="66" zoomScaleNormal="66" workbookViewId="0">
      <pane xSplit="4" ySplit="3" topLeftCell="Y18" activePane="bottomRight" state="frozen"/>
      <selection pane="topRight" activeCell="E1" sqref="E1"/>
      <selection pane="bottomLeft" activeCell="A4" sqref="A4"/>
      <selection pane="bottomRight" activeCell="AH19" sqref="AH19:AI19"/>
    </sheetView>
  </sheetViews>
  <sheetFormatPr baseColWidth="10" defaultColWidth="11.42578125" defaultRowHeight="15"/>
  <cols>
    <col min="1" max="1" width="17.5703125" bestFit="1" customWidth="1"/>
    <col min="2" max="2" width="17.85546875" customWidth="1"/>
    <col min="3" max="3" width="26.7109375" customWidth="1"/>
    <col min="4" max="4" width="34.42578125" customWidth="1"/>
    <col min="5" max="5" width="26.140625" bestFit="1" customWidth="1"/>
    <col min="7" max="7" width="13.42578125" bestFit="1" customWidth="1"/>
    <col min="10" max="10" width="23.42578125" bestFit="1" customWidth="1"/>
    <col min="11" max="11" width="18" customWidth="1"/>
    <col min="12" max="12" width="20.7109375" customWidth="1"/>
    <col min="13" max="13" width="60.7109375" customWidth="1"/>
    <col min="14" max="14" width="11.5703125" bestFit="1" customWidth="1"/>
    <col min="15" max="15" width="13.42578125" bestFit="1" customWidth="1"/>
    <col min="16" max="16" width="10.85546875" bestFit="1" customWidth="1"/>
    <col min="17" max="17" width="11.5703125" bestFit="1" customWidth="1"/>
    <col min="18" max="18" width="13.42578125" bestFit="1" customWidth="1"/>
    <col min="19" max="19" width="10.85546875" bestFit="1" customWidth="1"/>
    <col min="20" max="20" width="11.5703125" bestFit="1" customWidth="1"/>
    <col min="21" max="21" width="13.42578125" bestFit="1" customWidth="1"/>
    <col min="22" max="22" width="10.85546875" bestFit="1" customWidth="1"/>
    <col min="23" max="23" width="25.7109375" customWidth="1"/>
    <col min="24" max="24" width="34.7109375" customWidth="1"/>
    <col min="25" max="25" width="11.5703125" bestFit="1" customWidth="1"/>
    <col min="26" max="26" width="13.42578125" bestFit="1" customWidth="1"/>
    <col min="27" max="27" width="10.85546875" bestFit="1" customWidth="1"/>
    <col min="28" max="28" width="11.5703125" bestFit="1" customWidth="1"/>
    <col min="29" max="29" width="13.42578125" bestFit="1" customWidth="1"/>
    <col min="30" max="30" width="10.85546875" bestFit="1" customWidth="1"/>
    <col min="31" max="31" width="11.5703125" bestFit="1" customWidth="1"/>
    <col min="32" max="32" width="13.42578125" bestFit="1" customWidth="1"/>
    <col min="33" max="33" width="10.85546875" bestFit="1" customWidth="1"/>
    <col min="34" max="34" width="25.7109375" customWidth="1"/>
    <col min="35" max="35" width="34.7109375" customWidth="1"/>
    <col min="36" max="36" width="11.5703125" bestFit="1" customWidth="1"/>
    <col min="37" max="37" width="13.42578125" bestFit="1" customWidth="1"/>
    <col min="38" max="38" width="10.85546875" bestFit="1" customWidth="1"/>
    <col min="39" max="39" width="11.5703125" bestFit="1" customWidth="1"/>
    <col min="40" max="40" width="13.42578125" bestFit="1" customWidth="1"/>
    <col min="41" max="41" width="10.85546875" bestFit="1" customWidth="1"/>
    <col min="42" max="42" width="11.5703125" bestFit="1" customWidth="1"/>
    <col min="43" max="43" width="13.42578125" bestFit="1" customWidth="1"/>
    <col min="44" max="44" width="10.85546875" bestFit="1" customWidth="1"/>
    <col min="45" max="45" width="25.7109375" customWidth="1"/>
    <col min="46" max="46" width="34.7109375" customWidth="1"/>
    <col min="47" max="47" width="11.5703125" bestFit="1" customWidth="1"/>
    <col min="48" max="48" width="13.42578125" bestFit="1" customWidth="1"/>
    <col min="49" max="49" width="10.85546875" bestFit="1" customWidth="1"/>
    <col min="50" max="50" width="11.5703125" bestFit="1" customWidth="1"/>
    <col min="51" max="51" width="13.42578125" bestFit="1" customWidth="1"/>
    <col min="52" max="52" width="10.85546875" bestFit="1" customWidth="1"/>
    <col min="53" max="53" width="11.5703125" bestFit="1" customWidth="1"/>
    <col min="54" max="54" width="13.42578125" bestFit="1" customWidth="1"/>
    <col min="55" max="55" width="10.85546875" bestFit="1" customWidth="1"/>
    <col min="56" max="56" width="25.7109375" customWidth="1"/>
    <col min="57" max="57" width="34.7109375" customWidth="1"/>
  </cols>
  <sheetData>
    <row r="1" spans="1:57" ht="25.5" customHeight="1">
      <c r="A1" s="58" t="s">
        <v>52</v>
      </c>
      <c r="B1" s="58" t="s">
        <v>53</v>
      </c>
      <c r="C1" s="58" t="s">
        <v>54</v>
      </c>
      <c r="D1" s="58" t="s">
        <v>55</v>
      </c>
      <c r="E1" s="58" t="s">
        <v>56</v>
      </c>
      <c r="F1" s="58" t="s">
        <v>57</v>
      </c>
      <c r="G1" s="58" t="s">
        <v>58</v>
      </c>
      <c r="H1" s="58"/>
      <c r="I1" s="58"/>
      <c r="J1" s="58"/>
      <c r="K1" s="58" t="s">
        <v>59</v>
      </c>
      <c r="L1" s="58" t="s">
        <v>60</v>
      </c>
      <c r="M1" s="59" t="s">
        <v>61</v>
      </c>
      <c r="N1" s="62" t="s">
        <v>62</v>
      </c>
      <c r="O1" s="62"/>
      <c r="P1" s="62"/>
      <c r="Q1" s="62"/>
      <c r="R1" s="62"/>
      <c r="S1" s="62"/>
      <c r="T1" s="62"/>
      <c r="U1" s="62"/>
      <c r="V1" s="62"/>
      <c r="W1" s="62"/>
      <c r="X1" s="62"/>
      <c r="Y1" s="63" t="s">
        <v>63</v>
      </c>
      <c r="Z1" s="63"/>
      <c r="AA1" s="63"/>
      <c r="AB1" s="63"/>
      <c r="AC1" s="63"/>
      <c r="AD1" s="63"/>
      <c r="AE1" s="63"/>
      <c r="AF1" s="63"/>
      <c r="AG1" s="63"/>
      <c r="AH1" s="63"/>
      <c r="AI1" s="63"/>
      <c r="AJ1" s="62" t="s">
        <v>64</v>
      </c>
      <c r="AK1" s="62"/>
      <c r="AL1" s="62"/>
      <c r="AM1" s="62"/>
      <c r="AN1" s="62"/>
      <c r="AO1" s="62"/>
      <c r="AP1" s="62"/>
      <c r="AQ1" s="62"/>
      <c r="AR1" s="62"/>
      <c r="AS1" s="62"/>
      <c r="AT1" s="62"/>
      <c r="AU1" s="63" t="s">
        <v>65</v>
      </c>
      <c r="AV1" s="63"/>
      <c r="AW1" s="63"/>
      <c r="AX1" s="63"/>
      <c r="AY1" s="63"/>
      <c r="AZ1" s="63"/>
      <c r="BA1" s="63"/>
      <c r="BB1" s="63"/>
      <c r="BC1" s="63"/>
      <c r="BD1" s="63"/>
      <c r="BE1" s="63"/>
    </row>
    <row r="2" spans="1:57">
      <c r="A2" s="58"/>
      <c r="B2" s="58"/>
      <c r="C2" s="58"/>
      <c r="D2" s="58"/>
      <c r="E2" s="58"/>
      <c r="F2" s="58"/>
      <c r="G2" s="58"/>
      <c r="H2" s="58"/>
      <c r="I2" s="58"/>
      <c r="J2" s="58"/>
      <c r="K2" s="58"/>
      <c r="L2" s="58"/>
      <c r="M2" s="60"/>
      <c r="N2" s="65" t="s">
        <v>66</v>
      </c>
      <c r="O2" s="65"/>
      <c r="P2" s="65"/>
      <c r="Q2" s="65" t="s">
        <v>67</v>
      </c>
      <c r="R2" s="65"/>
      <c r="S2" s="65"/>
      <c r="T2" s="65" t="s">
        <v>68</v>
      </c>
      <c r="U2" s="65"/>
      <c r="V2" s="65"/>
      <c r="W2" s="66" t="s">
        <v>69</v>
      </c>
      <c r="X2" s="67"/>
      <c r="Y2" s="70" t="s">
        <v>70</v>
      </c>
      <c r="Z2" s="70"/>
      <c r="AA2" s="70"/>
      <c r="AB2" s="70" t="s">
        <v>71</v>
      </c>
      <c r="AC2" s="70"/>
      <c r="AD2" s="70"/>
      <c r="AE2" s="70" t="s">
        <v>72</v>
      </c>
      <c r="AF2" s="70"/>
      <c r="AG2" s="70"/>
      <c r="AH2" s="71" t="s">
        <v>69</v>
      </c>
      <c r="AI2" s="72"/>
      <c r="AJ2" s="65" t="s">
        <v>73</v>
      </c>
      <c r="AK2" s="65"/>
      <c r="AL2" s="65"/>
      <c r="AM2" s="65" t="s">
        <v>74</v>
      </c>
      <c r="AN2" s="65"/>
      <c r="AO2" s="65"/>
      <c r="AP2" s="65" t="s">
        <v>75</v>
      </c>
      <c r="AQ2" s="65"/>
      <c r="AR2" s="65"/>
      <c r="AS2" s="66" t="s">
        <v>69</v>
      </c>
      <c r="AT2" s="67"/>
      <c r="AU2" s="70" t="s">
        <v>76</v>
      </c>
      <c r="AV2" s="70"/>
      <c r="AW2" s="70"/>
      <c r="AX2" s="70" t="s">
        <v>77</v>
      </c>
      <c r="AY2" s="70"/>
      <c r="AZ2" s="70"/>
      <c r="BA2" s="70" t="s">
        <v>78</v>
      </c>
      <c r="BB2" s="70"/>
      <c r="BC2" s="70"/>
      <c r="BD2" s="71" t="s">
        <v>69</v>
      </c>
      <c r="BE2" s="72"/>
    </row>
    <row r="3" spans="1:57" ht="22.5" customHeight="1">
      <c r="A3" s="58"/>
      <c r="B3" s="58"/>
      <c r="C3" s="58"/>
      <c r="D3" s="58"/>
      <c r="E3" s="58"/>
      <c r="F3" s="58"/>
      <c r="G3" s="16" t="s">
        <v>79</v>
      </c>
      <c r="H3" s="64" t="s">
        <v>80</v>
      </c>
      <c r="I3" s="64"/>
      <c r="J3" s="17" t="s">
        <v>81</v>
      </c>
      <c r="K3" s="58"/>
      <c r="L3" s="58"/>
      <c r="M3" s="61"/>
      <c r="N3" s="1" t="s">
        <v>82</v>
      </c>
      <c r="O3" s="1" t="s">
        <v>83</v>
      </c>
      <c r="P3" s="1" t="s">
        <v>84</v>
      </c>
      <c r="Q3" s="1" t="s">
        <v>82</v>
      </c>
      <c r="R3" s="1" t="s">
        <v>83</v>
      </c>
      <c r="S3" s="1" t="s">
        <v>84</v>
      </c>
      <c r="T3" s="1" t="s">
        <v>82</v>
      </c>
      <c r="U3" s="1" t="s">
        <v>83</v>
      </c>
      <c r="V3" s="1" t="s">
        <v>84</v>
      </c>
      <c r="W3" s="68"/>
      <c r="X3" s="69"/>
      <c r="Y3" s="2" t="s">
        <v>82</v>
      </c>
      <c r="Z3" s="2" t="s">
        <v>83</v>
      </c>
      <c r="AA3" s="2" t="s">
        <v>84</v>
      </c>
      <c r="AB3" s="2" t="s">
        <v>82</v>
      </c>
      <c r="AC3" s="2" t="s">
        <v>83</v>
      </c>
      <c r="AD3" s="2" t="s">
        <v>84</v>
      </c>
      <c r="AE3" s="2" t="s">
        <v>82</v>
      </c>
      <c r="AF3" s="2" t="s">
        <v>83</v>
      </c>
      <c r="AG3" s="2" t="s">
        <v>84</v>
      </c>
      <c r="AH3" s="73"/>
      <c r="AI3" s="74"/>
      <c r="AJ3" s="1" t="s">
        <v>82</v>
      </c>
      <c r="AK3" s="1" t="s">
        <v>83</v>
      </c>
      <c r="AL3" s="1" t="s">
        <v>84</v>
      </c>
      <c r="AM3" s="1" t="s">
        <v>82</v>
      </c>
      <c r="AN3" s="1" t="s">
        <v>83</v>
      </c>
      <c r="AO3" s="1" t="s">
        <v>84</v>
      </c>
      <c r="AP3" s="1" t="s">
        <v>82</v>
      </c>
      <c r="AQ3" s="1" t="s">
        <v>83</v>
      </c>
      <c r="AR3" s="1" t="s">
        <v>84</v>
      </c>
      <c r="AS3" s="68"/>
      <c r="AT3" s="69"/>
      <c r="AU3" s="2" t="s">
        <v>82</v>
      </c>
      <c r="AV3" s="2" t="s">
        <v>83</v>
      </c>
      <c r="AW3" s="2" t="s">
        <v>84</v>
      </c>
      <c r="AX3" s="2" t="s">
        <v>82</v>
      </c>
      <c r="AY3" s="2" t="s">
        <v>83</v>
      </c>
      <c r="AZ3" s="2" t="s">
        <v>84</v>
      </c>
      <c r="BA3" s="2" t="s">
        <v>82</v>
      </c>
      <c r="BB3" s="2" t="s">
        <v>83</v>
      </c>
      <c r="BC3" s="2" t="s">
        <v>84</v>
      </c>
      <c r="BD3" s="73"/>
      <c r="BE3" s="74"/>
    </row>
    <row r="4" spans="1:57" ht="120" customHeight="1">
      <c r="A4" s="34" t="s">
        <v>684</v>
      </c>
      <c r="B4" s="22" t="s">
        <v>86</v>
      </c>
      <c r="C4" s="21" t="s">
        <v>685</v>
      </c>
      <c r="D4" s="21" t="s">
        <v>686</v>
      </c>
      <c r="E4" s="22" t="s">
        <v>163</v>
      </c>
      <c r="F4" s="23">
        <v>1</v>
      </c>
      <c r="G4" s="22" t="s">
        <v>190</v>
      </c>
      <c r="H4" s="23">
        <v>0.6</v>
      </c>
      <c r="I4" s="23">
        <v>0.85</v>
      </c>
      <c r="J4" s="22" t="s">
        <v>687</v>
      </c>
      <c r="K4" s="22" t="s">
        <v>92</v>
      </c>
      <c r="L4" s="21" t="s">
        <v>688</v>
      </c>
      <c r="M4" s="3"/>
      <c r="N4" s="30"/>
      <c r="O4" s="30"/>
      <c r="P4" s="31" t="e">
        <f>N4/O4</f>
        <v>#DIV/0!</v>
      </c>
      <c r="Q4" s="30"/>
      <c r="R4" s="30"/>
      <c r="S4" s="31" t="e">
        <f>Q4/R4</f>
        <v>#DIV/0!</v>
      </c>
      <c r="T4" s="30">
        <v>21.1</v>
      </c>
      <c r="U4" s="30">
        <v>20</v>
      </c>
      <c r="V4" s="31">
        <f>T4/U4</f>
        <v>1.0550000000000002</v>
      </c>
      <c r="W4" s="75" t="s">
        <v>689</v>
      </c>
      <c r="X4" s="76"/>
      <c r="Y4" s="30"/>
      <c r="Z4" s="30"/>
      <c r="AA4" s="31" t="e">
        <f>Y4/Z4</f>
        <v>#DIV/0!</v>
      </c>
      <c r="AB4" s="30"/>
      <c r="AC4" s="30"/>
      <c r="AD4" s="31" t="e">
        <f>AB4/AC4</f>
        <v>#DIV/0!</v>
      </c>
      <c r="AE4" s="30"/>
      <c r="AF4" s="30"/>
      <c r="AG4" s="31" t="e">
        <f>AE4/AF4</f>
        <v>#DIV/0!</v>
      </c>
      <c r="AH4" s="75" t="s">
        <v>690</v>
      </c>
      <c r="AI4" s="76"/>
      <c r="AJ4" s="30"/>
      <c r="AK4" s="30"/>
      <c r="AL4" s="31" t="e">
        <f>AJ4/AK4</f>
        <v>#DIV/0!</v>
      </c>
      <c r="AM4" s="30"/>
      <c r="AN4" s="30"/>
      <c r="AO4" s="31" t="e">
        <f>AM4/AN4</f>
        <v>#DIV/0!</v>
      </c>
      <c r="AP4" s="30"/>
      <c r="AQ4" s="30"/>
      <c r="AR4" s="31" t="e">
        <f>AP4/AQ4</f>
        <v>#DIV/0!</v>
      </c>
      <c r="AS4" s="75"/>
      <c r="AT4" s="76"/>
      <c r="AU4" s="30"/>
      <c r="AV4" s="30"/>
      <c r="AW4" s="31" t="e">
        <f>AU4/AV4</f>
        <v>#DIV/0!</v>
      </c>
      <c r="AX4" s="30"/>
      <c r="AY4" s="30"/>
      <c r="AZ4" s="31" t="e">
        <f>AX4/AY4</f>
        <v>#DIV/0!</v>
      </c>
      <c r="BA4" s="30"/>
      <c r="BB4" s="30"/>
      <c r="BC4" s="31" t="e">
        <f>BA4/BB4</f>
        <v>#DIV/0!</v>
      </c>
      <c r="BD4" s="75"/>
      <c r="BE4" s="76"/>
    </row>
    <row r="5" spans="1:57" ht="120" customHeight="1">
      <c r="A5" s="34" t="s">
        <v>691</v>
      </c>
      <c r="B5" s="22" t="s">
        <v>86</v>
      </c>
      <c r="C5" s="21" t="s">
        <v>692</v>
      </c>
      <c r="D5" s="21" t="s">
        <v>693</v>
      </c>
      <c r="E5" s="22" t="s">
        <v>163</v>
      </c>
      <c r="F5" s="23">
        <v>1</v>
      </c>
      <c r="G5" s="22" t="s">
        <v>694</v>
      </c>
      <c r="H5" s="23">
        <v>0.95009999999999994</v>
      </c>
      <c r="I5" s="24">
        <v>0.96199999999999997</v>
      </c>
      <c r="J5" s="22" t="s">
        <v>695</v>
      </c>
      <c r="K5" s="22" t="s">
        <v>92</v>
      </c>
      <c r="L5" s="21" t="s">
        <v>696</v>
      </c>
      <c r="M5" s="3"/>
      <c r="N5" s="30"/>
      <c r="O5" s="30"/>
      <c r="P5" s="40" t="e">
        <f t="shared" ref="P5:P30" si="0">N5/O5</f>
        <v>#DIV/0!</v>
      </c>
      <c r="Q5" s="30"/>
      <c r="R5" s="30"/>
      <c r="S5" s="40" t="e">
        <f t="shared" ref="S5:S30" si="1">Q5/R5</f>
        <v>#DIV/0!</v>
      </c>
      <c r="T5" s="30">
        <v>18296</v>
      </c>
      <c r="U5" s="30">
        <v>12487</v>
      </c>
      <c r="V5" s="40">
        <f t="shared" ref="V5:V30" si="2">T5/U5</f>
        <v>1.465203811964443</v>
      </c>
      <c r="W5" s="75" t="s">
        <v>697</v>
      </c>
      <c r="X5" s="76"/>
      <c r="Y5" s="30"/>
      <c r="Z5" s="30"/>
      <c r="AA5" s="40" t="e">
        <f t="shared" ref="AA5:AA30" si="3">Y5/Z5</f>
        <v>#DIV/0!</v>
      </c>
      <c r="AB5" s="30"/>
      <c r="AC5" s="30"/>
      <c r="AD5" s="40" t="e">
        <f t="shared" ref="AD5:AD30" si="4">AB5/AC5</f>
        <v>#DIV/0!</v>
      </c>
      <c r="AE5" s="43">
        <v>18101</v>
      </c>
      <c r="AF5" s="53">
        <v>12063</v>
      </c>
      <c r="AG5" s="40">
        <f t="shared" ref="AG5:AG30" si="5">AE5/AF5</f>
        <v>1.5005388377683826</v>
      </c>
      <c r="AH5" s="83" t="s">
        <v>698</v>
      </c>
      <c r="AI5" s="84"/>
      <c r="AJ5" s="30"/>
      <c r="AK5" s="30"/>
      <c r="AL5" s="40" t="e">
        <f t="shared" ref="AL5:AL30" si="6">AJ5/AK5</f>
        <v>#DIV/0!</v>
      </c>
      <c r="AM5" s="30"/>
      <c r="AN5" s="30"/>
      <c r="AO5" s="40" t="e">
        <f t="shared" ref="AO5:AO30" si="7">AM5/AN5</f>
        <v>#DIV/0!</v>
      </c>
      <c r="AP5" s="30"/>
      <c r="AQ5" s="30"/>
      <c r="AR5" s="40" t="e">
        <f t="shared" ref="AR5:AR30" si="8">AP5/AQ5</f>
        <v>#DIV/0!</v>
      </c>
      <c r="AS5" s="75"/>
      <c r="AT5" s="76"/>
      <c r="AU5" s="30"/>
      <c r="AV5" s="30"/>
      <c r="AW5" s="40" t="e">
        <f t="shared" ref="AW5:AW30" si="9">AU5/AV5</f>
        <v>#DIV/0!</v>
      </c>
      <c r="AX5" s="30"/>
      <c r="AY5" s="30"/>
      <c r="AZ5" s="40" t="e">
        <f t="shared" ref="AZ5:AZ30" si="10">AX5/AY5</f>
        <v>#DIV/0!</v>
      </c>
      <c r="BA5" s="30"/>
      <c r="BB5" s="30"/>
      <c r="BC5" s="40" t="e">
        <f t="shared" ref="BC5:BC30" si="11">BA5/BB5</f>
        <v>#DIV/0!</v>
      </c>
      <c r="BD5" s="75"/>
      <c r="BE5" s="76"/>
    </row>
    <row r="6" spans="1:57" ht="120" customHeight="1">
      <c r="A6" s="34" t="s">
        <v>699</v>
      </c>
      <c r="B6" s="22" t="s">
        <v>86</v>
      </c>
      <c r="C6" s="21" t="s">
        <v>700</v>
      </c>
      <c r="D6" s="21" t="s">
        <v>701</v>
      </c>
      <c r="E6" s="22" t="s">
        <v>163</v>
      </c>
      <c r="F6" s="23">
        <v>0.03</v>
      </c>
      <c r="G6" s="22" t="s">
        <v>702</v>
      </c>
      <c r="H6" s="23">
        <v>0.04</v>
      </c>
      <c r="I6" s="23">
        <v>0.03</v>
      </c>
      <c r="J6" s="22" t="s">
        <v>703</v>
      </c>
      <c r="K6" s="22" t="s">
        <v>198</v>
      </c>
      <c r="L6" s="21" t="s">
        <v>704</v>
      </c>
      <c r="M6" s="3"/>
      <c r="N6" s="30"/>
      <c r="O6" s="30"/>
      <c r="P6" s="31" t="e">
        <f t="shared" si="0"/>
        <v>#DIV/0!</v>
      </c>
      <c r="Q6" s="30"/>
      <c r="R6" s="30"/>
      <c r="S6" s="31" t="e">
        <f t="shared" si="1"/>
        <v>#DIV/0!</v>
      </c>
      <c r="T6" s="30"/>
      <c r="U6" s="30"/>
      <c r="V6" s="31" t="e">
        <f t="shared" si="2"/>
        <v>#DIV/0!</v>
      </c>
      <c r="W6" s="75"/>
      <c r="X6" s="76"/>
      <c r="Y6" s="30"/>
      <c r="Z6" s="30"/>
      <c r="AA6" s="31" t="e">
        <f t="shared" si="3"/>
        <v>#DIV/0!</v>
      </c>
      <c r="AB6" s="30"/>
      <c r="AC6" s="30"/>
      <c r="AD6" s="31" t="e">
        <f t="shared" si="4"/>
        <v>#DIV/0!</v>
      </c>
      <c r="AE6" s="30"/>
      <c r="AF6" s="30"/>
      <c r="AG6" s="31" t="e">
        <f t="shared" si="5"/>
        <v>#DIV/0!</v>
      </c>
      <c r="AH6" s="75"/>
      <c r="AI6" s="76"/>
      <c r="AJ6" s="30"/>
      <c r="AK6" s="30"/>
      <c r="AL6" s="31" t="e">
        <f t="shared" si="6"/>
        <v>#DIV/0!</v>
      </c>
      <c r="AM6" s="30"/>
      <c r="AN6" s="30"/>
      <c r="AO6" s="31" t="e">
        <f t="shared" si="7"/>
        <v>#DIV/0!</v>
      </c>
      <c r="AP6" s="30"/>
      <c r="AQ6" s="30"/>
      <c r="AR6" s="31" t="e">
        <f t="shared" si="8"/>
        <v>#DIV/0!</v>
      </c>
      <c r="AS6" s="75"/>
      <c r="AT6" s="76"/>
      <c r="AU6" s="30"/>
      <c r="AV6" s="30"/>
      <c r="AW6" s="31" t="e">
        <f t="shared" si="9"/>
        <v>#DIV/0!</v>
      </c>
      <c r="AX6" s="30"/>
      <c r="AY6" s="30"/>
      <c r="AZ6" s="31" t="e">
        <f t="shared" si="10"/>
        <v>#DIV/0!</v>
      </c>
      <c r="BA6" s="30"/>
      <c r="BB6" s="30"/>
      <c r="BC6" s="31" t="e">
        <f t="shared" si="11"/>
        <v>#DIV/0!</v>
      </c>
      <c r="BD6" s="75"/>
      <c r="BE6" s="76"/>
    </row>
    <row r="7" spans="1:57" ht="120" customHeight="1">
      <c r="A7" s="34" t="s">
        <v>705</v>
      </c>
      <c r="B7" s="22" t="s">
        <v>86</v>
      </c>
      <c r="C7" s="21" t="s">
        <v>706</v>
      </c>
      <c r="D7" s="21" t="s">
        <v>707</v>
      </c>
      <c r="E7" s="22" t="s">
        <v>163</v>
      </c>
      <c r="F7" s="24">
        <v>4.1399999999999999E-2</v>
      </c>
      <c r="G7" s="22" t="s">
        <v>708</v>
      </c>
      <c r="H7" s="23">
        <v>0.08</v>
      </c>
      <c r="I7" s="23">
        <v>0.05</v>
      </c>
      <c r="J7" s="22" t="s">
        <v>665</v>
      </c>
      <c r="K7" s="22" t="s">
        <v>120</v>
      </c>
      <c r="L7" s="21" t="s">
        <v>709</v>
      </c>
      <c r="M7" s="3"/>
      <c r="N7" s="30"/>
      <c r="O7" s="30"/>
      <c r="P7" s="31" t="e">
        <f t="shared" si="0"/>
        <v>#DIV/0!</v>
      </c>
      <c r="Q7" s="30"/>
      <c r="R7" s="30"/>
      <c r="S7" s="31" t="e">
        <f t="shared" si="1"/>
        <v>#DIV/0!</v>
      </c>
      <c r="T7" s="30"/>
      <c r="U7" s="30"/>
      <c r="V7" s="31" t="e">
        <f t="shared" si="2"/>
        <v>#DIV/0!</v>
      </c>
      <c r="W7" s="75"/>
      <c r="X7" s="76"/>
      <c r="Y7" s="30"/>
      <c r="Z7" s="30"/>
      <c r="AA7" s="31" t="e">
        <f t="shared" si="3"/>
        <v>#DIV/0!</v>
      </c>
      <c r="AB7" s="30"/>
      <c r="AC7" s="30"/>
      <c r="AD7" s="31" t="e">
        <f t="shared" si="4"/>
        <v>#DIV/0!</v>
      </c>
      <c r="AE7" s="43">
        <v>5830</v>
      </c>
      <c r="AF7" s="53">
        <v>141069</v>
      </c>
      <c r="AG7" s="31">
        <f t="shared" si="5"/>
        <v>4.1327293735689628E-2</v>
      </c>
      <c r="AH7" s="83" t="s">
        <v>710</v>
      </c>
      <c r="AI7" s="84"/>
      <c r="AJ7" s="30"/>
      <c r="AK7" s="30"/>
      <c r="AL7" s="31" t="e">
        <f t="shared" si="6"/>
        <v>#DIV/0!</v>
      </c>
      <c r="AM7" s="30"/>
      <c r="AN7" s="30"/>
      <c r="AO7" s="31" t="e">
        <f t="shared" si="7"/>
        <v>#DIV/0!</v>
      </c>
      <c r="AP7" s="30"/>
      <c r="AQ7" s="30"/>
      <c r="AR7" s="31" t="e">
        <f t="shared" si="8"/>
        <v>#DIV/0!</v>
      </c>
      <c r="AS7" s="75"/>
      <c r="AT7" s="76"/>
      <c r="AU7" s="30"/>
      <c r="AV7" s="30"/>
      <c r="AW7" s="31" t="e">
        <f t="shared" si="9"/>
        <v>#DIV/0!</v>
      </c>
      <c r="AX7" s="30"/>
      <c r="AY7" s="30"/>
      <c r="AZ7" s="31" t="e">
        <f t="shared" si="10"/>
        <v>#DIV/0!</v>
      </c>
      <c r="BA7" s="30"/>
      <c r="BB7" s="30"/>
      <c r="BC7" s="31" t="e">
        <f t="shared" si="11"/>
        <v>#DIV/0!</v>
      </c>
      <c r="BD7" s="75"/>
      <c r="BE7" s="76"/>
    </row>
    <row r="8" spans="1:57" ht="120" customHeight="1">
      <c r="A8" s="34" t="s">
        <v>711</v>
      </c>
      <c r="B8" s="22" t="s">
        <v>86</v>
      </c>
      <c r="C8" s="21" t="s">
        <v>712</v>
      </c>
      <c r="D8" s="21" t="s">
        <v>713</v>
      </c>
      <c r="E8" s="22" t="s">
        <v>163</v>
      </c>
      <c r="F8" s="23">
        <v>0.03</v>
      </c>
      <c r="G8" s="22" t="s">
        <v>714</v>
      </c>
      <c r="H8" s="24">
        <v>4.4999999999999998E-2</v>
      </c>
      <c r="I8" s="23">
        <v>0.04</v>
      </c>
      <c r="J8" s="22" t="s">
        <v>715</v>
      </c>
      <c r="K8" s="22" t="s">
        <v>198</v>
      </c>
      <c r="L8" s="21" t="s">
        <v>716</v>
      </c>
      <c r="M8" s="3"/>
      <c r="N8" s="30"/>
      <c r="O8" s="30"/>
      <c r="P8" s="41" t="e">
        <f t="shared" si="0"/>
        <v>#DIV/0!</v>
      </c>
      <c r="Q8" s="30"/>
      <c r="R8" s="30"/>
      <c r="S8" s="41" t="e">
        <f t="shared" si="1"/>
        <v>#DIV/0!</v>
      </c>
      <c r="T8" s="30"/>
      <c r="U8" s="30"/>
      <c r="V8" s="41" t="e">
        <f t="shared" si="2"/>
        <v>#DIV/0!</v>
      </c>
      <c r="W8" s="75"/>
      <c r="X8" s="76"/>
      <c r="Y8" s="30"/>
      <c r="Z8" s="30"/>
      <c r="AA8" s="41" t="e">
        <f t="shared" si="3"/>
        <v>#DIV/0!</v>
      </c>
      <c r="AB8" s="30"/>
      <c r="AC8" s="30"/>
      <c r="AD8" s="41" t="e">
        <f t="shared" si="4"/>
        <v>#DIV/0!</v>
      </c>
      <c r="AE8" s="30"/>
      <c r="AF8" s="30"/>
      <c r="AG8" s="41" t="e">
        <f t="shared" si="5"/>
        <v>#DIV/0!</v>
      </c>
      <c r="AH8" s="75"/>
      <c r="AI8" s="76"/>
      <c r="AJ8" s="30"/>
      <c r="AK8" s="30"/>
      <c r="AL8" s="41" t="e">
        <f t="shared" si="6"/>
        <v>#DIV/0!</v>
      </c>
      <c r="AM8" s="30"/>
      <c r="AN8" s="30"/>
      <c r="AO8" s="41" t="e">
        <f t="shared" si="7"/>
        <v>#DIV/0!</v>
      </c>
      <c r="AP8" s="30"/>
      <c r="AQ8" s="30"/>
      <c r="AR8" s="41" t="e">
        <f t="shared" si="8"/>
        <v>#DIV/0!</v>
      </c>
      <c r="AS8" s="75"/>
      <c r="AT8" s="76"/>
      <c r="AU8" s="30"/>
      <c r="AV8" s="30"/>
      <c r="AW8" s="41" t="e">
        <f t="shared" si="9"/>
        <v>#DIV/0!</v>
      </c>
      <c r="AX8" s="30"/>
      <c r="AY8" s="30"/>
      <c r="AZ8" s="41" t="e">
        <f t="shared" si="10"/>
        <v>#DIV/0!</v>
      </c>
      <c r="BA8" s="30"/>
      <c r="BB8" s="30"/>
      <c r="BC8" s="41" t="e">
        <f t="shared" si="11"/>
        <v>#DIV/0!</v>
      </c>
      <c r="BD8" s="75"/>
      <c r="BE8" s="76"/>
    </row>
    <row r="9" spans="1:57" ht="120" customHeight="1">
      <c r="A9" s="34" t="s">
        <v>717</v>
      </c>
      <c r="B9" s="22" t="s">
        <v>86</v>
      </c>
      <c r="C9" s="21" t="s">
        <v>718</v>
      </c>
      <c r="D9" s="21" t="s">
        <v>719</v>
      </c>
      <c r="E9" s="22" t="s">
        <v>163</v>
      </c>
      <c r="F9" s="23">
        <v>0.09</v>
      </c>
      <c r="G9" s="22" t="s">
        <v>720</v>
      </c>
      <c r="H9" s="23">
        <v>0.15</v>
      </c>
      <c r="I9" s="23">
        <v>0.1</v>
      </c>
      <c r="J9" s="22" t="s">
        <v>197</v>
      </c>
      <c r="K9" s="22" t="s">
        <v>198</v>
      </c>
      <c r="L9" s="21" t="s">
        <v>696</v>
      </c>
      <c r="M9" s="3"/>
      <c r="N9" s="30"/>
      <c r="O9" s="30"/>
      <c r="P9" s="31" t="e">
        <f t="shared" si="0"/>
        <v>#DIV/0!</v>
      </c>
      <c r="Q9" s="30"/>
      <c r="R9" s="30"/>
      <c r="S9" s="31" t="e">
        <f t="shared" si="1"/>
        <v>#DIV/0!</v>
      </c>
      <c r="T9" s="30"/>
      <c r="U9" s="30"/>
      <c r="V9" s="31" t="e">
        <f t="shared" si="2"/>
        <v>#DIV/0!</v>
      </c>
      <c r="W9" s="75"/>
      <c r="X9" s="76"/>
      <c r="Y9" s="30"/>
      <c r="Z9" s="30"/>
      <c r="AA9" s="31" t="e">
        <f t="shared" si="3"/>
        <v>#DIV/0!</v>
      </c>
      <c r="AB9" s="30"/>
      <c r="AC9" s="30"/>
      <c r="AD9" s="31" t="e">
        <f t="shared" si="4"/>
        <v>#DIV/0!</v>
      </c>
      <c r="AE9" s="30"/>
      <c r="AF9" s="30"/>
      <c r="AG9" s="31" t="e">
        <f t="shared" si="5"/>
        <v>#DIV/0!</v>
      </c>
      <c r="AH9" s="75"/>
      <c r="AI9" s="76"/>
      <c r="AJ9" s="30"/>
      <c r="AK9" s="30"/>
      <c r="AL9" s="31" t="e">
        <f t="shared" si="6"/>
        <v>#DIV/0!</v>
      </c>
      <c r="AM9" s="30"/>
      <c r="AN9" s="30"/>
      <c r="AO9" s="31" t="e">
        <f t="shared" si="7"/>
        <v>#DIV/0!</v>
      </c>
      <c r="AP9" s="30"/>
      <c r="AQ9" s="30"/>
      <c r="AR9" s="31" t="e">
        <f t="shared" si="8"/>
        <v>#DIV/0!</v>
      </c>
      <c r="AS9" s="75"/>
      <c r="AT9" s="76"/>
      <c r="AU9" s="30"/>
      <c r="AV9" s="30"/>
      <c r="AW9" s="31" t="e">
        <f t="shared" si="9"/>
        <v>#DIV/0!</v>
      </c>
      <c r="AX9" s="30"/>
      <c r="AY9" s="30"/>
      <c r="AZ9" s="31" t="e">
        <f t="shared" si="10"/>
        <v>#DIV/0!</v>
      </c>
      <c r="BA9" s="30"/>
      <c r="BB9" s="30"/>
      <c r="BC9" s="31" t="e">
        <f t="shared" si="11"/>
        <v>#DIV/0!</v>
      </c>
      <c r="BD9" s="75"/>
      <c r="BE9" s="76"/>
    </row>
    <row r="10" spans="1:57" ht="120" customHeight="1">
      <c r="A10" s="34" t="s">
        <v>721</v>
      </c>
      <c r="B10" s="22" t="s">
        <v>86</v>
      </c>
      <c r="C10" s="21" t="s">
        <v>722</v>
      </c>
      <c r="D10" s="21" t="s">
        <v>723</v>
      </c>
      <c r="E10" s="22" t="s">
        <v>163</v>
      </c>
      <c r="F10" s="23">
        <v>0.9</v>
      </c>
      <c r="G10" s="22" t="s">
        <v>230</v>
      </c>
      <c r="H10" s="23">
        <v>0.85</v>
      </c>
      <c r="I10" s="23">
        <v>0.89</v>
      </c>
      <c r="J10" s="22" t="s">
        <v>517</v>
      </c>
      <c r="K10" s="22" t="s">
        <v>198</v>
      </c>
      <c r="L10" s="21" t="s">
        <v>716</v>
      </c>
      <c r="M10" s="3"/>
      <c r="N10" s="30"/>
      <c r="O10" s="30"/>
      <c r="P10" s="31" t="e">
        <f t="shared" si="0"/>
        <v>#DIV/0!</v>
      </c>
      <c r="Q10" s="30"/>
      <c r="R10" s="30"/>
      <c r="S10" s="31" t="e">
        <f t="shared" si="1"/>
        <v>#DIV/0!</v>
      </c>
      <c r="T10" s="30"/>
      <c r="U10" s="30"/>
      <c r="V10" s="31" t="e">
        <f t="shared" si="2"/>
        <v>#DIV/0!</v>
      </c>
      <c r="W10" s="75"/>
      <c r="X10" s="76"/>
      <c r="Y10" s="30"/>
      <c r="Z10" s="30"/>
      <c r="AA10" s="31" t="e">
        <f t="shared" si="3"/>
        <v>#DIV/0!</v>
      </c>
      <c r="AB10" s="30"/>
      <c r="AC10" s="30"/>
      <c r="AD10" s="31" t="e">
        <f t="shared" si="4"/>
        <v>#DIV/0!</v>
      </c>
      <c r="AE10" s="30"/>
      <c r="AF10" s="30"/>
      <c r="AG10" s="31" t="e">
        <f t="shared" si="5"/>
        <v>#DIV/0!</v>
      </c>
      <c r="AH10" s="75"/>
      <c r="AI10" s="76"/>
      <c r="AJ10" s="30"/>
      <c r="AK10" s="30"/>
      <c r="AL10" s="31" t="e">
        <f t="shared" si="6"/>
        <v>#DIV/0!</v>
      </c>
      <c r="AM10" s="30"/>
      <c r="AN10" s="30"/>
      <c r="AO10" s="31" t="e">
        <f t="shared" si="7"/>
        <v>#DIV/0!</v>
      </c>
      <c r="AP10" s="30"/>
      <c r="AQ10" s="30"/>
      <c r="AR10" s="31" t="e">
        <f t="shared" si="8"/>
        <v>#DIV/0!</v>
      </c>
      <c r="AS10" s="75"/>
      <c r="AT10" s="76"/>
      <c r="AU10" s="30"/>
      <c r="AV10" s="30"/>
      <c r="AW10" s="31" t="e">
        <f t="shared" si="9"/>
        <v>#DIV/0!</v>
      </c>
      <c r="AX10" s="30"/>
      <c r="AY10" s="30"/>
      <c r="AZ10" s="31" t="e">
        <f t="shared" si="10"/>
        <v>#DIV/0!</v>
      </c>
      <c r="BA10" s="30"/>
      <c r="BB10" s="30"/>
      <c r="BC10" s="31" t="e">
        <f t="shared" si="11"/>
        <v>#DIV/0!</v>
      </c>
      <c r="BD10" s="75"/>
      <c r="BE10" s="76"/>
    </row>
    <row r="11" spans="1:57" ht="120" customHeight="1">
      <c r="A11" s="34" t="s">
        <v>724</v>
      </c>
      <c r="B11" s="22" t="s">
        <v>86</v>
      </c>
      <c r="C11" s="21" t="s">
        <v>725</v>
      </c>
      <c r="D11" s="21" t="s">
        <v>726</v>
      </c>
      <c r="E11" s="22" t="s">
        <v>163</v>
      </c>
      <c r="F11" s="23">
        <v>0.6</v>
      </c>
      <c r="G11" s="22" t="s">
        <v>727</v>
      </c>
      <c r="H11" s="23">
        <v>0.45</v>
      </c>
      <c r="I11" s="23">
        <v>0.5</v>
      </c>
      <c r="J11" s="22" t="s">
        <v>390</v>
      </c>
      <c r="K11" s="22" t="s">
        <v>92</v>
      </c>
      <c r="L11" s="21" t="s">
        <v>696</v>
      </c>
      <c r="M11" s="3"/>
      <c r="N11" s="30"/>
      <c r="O11" s="30"/>
      <c r="P11" s="31" t="e">
        <f t="shared" si="0"/>
        <v>#DIV/0!</v>
      </c>
      <c r="Q11" s="30"/>
      <c r="R11" s="30"/>
      <c r="S11" s="31" t="e">
        <f t="shared" si="1"/>
        <v>#DIV/0!</v>
      </c>
      <c r="T11" s="30">
        <v>12487</v>
      </c>
      <c r="U11" s="30">
        <v>25617</v>
      </c>
      <c r="V11" s="31">
        <f t="shared" si="2"/>
        <v>0.48744974040676115</v>
      </c>
      <c r="W11" s="75" t="s">
        <v>728</v>
      </c>
      <c r="X11" s="76"/>
      <c r="Y11" s="30"/>
      <c r="Z11" s="30"/>
      <c r="AA11" s="31" t="e">
        <f t="shared" si="3"/>
        <v>#DIV/0!</v>
      </c>
      <c r="AB11" s="30"/>
      <c r="AC11" s="30"/>
      <c r="AD11" s="31" t="e">
        <f t="shared" si="4"/>
        <v>#DIV/0!</v>
      </c>
      <c r="AE11" s="30"/>
      <c r="AF11" s="30"/>
      <c r="AG11" s="31" t="e">
        <f t="shared" si="5"/>
        <v>#DIV/0!</v>
      </c>
      <c r="AH11" s="75"/>
      <c r="AI11" s="76"/>
      <c r="AJ11" s="30"/>
      <c r="AK11" s="30"/>
      <c r="AL11" s="31" t="e">
        <f t="shared" si="6"/>
        <v>#DIV/0!</v>
      </c>
      <c r="AM11" s="30"/>
      <c r="AN11" s="30"/>
      <c r="AO11" s="31" t="e">
        <f t="shared" si="7"/>
        <v>#DIV/0!</v>
      </c>
      <c r="AP11" s="30"/>
      <c r="AQ11" s="30"/>
      <c r="AR11" s="31" t="e">
        <f t="shared" si="8"/>
        <v>#DIV/0!</v>
      </c>
      <c r="AS11" s="75"/>
      <c r="AT11" s="76"/>
      <c r="AU11" s="30"/>
      <c r="AV11" s="30"/>
      <c r="AW11" s="31" t="e">
        <f t="shared" si="9"/>
        <v>#DIV/0!</v>
      </c>
      <c r="AX11" s="30"/>
      <c r="AY11" s="30"/>
      <c r="AZ11" s="31" t="e">
        <f t="shared" si="10"/>
        <v>#DIV/0!</v>
      </c>
      <c r="BA11" s="30"/>
      <c r="BB11" s="30"/>
      <c r="BC11" s="31" t="e">
        <f t="shared" si="11"/>
        <v>#DIV/0!</v>
      </c>
      <c r="BD11" s="75"/>
      <c r="BE11" s="76"/>
    </row>
    <row r="12" spans="1:57" ht="120" customHeight="1">
      <c r="A12" s="34" t="s">
        <v>729</v>
      </c>
      <c r="B12" s="22" t="s">
        <v>174</v>
      </c>
      <c r="C12" s="21" t="s">
        <v>730</v>
      </c>
      <c r="D12" s="21" t="s">
        <v>731</v>
      </c>
      <c r="E12" s="22" t="s">
        <v>163</v>
      </c>
      <c r="F12" s="23">
        <v>0.2</v>
      </c>
      <c r="G12" s="22" t="s">
        <v>732</v>
      </c>
      <c r="H12" s="23">
        <v>0.15</v>
      </c>
      <c r="I12" s="23">
        <v>0.2</v>
      </c>
      <c r="J12" s="22" t="s">
        <v>196</v>
      </c>
      <c r="K12" s="22" t="s">
        <v>198</v>
      </c>
      <c r="L12" s="21" t="s">
        <v>733</v>
      </c>
      <c r="M12" s="3"/>
      <c r="N12" s="30">
        <v>62</v>
      </c>
      <c r="O12" s="30">
        <v>245</v>
      </c>
      <c r="P12" s="31">
        <f t="shared" si="0"/>
        <v>0.2530612244897959</v>
      </c>
      <c r="Q12" s="30"/>
      <c r="R12" s="30"/>
      <c r="S12" s="31" t="e">
        <f t="shared" si="1"/>
        <v>#DIV/0!</v>
      </c>
      <c r="T12" s="30"/>
      <c r="U12" s="30"/>
      <c r="V12" s="31" t="e">
        <f t="shared" si="2"/>
        <v>#DIV/0!</v>
      </c>
      <c r="W12" s="83" t="s">
        <v>734</v>
      </c>
      <c r="X12" s="84"/>
      <c r="Y12" s="30"/>
      <c r="Z12" s="30"/>
      <c r="AA12" s="31" t="e">
        <f t="shared" si="3"/>
        <v>#DIV/0!</v>
      </c>
      <c r="AB12" s="30"/>
      <c r="AC12" s="30"/>
      <c r="AD12" s="31" t="e">
        <f t="shared" si="4"/>
        <v>#DIV/0!</v>
      </c>
      <c r="AE12" s="43">
        <v>12063</v>
      </c>
      <c r="AF12" s="53">
        <v>20384</v>
      </c>
      <c r="AG12" s="31">
        <f t="shared" si="5"/>
        <v>0.59178767660910514</v>
      </c>
      <c r="AH12" s="83" t="s">
        <v>735</v>
      </c>
      <c r="AI12" s="84"/>
      <c r="AJ12" s="30"/>
      <c r="AK12" s="30"/>
      <c r="AL12" s="31" t="e">
        <f t="shared" si="6"/>
        <v>#DIV/0!</v>
      </c>
      <c r="AM12" s="30"/>
      <c r="AN12" s="30"/>
      <c r="AO12" s="31" t="e">
        <f t="shared" si="7"/>
        <v>#DIV/0!</v>
      </c>
      <c r="AP12" s="30"/>
      <c r="AQ12" s="30"/>
      <c r="AR12" s="31" t="e">
        <f t="shared" si="8"/>
        <v>#DIV/0!</v>
      </c>
      <c r="AS12" s="75"/>
      <c r="AT12" s="76"/>
      <c r="AU12" s="30"/>
      <c r="AV12" s="30"/>
      <c r="AW12" s="31" t="e">
        <f t="shared" si="9"/>
        <v>#DIV/0!</v>
      </c>
      <c r="AX12" s="30"/>
      <c r="AY12" s="30"/>
      <c r="AZ12" s="31" t="e">
        <f t="shared" si="10"/>
        <v>#DIV/0!</v>
      </c>
      <c r="BA12" s="30"/>
      <c r="BB12" s="30"/>
      <c r="BC12" s="31" t="e">
        <f t="shared" si="11"/>
        <v>#DIV/0!</v>
      </c>
      <c r="BD12" s="75"/>
      <c r="BE12" s="76"/>
    </row>
    <row r="13" spans="1:57" ht="120" customHeight="1">
      <c r="A13" s="34" t="s">
        <v>736</v>
      </c>
      <c r="B13" s="22" t="s">
        <v>174</v>
      </c>
      <c r="C13" s="21" t="s">
        <v>737</v>
      </c>
      <c r="D13" s="21" t="s">
        <v>738</v>
      </c>
      <c r="E13" s="22" t="s">
        <v>163</v>
      </c>
      <c r="F13" s="23">
        <v>0.2</v>
      </c>
      <c r="G13" s="22" t="s">
        <v>732</v>
      </c>
      <c r="H13" s="23">
        <v>0.15</v>
      </c>
      <c r="I13" s="23">
        <v>0.2</v>
      </c>
      <c r="J13" s="22" t="s">
        <v>196</v>
      </c>
      <c r="K13" s="22" t="s">
        <v>198</v>
      </c>
      <c r="L13" s="21" t="s">
        <v>733</v>
      </c>
      <c r="M13" s="3"/>
      <c r="N13" s="30"/>
      <c r="O13" s="30"/>
      <c r="P13" s="31" t="e">
        <f t="shared" si="0"/>
        <v>#DIV/0!</v>
      </c>
      <c r="Q13" s="30"/>
      <c r="R13" s="30"/>
      <c r="S13" s="31" t="e">
        <f t="shared" si="1"/>
        <v>#DIV/0!</v>
      </c>
      <c r="T13" s="30"/>
      <c r="U13" s="30"/>
      <c r="V13" s="31" t="e">
        <f t="shared" si="2"/>
        <v>#DIV/0!</v>
      </c>
      <c r="W13" s="75"/>
      <c r="X13" s="76"/>
      <c r="Y13" s="30"/>
      <c r="Z13" s="30"/>
      <c r="AA13" s="31" t="e">
        <f t="shared" si="3"/>
        <v>#DIV/0!</v>
      </c>
      <c r="AB13" s="30"/>
      <c r="AC13" s="30"/>
      <c r="AD13" s="31" t="e">
        <f t="shared" si="4"/>
        <v>#DIV/0!</v>
      </c>
      <c r="AE13" s="30"/>
      <c r="AF13" s="30"/>
      <c r="AG13" s="31" t="e">
        <f t="shared" si="5"/>
        <v>#DIV/0!</v>
      </c>
      <c r="AH13" s="75"/>
      <c r="AI13" s="76"/>
      <c r="AJ13" s="30"/>
      <c r="AK13" s="30"/>
      <c r="AL13" s="31" t="e">
        <f t="shared" si="6"/>
        <v>#DIV/0!</v>
      </c>
      <c r="AM13" s="30"/>
      <c r="AN13" s="30"/>
      <c r="AO13" s="31" t="e">
        <f t="shared" si="7"/>
        <v>#DIV/0!</v>
      </c>
      <c r="AP13" s="30"/>
      <c r="AQ13" s="30"/>
      <c r="AR13" s="31" t="e">
        <f t="shared" si="8"/>
        <v>#DIV/0!</v>
      </c>
      <c r="AS13" s="75"/>
      <c r="AT13" s="76"/>
      <c r="AU13" s="30"/>
      <c r="AV13" s="30"/>
      <c r="AW13" s="31" t="e">
        <f t="shared" si="9"/>
        <v>#DIV/0!</v>
      </c>
      <c r="AX13" s="30"/>
      <c r="AY13" s="30"/>
      <c r="AZ13" s="31" t="e">
        <f t="shared" si="10"/>
        <v>#DIV/0!</v>
      </c>
      <c r="BA13" s="30"/>
      <c r="BB13" s="30"/>
      <c r="BC13" s="31" t="e">
        <f t="shared" si="11"/>
        <v>#DIV/0!</v>
      </c>
      <c r="BD13" s="75"/>
      <c r="BE13" s="76"/>
    </row>
    <row r="14" spans="1:57" ht="120" customHeight="1">
      <c r="A14" s="34" t="s">
        <v>739</v>
      </c>
      <c r="B14" s="22" t="s">
        <v>174</v>
      </c>
      <c r="C14" s="21" t="s">
        <v>740</v>
      </c>
      <c r="D14" s="21" t="s">
        <v>741</v>
      </c>
      <c r="E14" s="22" t="s">
        <v>163</v>
      </c>
      <c r="F14" s="23">
        <v>0.45</v>
      </c>
      <c r="G14" s="22" t="s">
        <v>588</v>
      </c>
      <c r="H14" s="23">
        <v>0.3</v>
      </c>
      <c r="I14" s="23">
        <v>0.1</v>
      </c>
      <c r="J14" s="22" t="s">
        <v>742</v>
      </c>
      <c r="K14" s="22" t="s">
        <v>120</v>
      </c>
      <c r="L14" s="21" t="s">
        <v>743</v>
      </c>
      <c r="M14" s="3"/>
      <c r="N14" s="30"/>
      <c r="O14" s="30"/>
      <c r="P14" s="31" t="e">
        <f t="shared" si="0"/>
        <v>#DIV/0!</v>
      </c>
      <c r="Q14" s="30"/>
      <c r="R14" s="30"/>
      <c r="S14" s="31" t="e">
        <f t="shared" si="1"/>
        <v>#DIV/0!</v>
      </c>
      <c r="T14" s="30"/>
      <c r="U14" s="30"/>
      <c r="V14" s="31" t="e">
        <f t="shared" si="2"/>
        <v>#DIV/0!</v>
      </c>
      <c r="W14" s="75"/>
      <c r="X14" s="76"/>
      <c r="Y14" s="30"/>
      <c r="Z14" s="30"/>
      <c r="AA14" s="31" t="e">
        <f t="shared" si="3"/>
        <v>#DIV/0!</v>
      </c>
      <c r="AB14" s="30"/>
      <c r="AC14" s="30"/>
      <c r="AD14" s="31" t="e">
        <f t="shared" si="4"/>
        <v>#DIV/0!</v>
      </c>
      <c r="AE14" s="43">
        <v>1276</v>
      </c>
      <c r="AF14" s="53">
        <v>2201</v>
      </c>
      <c r="AG14" s="31">
        <f t="shared" si="5"/>
        <v>0.57973648341662876</v>
      </c>
      <c r="AH14" s="83" t="s">
        <v>744</v>
      </c>
      <c r="AI14" s="84"/>
      <c r="AJ14" s="30"/>
      <c r="AK14" s="30"/>
      <c r="AL14" s="31" t="e">
        <f t="shared" si="6"/>
        <v>#DIV/0!</v>
      </c>
      <c r="AM14" s="30"/>
      <c r="AN14" s="30"/>
      <c r="AO14" s="31" t="e">
        <f t="shared" si="7"/>
        <v>#DIV/0!</v>
      </c>
      <c r="AP14" s="30"/>
      <c r="AQ14" s="30"/>
      <c r="AR14" s="31" t="e">
        <f t="shared" si="8"/>
        <v>#DIV/0!</v>
      </c>
      <c r="AS14" s="75"/>
      <c r="AT14" s="76"/>
      <c r="AU14" s="30"/>
      <c r="AV14" s="30"/>
      <c r="AW14" s="31" t="e">
        <f t="shared" si="9"/>
        <v>#DIV/0!</v>
      </c>
      <c r="AX14" s="30"/>
      <c r="AY14" s="30"/>
      <c r="AZ14" s="31" t="e">
        <f t="shared" si="10"/>
        <v>#DIV/0!</v>
      </c>
      <c r="BA14" s="30"/>
      <c r="BB14" s="30"/>
      <c r="BC14" s="31" t="e">
        <f t="shared" si="11"/>
        <v>#DIV/0!</v>
      </c>
      <c r="BD14" s="75"/>
      <c r="BE14" s="76"/>
    </row>
    <row r="15" spans="1:57" ht="120" customHeight="1">
      <c r="A15" s="34" t="s">
        <v>745</v>
      </c>
      <c r="B15" s="22" t="s">
        <v>174</v>
      </c>
      <c r="C15" s="21" t="s">
        <v>746</v>
      </c>
      <c r="D15" s="21" t="s">
        <v>747</v>
      </c>
      <c r="E15" s="22" t="s">
        <v>163</v>
      </c>
      <c r="F15" s="23">
        <v>0.69</v>
      </c>
      <c r="G15" s="22" t="s">
        <v>748</v>
      </c>
      <c r="H15" s="23">
        <v>0.34</v>
      </c>
      <c r="I15" s="23">
        <v>0.65</v>
      </c>
      <c r="J15" s="22" t="s">
        <v>749</v>
      </c>
      <c r="K15" s="22" t="s">
        <v>120</v>
      </c>
      <c r="L15" s="21" t="s">
        <v>733</v>
      </c>
      <c r="M15" s="3"/>
      <c r="N15" s="30"/>
      <c r="O15" s="30"/>
      <c r="P15" s="31" t="e">
        <f t="shared" si="0"/>
        <v>#DIV/0!</v>
      </c>
      <c r="Q15" s="30"/>
      <c r="R15" s="30"/>
      <c r="S15" s="31" t="e">
        <f t="shared" si="1"/>
        <v>#DIV/0!</v>
      </c>
      <c r="T15" s="30"/>
      <c r="U15" s="30"/>
      <c r="V15" s="31" t="e">
        <f t="shared" si="2"/>
        <v>#DIV/0!</v>
      </c>
      <c r="W15" s="75"/>
      <c r="X15" s="76"/>
      <c r="Y15" s="43">
        <v>6</v>
      </c>
      <c r="Z15" s="53">
        <v>8</v>
      </c>
      <c r="AA15" s="31">
        <f t="shared" si="3"/>
        <v>0.75</v>
      </c>
      <c r="AB15" s="43">
        <v>7</v>
      </c>
      <c r="AC15" s="53">
        <v>10</v>
      </c>
      <c r="AD15" s="31">
        <f t="shared" si="4"/>
        <v>0.7</v>
      </c>
      <c r="AE15" s="43">
        <v>5</v>
      </c>
      <c r="AF15" s="53">
        <v>7</v>
      </c>
      <c r="AG15" s="31">
        <f t="shared" si="5"/>
        <v>0.7142857142857143</v>
      </c>
      <c r="AH15" s="83" t="s">
        <v>750</v>
      </c>
      <c r="AI15" s="84"/>
      <c r="AJ15" s="30"/>
      <c r="AK15" s="30"/>
      <c r="AL15" s="31" t="e">
        <f t="shared" si="6"/>
        <v>#DIV/0!</v>
      </c>
      <c r="AM15" s="30"/>
      <c r="AN15" s="30"/>
      <c r="AO15" s="31" t="e">
        <f t="shared" si="7"/>
        <v>#DIV/0!</v>
      </c>
      <c r="AP15" s="30"/>
      <c r="AQ15" s="30"/>
      <c r="AR15" s="31" t="e">
        <f t="shared" si="8"/>
        <v>#DIV/0!</v>
      </c>
      <c r="AS15" s="75"/>
      <c r="AT15" s="76"/>
      <c r="AU15" s="30"/>
      <c r="AV15" s="30"/>
      <c r="AW15" s="31" t="e">
        <f t="shared" si="9"/>
        <v>#DIV/0!</v>
      </c>
      <c r="AX15" s="30"/>
      <c r="AY15" s="30"/>
      <c r="AZ15" s="31" t="e">
        <f t="shared" si="10"/>
        <v>#DIV/0!</v>
      </c>
      <c r="BA15" s="30"/>
      <c r="BB15" s="30"/>
      <c r="BC15" s="31" t="e">
        <f t="shared" si="11"/>
        <v>#DIV/0!</v>
      </c>
      <c r="BD15" s="75"/>
      <c r="BE15" s="76"/>
    </row>
    <row r="16" spans="1:57" ht="120" customHeight="1">
      <c r="A16" s="34" t="s">
        <v>751</v>
      </c>
      <c r="B16" s="22" t="s">
        <v>86</v>
      </c>
      <c r="C16" s="21" t="s">
        <v>752</v>
      </c>
      <c r="D16" s="21" t="s">
        <v>753</v>
      </c>
      <c r="E16" s="22" t="s">
        <v>89</v>
      </c>
      <c r="F16" s="22">
        <v>273</v>
      </c>
      <c r="G16" s="22" t="s">
        <v>754</v>
      </c>
      <c r="H16" s="22">
        <v>200</v>
      </c>
      <c r="I16" s="22">
        <v>220</v>
      </c>
      <c r="J16" s="22" t="s">
        <v>755</v>
      </c>
      <c r="K16" s="22" t="s">
        <v>120</v>
      </c>
      <c r="L16" s="21" t="s">
        <v>733</v>
      </c>
      <c r="M16" s="3"/>
      <c r="N16" s="30"/>
      <c r="O16" s="30"/>
      <c r="P16" s="37">
        <f>N16</f>
        <v>0</v>
      </c>
      <c r="Q16" s="30"/>
      <c r="R16" s="30"/>
      <c r="S16" s="37">
        <f>Q16</f>
        <v>0</v>
      </c>
      <c r="T16" s="30"/>
      <c r="U16" s="30"/>
      <c r="V16" s="37">
        <f>T16</f>
        <v>0</v>
      </c>
      <c r="W16" s="75"/>
      <c r="X16" s="76"/>
      <c r="Y16" s="30"/>
      <c r="Z16" s="30"/>
      <c r="AA16" s="37">
        <f>Y16</f>
        <v>0</v>
      </c>
      <c r="AB16" s="30"/>
      <c r="AC16" s="30"/>
      <c r="AD16" s="37">
        <f>AB16</f>
        <v>0</v>
      </c>
      <c r="AE16" s="43">
        <v>170</v>
      </c>
      <c r="AF16" s="53">
        <v>273</v>
      </c>
      <c r="AG16" s="37">
        <f>AE16</f>
        <v>170</v>
      </c>
      <c r="AH16" s="83" t="s">
        <v>756</v>
      </c>
      <c r="AI16" s="84"/>
      <c r="AJ16" s="30"/>
      <c r="AK16" s="30"/>
      <c r="AL16" s="37">
        <f>AJ16</f>
        <v>0</v>
      </c>
      <c r="AM16" s="30"/>
      <c r="AN16" s="30"/>
      <c r="AO16" s="37">
        <f>AM16</f>
        <v>0</v>
      </c>
      <c r="AP16" s="30"/>
      <c r="AQ16" s="30"/>
      <c r="AR16" s="37">
        <f>AP16</f>
        <v>0</v>
      </c>
      <c r="AS16" s="75"/>
      <c r="AT16" s="76"/>
      <c r="AU16" s="30"/>
      <c r="AV16" s="30"/>
      <c r="AW16" s="37">
        <f>AU16</f>
        <v>0</v>
      </c>
      <c r="AX16" s="30"/>
      <c r="AY16" s="30"/>
      <c r="AZ16" s="37">
        <f>AX16</f>
        <v>0</v>
      </c>
      <c r="BA16" s="30"/>
      <c r="BB16" s="30"/>
      <c r="BC16" s="37">
        <f>BA16</f>
        <v>0</v>
      </c>
      <c r="BD16" s="75"/>
      <c r="BE16" s="76"/>
    </row>
    <row r="17" spans="1:57" ht="120" customHeight="1">
      <c r="A17" s="34" t="s">
        <v>757</v>
      </c>
      <c r="B17" s="22" t="s">
        <v>86</v>
      </c>
      <c r="C17" s="21" t="s">
        <v>758</v>
      </c>
      <c r="D17" s="21" t="s">
        <v>759</v>
      </c>
      <c r="E17" s="22" t="s">
        <v>163</v>
      </c>
      <c r="F17" s="23">
        <v>1</v>
      </c>
      <c r="G17" s="22" t="s">
        <v>203</v>
      </c>
      <c r="H17" s="23">
        <v>0.8</v>
      </c>
      <c r="I17" s="23">
        <v>0.9</v>
      </c>
      <c r="J17" s="22" t="s">
        <v>171</v>
      </c>
      <c r="K17" s="22" t="s">
        <v>141</v>
      </c>
      <c r="L17" s="21" t="s">
        <v>760</v>
      </c>
      <c r="M17" s="3"/>
      <c r="N17" s="30">
        <v>65</v>
      </c>
      <c r="O17" s="30">
        <v>74</v>
      </c>
      <c r="P17" s="31">
        <f t="shared" si="0"/>
        <v>0.8783783783783784</v>
      </c>
      <c r="Q17" s="30">
        <v>110</v>
      </c>
      <c r="R17" s="30">
        <v>117</v>
      </c>
      <c r="S17" s="31">
        <f t="shared" si="1"/>
        <v>0.94017094017094016</v>
      </c>
      <c r="T17" s="30">
        <v>110</v>
      </c>
      <c r="U17" s="30">
        <v>118</v>
      </c>
      <c r="V17" s="31">
        <f t="shared" si="2"/>
        <v>0.93220338983050843</v>
      </c>
      <c r="W17" s="75" t="s">
        <v>761</v>
      </c>
      <c r="X17" s="76"/>
      <c r="Y17" s="30">
        <v>60</v>
      </c>
      <c r="Z17" s="30">
        <v>66</v>
      </c>
      <c r="AA17" s="31">
        <f t="shared" si="3"/>
        <v>0.90909090909090906</v>
      </c>
      <c r="AB17" s="30">
        <v>115</v>
      </c>
      <c r="AC17" s="30">
        <v>122</v>
      </c>
      <c r="AD17" s="31">
        <f t="shared" si="4"/>
        <v>0.94262295081967218</v>
      </c>
      <c r="AE17" s="30">
        <v>52</v>
      </c>
      <c r="AF17" s="30">
        <v>57</v>
      </c>
      <c r="AG17" s="31">
        <f t="shared" si="5"/>
        <v>0.91228070175438591</v>
      </c>
      <c r="AH17" s="75" t="s">
        <v>762</v>
      </c>
      <c r="AI17" s="76"/>
      <c r="AJ17" s="30"/>
      <c r="AK17" s="30"/>
      <c r="AL17" s="31" t="e">
        <f t="shared" si="6"/>
        <v>#DIV/0!</v>
      </c>
      <c r="AM17" s="30"/>
      <c r="AN17" s="30"/>
      <c r="AO17" s="31" t="e">
        <f t="shared" si="7"/>
        <v>#DIV/0!</v>
      </c>
      <c r="AP17" s="30"/>
      <c r="AQ17" s="30"/>
      <c r="AR17" s="31" t="e">
        <f t="shared" si="8"/>
        <v>#DIV/0!</v>
      </c>
      <c r="AS17" s="75"/>
      <c r="AT17" s="76"/>
      <c r="AU17" s="30"/>
      <c r="AV17" s="30"/>
      <c r="AW17" s="31" t="e">
        <f t="shared" si="9"/>
        <v>#DIV/0!</v>
      </c>
      <c r="AX17" s="30"/>
      <c r="AY17" s="30"/>
      <c r="AZ17" s="31" t="e">
        <f t="shared" si="10"/>
        <v>#DIV/0!</v>
      </c>
      <c r="BA17" s="30"/>
      <c r="BB17" s="30"/>
      <c r="BC17" s="31" t="e">
        <f t="shared" si="11"/>
        <v>#DIV/0!</v>
      </c>
      <c r="BD17" s="75"/>
      <c r="BE17" s="76"/>
    </row>
    <row r="18" spans="1:57" ht="120" customHeight="1">
      <c r="A18" s="34" t="s">
        <v>763</v>
      </c>
      <c r="B18" s="22" t="s">
        <v>174</v>
      </c>
      <c r="C18" s="21" t="s">
        <v>764</v>
      </c>
      <c r="D18" s="21" t="s">
        <v>765</v>
      </c>
      <c r="E18" s="22" t="s">
        <v>163</v>
      </c>
      <c r="F18" s="23">
        <v>0.1</v>
      </c>
      <c r="G18" s="22" t="s">
        <v>703</v>
      </c>
      <c r="H18" s="23">
        <v>0.03</v>
      </c>
      <c r="I18" s="23">
        <v>7.0000000000000007E-2</v>
      </c>
      <c r="J18" s="22" t="s">
        <v>708</v>
      </c>
      <c r="K18" s="22" t="s">
        <v>92</v>
      </c>
      <c r="L18" s="21" t="s">
        <v>760</v>
      </c>
      <c r="M18" s="3"/>
      <c r="N18" s="30"/>
      <c r="O18" s="30"/>
      <c r="P18" s="31" t="e">
        <f t="shared" si="0"/>
        <v>#DIV/0!</v>
      </c>
      <c r="Q18" s="30"/>
      <c r="R18" s="30"/>
      <c r="S18" s="31" t="e">
        <f t="shared" si="1"/>
        <v>#DIV/0!</v>
      </c>
      <c r="T18" s="43">
        <v>478751900</v>
      </c>
      <c r="U18" s="43">
        <v>499170108</v>
      </c>
      <c r="V18" s="31">
        <f t="shared" si="2"/>
        <v>0.95909569168352526</v>
      </c>
      <c r="W18" s="83" t="s">
        <v>766</v>
      </c>
      <c r="X18" s="84"/>
      <c r="Y18" s="30"/>
      <c r="Z18" s="30"/>
      <c r="AA18" s="31" t="e">
        <f t="shared" si="3"/>
        <v>#DIV/0!</v>
      </c>
      <c r="AB18" s="30"/>
      <c r="AC18" s="30"/>
      <c r="AD18" s="31" t="e">
        <f t="shared" si="4"/>
        <v>#DIV/0!</v>
      </c>
      <c r="AE18" s="30">
        <v>661743583</v>
      </c>
      <c r="AF18" s="30">
        <v>682161791</v>
      </c>
      <c r="AG18" s="31">
        <f t="shared" si="5"/>
        <v>0.97006837927690381</v>
      </c>
      <c r="AH18" s="75" t="s">
        <v>767</v>
      </c>
      <c r="AI18" s="76"/>
      <c r="AJ18" s="30"/>
      <c r="AK18" s="30"/>
      <c r="AL18" s="31" t="e">
        <f t="shared" si="6"/>
        <v>#DIV/0!</v>
      </c>
      <c r="AM18" s="30"/>
      <c r="AN18" s="30"/>
      <c r="AO18" s="31" t="e">
        <f t="shared" si="7"/>
        <v>#DIV/0!</v>
      </c>
      <c r="AP18" s="30"/>
      <c r="AQ18" s="30"/>
      <c r="AR18" s="31" t="e">
        <f t="shared" si="8"/>
        <v>#DIV/0!</v>
      </c>
      <c r="AS18" s="75"/>
      <c r="AT18" s="76"/>
      <c r="AU18" s="30"/>
      <c r="AV18" s="30"/>
      <c r="AW18" s="31" t="e">
        <f t="shared" si="9"/>
        <v>#DIV/0!</v>
      </c>
      <c r="AX18" s="30"/>
      <c r="AY18" s="30"/>
      <c r="AZ18" s="31" t="e">
        <f t="shared" si="10"/>
        <v>#DIV/0!</v>
      </c>
      <c r="BA18" s="30"/>
      <c r="BB18" s="30"/>
      <c r="BC18" s="31" t="e">
        <f t="shared" si="11"/>
        <v>#DIV/0!</v>
      </c>
      <c r="BD18" s="75"/>
      <c r="BE18" s="76"/>
    </row>
    <row r="19" spans="1:57" ht="120" customHeight="1">
      <c r="A19" s="34" t="s">
        <v>768</v>
      </c>
      <c r="B19" s="22" t="s">
        <v>115</v>
      </c>
      <c r="C19" s="21" t="s">
        <v>769</v>
      </c>
      <c r="D19" s="21" t="s">
        <v>770</v>
      </c>
      <c r="E19" s="22" t="s">
        <v>163</v>
      </c>
      <c r="F19" s="23">
        <v>1</v>
      </c>
      <c r="G19" s="22" t="s">
        <v>203</v>
      </c>
      <c r="H19" s="23">
        <v>0.8</v>
      </c>
      <c r="I19" s="23">
        <v>0.9</v>
      </c>
      <c r="J19" s="22" t="s">
        <v>171</v>
      </c>
      <c r="K19" s="22" t="s">
        <v>92</v>
      </c>
      <c r="L19" s="21" t="s">
        <v>760</v>
      </c>
      <c r="M19" s="3"/>
      <c r="N19" s="30"/>
      <c r="O19" s="30"/>
      <c r="P19" s="31" t="e">
        <f t="shared" si="0"/>
        <v>#DIV/0!</v>
      </c>
      <c r="Q19" s="30"/>
      <c r="R19" s="30"/>
      <c r="S19" s="31" t="e">
        <f t="shared" si="1"/>
        <v>#DIV/0!</v>
      </c>
      <c r="T19" s="30">
        <v>37</v>
      </c>
      <c r="U19" s="30">
        <v>37</v>
      </c>
      <c r="V19" s="31">
        <f t="shared" si="2"/>
        <v>1</v>
      </c>
      <c r="W19" s="83" t="s">
        <v>771</v>
      </c>
      <c r="X19" s="84"/>
      <c r="Y19" s="30"/>
      <c r="Z19" s="30"/>
      <c r="AA19" s="31" t="e">
        <f t="shared" si="3"/>
        <v>#DIV/0!</v>
      </c>
      <c r="AB19" s="30"/>
      <c r="AC19" s="30"/>
      <c r="AD19" s="31" t="e">
        <f t="shared" si="4"/>
        <v>#DIV/0!</v>
      </c>
      <c r="AE19" s="30">
        <v>1325</v>
      </c>
      <c r="AF19" s="30">
        <v>1325</v>
      </c>
      <c r="AG19" s="31">
        <f t="shared" si="5"/>
        <v>1</v>
      </c>
      <c r="AH19" s="75" t="s">
        <v>772</v>
      </c>
      <c r="AI19" s="76"/>
      <c r="AJ19" s="30"/>
      <c r="AK19" s="30"/>
      <c r="AL19" s="31" t="e">
        <f t="shared" si="6"/>
        <v>#DIV/0!</v>
      </c>
      <c r="AM19" s="30"/>
      <c r="AN19" s="30"/>
      <c r="AO19" s="31" t="e">
        <f t="shared" si="7"/>
        <v>#DIV/0!</v>
      </c>
      <c r="AP19" s="30"/>
      <c r="AQ19" s="30"/>
      <c r="AR19" s="31" t="e">
        <f t="shared" si="8"/>
        <v>#DIV/0!</v>
      </c>
      <c r="AS19" s="75"/>
      <c r="AT19" s="76"/>
      <c r="AU19" s="30"/>
      <c r="AV19" s="30"/>
      <c r="AW19" s="31" t="e">
        <f t="shared" si="9"/>
        <v>#DIV/0!</v>
      </c>
      <c r="AX19" s="30"/>
      <c r="AY19" s="30"/>
      <c r="AZ19" s="31" t="e">
        <f t="shared" si="10"/>
        <v>#DIV/0!</v>
      </c>
      <c r="BA19" s="30"/>
      <c r="BB19" s="30"/>
      <c r="BC19" s="31" t="e">
        <f t="shared" si="11"/>
        <v>#DIV/0!</v>
      </c>
      <c r="BD19" s="75"/>
      <c r="BE19" s="76"/>
    </row>
    <row r="20" spans="1:57" ht="120" customHeight="1">
      <c r="A20" s="34" t="s">
        <v>773</v>
      </c>
      <c r="B20" s="22" t="s">
        <v>115</v>
      </c>
      <c r="C20" s="21" t="s">
        <v>774</v>
      </c>
      <c r="D20" s="21" t="s">
        <v>775</v>
      </c>
      <c r="E20" s="22" t="s">
        <v>163</v>
      </c>
      <c r="F20" s="23">
        <v>0.9</v>
      </c>
      <c r="G20" s="22" t="s">
        <v>170</v>
      </c>
      <c r="H20" s="23">
        <v>0.7</v>
      </c>
      <c r="I20" s="23">
        <v>0.8</v>
      </c>
      <c r="J20" s="22" t="s">
        <v>209</v>
      </c>
      <c r="K20" s="22" t="s">
        <v>92</v>
      </c>
      <c r="L20" s="21" t="s">
        <v>776</v>
      </c>
      <c r="M20" s="3"/>
      <c r="N20" s="30"/>
      <c r="O20" s="30"/>
      <c r="P20" s="31" t="e">
        <f t="shared" si="0"/>
        <v>#DIV/0!</v>
      </c>
      <c r="Q20" s="30"/>
      <c r="R20" s="30"/>
      <c r="S20" s="31" t="e">
        <f t="shared" si="1"/>
        <v>#DIV/0!</v>
      </c>
      <c r="T20" s="30">
        <v>313</v>
      </c>
      <c r="U20" s="30">
        <v>323</v>
      </c>
      <c r="V20" s="31">
        <f t="shared" si="2"/>
        <v>0.96904024767801855</v>
      </c>
      <c r="W20" s="83" t="s">
        <v>777</v>
      </c>
      <c r="X20" s="84"/>
      <c r="Y20" s="30"/>
      <c r="Z20" s="30"/>
      <c r="AA20" s="31" t="e">
        <f t="shared" si="3"/>
        <v>#DIV/0!</v>
      </c>
      <c r="AB20" s="30"/>
      <c r="AC20" s="30"/>
      <c r="AD20" s="31" t="e">
        <f t="shared" si="4"/>
        <v>#DIV/0!</v>
      </c>
      <c r="AE20" s="30">
        <v>396</v>
      </c>
      <c r="AF20" s="30">
        <v>398</v>
      </c>
      <c r="AG20" s="31">
        <f t="shared" si="5"/>
        <v>0.99497487437185927</v>
      </c>
      <c r="AH20" s="75" t="s">
        <v>778</v>
      </c>
      <c r="AI20" s="76"/>
      <c r="AJ20" s="30"/>
      <c r="AK20" s="30"/>
      <c r="AL20" s="31" t="e">
        <f t="shared" si="6"/>
        <v>#DIV/0!</v>
      </c>
      <c r="AM20" s="30"/>
      <c r="AN20" s="30"/>
      <c r="AO20" s="31" t="e">
        <f t="shared" si="7"/>
        <v>#DIV/0!</v>
      </c>
      <c r="AP20" s="30"/>
      <c r="AQ20" s="30"/>
      <c r="AR20" s="31" t="e">
        <f t="shared" si="8"/>
        <v>#DIV/0!</v>
      </c>
      <c r="AS20" s="75"/>
      <c r="AT20" s="76"/>
      <c r="AU20" s="30"/>
      <c r="AV20" s="30"/>
      <c r="AW20" s="31" t="e">
        <f t="shared" si="9"/>
        <v>#DIV/0!</v>
      </c>
      <c r="AX20" s="30"/>
      <c r="AY20" s="30"/>
      <c r="AZ20" s="31" t="e">
        <f t="shared" si="10"/>
        <v>#DIV/0!</v>
      </c>
      <c r="BA20" s="30"/>
      <c r="BB20" s="30"/>
      <c r="BC20" s="31" t="e">
        <f t="shared" si="11"/>
        <v>#DIV/0!</v>
      </c>
      <c r="BD20" s="75"/>
      <c r="BE20" s="76"/>
    </row>
    <row r="21" spans="1:57" ht="120" customHeight="1">
      <c r="A21" s="34" t="s">
        <v>779</v>
      </c>
      <c r="B21" s="22" t="s">
        <v>86</v>
      </c>
      <c r="C21" s="21" t="s">
        <v>780</v>
      </c>
      <c r="D21" s="21" t="s">
        <v>781</v>
      </c>
      <c r="E21" s="22" t="s">
        <v>163</v>
      </c>
      <c r="F21" s="23">
        <v>0.9</v>
      </c>
      <c r="G21" s="22" t="s">
        <v>170</v>
      </c>
      <c r="H21" s="23">
        <v>0.7</v>
      </c>
      <c r="I21" s="23">
        <v>0.8</v>
      </c>
      <c r="J21" s="22" t="s">
        <v>209</v>
      </c>
      <c r="K21" s="22" t="s">
        <v>92</v>
      </c>
      <c r="L21" s="21" t="s">
        <v>776</v>
      </c>
      <c r="M21" s="3"/>
      <c r="N21" s="30"/>
      <c r="O21" s="30"/>
      <c r="P21" s="31" t="e">
        <f t="shared" si="0"/>
        <v>#DIV/0!</v>
      </c>
      <c r="Q21" s="30"/>
      <c r="R21" s="30"/>
      <c r="S21" s="31" t="e">
        <f t="shared" si="1"/>
        <v>#DIV/0!</v>
      </c>
      <c r="T21" s="30">
        <v>77</v>
      </c>
      <c r="U21" s="30">
        <v>92</v>
      </c>
      <c r="V21" s="31">
        <f t="shared" si="2"/>
        <v>0.83695652173913049</v>
      </c>
      <c r="W21" s="83" t="s">
        <v>782</v>
      </c>
      <c r="X21" s="84"/>
      <c r="Y21" s="30"/>
      <c r="Z21" s="30"/>
      <c r="AA21" s="31" t="e">
        <f t="shared" si="3"/>
        <v>#DIV/0!</v>
      </c>
      <c r="AB21" s="30"/>
      <c r="AC21" s="30"/>
      <c r="AD21" s="31" t="e">
        <f t="shared" si="4"/>
        <v>#DIV/0!</v>
      </c>
      <c r="AE21" s="43">
        <v>45</v>
      </c>
      <c r="AF21" s="53">
        <v>53</v>
      </c>
      <c r="AG21" s="31">
        <f t="shared" si="5"/>
        <v>0.84905660377358494</v>
      </c>
      <c r="AH21" s="83" t="s">
        <v>782</v>
      </c>
      <c r="AI21" s="84"/>
      <c r="AJ21" s="30"/>
      <c r="AK21" s="30"/>
      <c r="AL21" s="31" t="e">
        <f t="shared" si="6"/>
        <v>#DIV/0!</v>
      </c>
      <c r="AM21" s="30"/>
      <c r="AN21" s="30"/>
      <c r="AO21" s="31" t="e">
        <f t="shared" si="7"/>
        <v>#DIV/0!</v>
      </c>
      <c r="AP21" s="30"/>
      <c r="AQ21" s="30"/>
      <c r="AR21" s="31" t="e">
        <f t="shared" si="8"/>
        <v>#DIV/0!</v>
      </c>
      <c r="AS21" s="75"/>
      <c r="AT21" s="76"/>
      <c r="AU21" s="30"/>
      <c r="AV21" s="30"/>
      <c r="AW21" s="31" t="e">
        <f t="shared" si="9"/>
        <v>#DIV/0!</v>
      </c>
      <c r="AX21" s="30"/>
      <c r="AY21" s="30"/>
      <c r="AZ21" s="31" t="e">
        <f t="shared" si="10"/>
        <v>#DIV/0!</v>
      </c>
      <c r="BA21" s="30"/>
      <c r="BB21" s="30"/>
      <c r="BC21" s="31" t="e">
        <f t="shared" si="11"/>
        <v>#DIV/0!</v>
      </c>
      <c r="BD21" s="75"/>
      <c r="BE21" s="76"/>
    </row>
    <row r="22" spans="1:57" ht="120" customHeight="1">
      <c r="A22" s="39" t="s">
        <v>783</v>
      </c>
      <c r="B22" s="22" t="s">
        <v>86</v>
      </c>
      <c r="C22" s="21" t="s">
        <v>784</v>
      </c>
      <c r="D22" s="21" t="s">
        <v>785</v>
      </c>
      <c r="E22" s="22" t="s">
        <v>163</v>
      </c>
      <c r="F22" s="23">
        <v>1</v>
      </c>
      <c r="G22" s="22" t="s">
        <v>243</v>
      </c>
      <c r="H22" s="23">
        <v>0.5</v>
      </c>
      <c r="I22" s="23">
        <v>0.9</v>
      </c>
      <c r="J22" s="22" t="s">
        <v>171</v>
      </c>
      <c r="K22" s="22" t="s">
        <v>120</v>
      </c>
      <c r="L22" s="21" t="s">
        <v>786</v>
      </c>
      <c r="M22" s="3"/>
      <c r="N22" s="30"/>
      <c r="O22" s="30"/>
      <c r="P22" s="31" t="e">
        <f t="shared" si="0"/>
        <v>#DIV/0!</v>
      </c>
      <c r="Q22" s="30"/>
      <c r="R22" s="30"/>
      <c r="S22" s="31" t="e">
        <f t="shared" si="1"/>
        <v>#DIV/0!</v>
      </c>
      <c r="T22" s="30"/>
      <c r="U22" s="30"/>
      <c r="V22" s="31" t="e">
        <f t="shared" si="2"/>
        <v>#DIV/0!</v>
      </c>
      <c r="W22" s="75"/>
      <c r="X22" s="76"/>
      <c r="Y22" s="30"/>
      <c r="Z22" s="30"/>
      <c r="AA22" s="31" t="e">
        <f t="shared" si="3"/>
        <v>#DIV/0!</v>
      </c>
      <c r="AB22" s="30"/>
      <c r="AC22" s="30"/>
      <c r="AD22" s="31" t="e">
        <f t="shared" si="4"/>
        <v>#DIV/0!</v>
      </c>
      <c r="AE22" s="54"/>
      <c r="AF22" s="55"/>
      <c r="AG22" s="31" t="e">
        <f t="shared" si="5"/>
        <v>#DIV/0!</v>
      </c>
      <c r="AH22" s="83"/>
      <c r="AI22" s="84"/>
      <c r="AJ22" s="30"/>
      <c r="AK22" s="30"/>
      <c r="AL22" s="31" t="e">
        <f t="shared" si="6"/>
        <v>#DIV/0!</v>
      </c>
      <c r="AM22" s="30"/>
      <c r="AN22" s="30"/>
      <c r="AO22" s="31" t="e">
        <f t="shared" si="7"/>
        <v>#DIV/0!</v>
      </c>
      <c r="AP22" s="30"/>
      <c r="AQ22" s="30"/>
      <c r="AR22" s="31" t="e">
        <f t="shared" si="8"/>
        <v>#DIV/0!</v>
      </c>
      <c r="AS22" s="75"/>
      <c r="AT22" s="76"/>
      <c r="AU22" s="30"/>
      <c r="AV22" s="30"/>
      <c r="AW22" s="31" t="e">
        <f t="shared" si="9"/>
        <v>#DIV/0!</v>
      </c>
      <c r="AX22" s="30"/>
      <c r="AY22" s="30"/>
      <c r="AZ22" s="31" t="e">
        <f t="shared" si="10"/>
        <v>#DIV/0!</v>
      </c>
      <c r="BA22" s="30"/>
      <c r="BB22" s="30"/>
      <c r="BC22" s="31" t="e">
        <f t="shared" si="11"/>
        <v>#DIV/0!</v>
      </c>
      <c r="BD22" s="75"/>
      <c r="BE22" s="76"/>
    </row>
    <row r="23" spans="1:57" ht="120" customHeight="1">
      <c r="A23" s="34" t="s">
        <v>787</v>
      </c>
      <c r="B23" s="22" t="s">
        <v>86</v>
      </c>
      <c r="C23" s="21" t="s">
        <v>788</v>
      </c>
      <c r="D23" s="21" t="s">
        <v>789</v>
      </c>
      <c r="E23" s="22" t="s">
        <v>163</v>
      </c>
      <c r="F23" s="23">
        <v>0.9</v>
      </c>
      <c r="G23" s="22" t="s">
        <v>424</v>
      </c>
      <c r="H23" s="23">
        <v>0.4</v>
      </c>
      <c r="I23" s="23">
        <v>0.8</v>
      </c>
      <c r="J23" s="22" t="s">
        <v>209</v>
      </c>
      <c r="K23" s="22" t="s">
        <v>120</v>
      </c>
      <c r="L23" s="21" t="s">
        <v>790</v>
      </c>
      <c r="M23" s="3"/>
      <c r="N23" s="30"/>
      <c r="O23" s="30"/>
      <c r="P23" s="31" t="e">
        <f t="shared" si="0"/>
        <v>#DIV/0!</v>
      </c>
      <c r="Q23" s="30"/>
      <c r="R23" s="30"/>
      <c r="S23" s="31" t="e">
        <f t="shared" si="1"/>
        <v>#DIV/0!</v>
      </c>
      <c r="T23" s="30"/>
      <c r="U23" s="30"/>
      <c r="V23" s="31" t="e">
        <f t="shared" si="2"/>
        <v>#DIV/0!</v>
      </c>
      <c r="W23" s="75"/>
      <c r="X23" s="76"/>
      <c r="Y23" s="30"/>
      <c r="Z23" s="30"/>
      <c r="AA23" s="31" t="e">
        <f t="shared" si="3"/>
        <v>#DIV/0!</v>
      </c>
      <c r="AB23" s="30"/>
      <c r="AC23" s="30"/>
      <c r="AD23" s="31" t="e">
        <f t="shared" si="4"/>
        <v>#DIV/0!</v>
      </c>
      <c r="AE23" s="30"/>
      <c r="AF23" s="30"/>
      <c r="AG23" s="31" t="e">
        <f t="shared" si="5"/>
        <v>#DIV/0!</v>
      </c>
      <c r="AH23" s="83" t="s">
        <v>791</v>
      </c>
      <c r="AI23" s="84"/>
      <c r="AJ23" s="30"/>
      <c r="AK23" s="30"/>
      <c r="AL23" s="31" t="e">
        <f t="shared" si="6"/>
        <v>#DIV/0!</v>
      </c>
      <c r="AM23" s="30"/>
      <c r="AN23" s="30"/>
      <c r="AO23" s="31" t="e">
        <f t="shared" si="7"/>
        <v>#DIV/0!</v>
      </c>
      <c r="AP23" s="30"/>
      <c r="AQ23" s="30"/>
      <c r="AR23" s="31" t="e">
        <f t="shared" si="8"/>
        <v>#DIV/0!</v>
      </c>
      <c r="AS23" s="75"/>
      <c r="AT23" s="76"/>
      <c r="AU23" s="30"/>
      <c r="AV23" s="30"/>
      <c r="AW23" s="31" t="e">
        <f t="shared" si="9"/>
        <v>#DIV/0!</v>
      </c>
      <c r="AX23" s="30"/>
      <c r="AY23" s="30"/>
      <c r="AZ23" s="31" t="e">
        <f t="shared" si="10"/>
        <v>#DIV/0!</v>
      </c>
      <c r="BA23" s="30"/>
      <c r="BB23" s="30"/>
      <c r="BC23" s="31" t="e">
        <f t="shared" si="11"/>
        <v>#DIV/0!</v>
      </c>
      <c r="BD23" s="75"/>
      <c r="BE23" s="76"/>
    </row>
    <row r="24" spans="1:57" ht="120" customHeight="1">
      <c r="A24" s="34" t="s">
        <v>792</v>
      </c>
      <c r="B24" s="22" t="s">
        <v>115</v>
      </c>
      <c r="C24" s="21" t="s">
        <v>793</v>
      </c>
      <c r="D24" s="21" t="s">
        <v>794</v>
      </c>
      <c r="E24" s="22" t="s">
        <v>163</v>
      </c>
      <c r="F24" s="23">
        <v>1</v>
      </c>
      <c r="G24" s="22" t="s">
        <v>795</v>
      </c>
      <c r="H24" s="22" t="s">
        <v>796</v>
      </c>
      <c r="I24" s="22" t="s">
        <v>796</v>
      </c>
      <c r="J24" s="22" t="s">
        <v>797</v>
      </c>
      <c r="K24" s="22" t="s">
        <v>92</v>
      </c>
      <c r="L24" s="21" t="s">
        <v>798</v>
      </c>
      <c r="M24" s="3"/>
      <c r="N24" s="30"/>
      <c r="O24" s="30"/>
      <c r="P24" s="31" t="e">
        <f t="shared" si="0"/>
        <v>#DIV/0!</v>
      </c>
      <c r="Q24" s="30"/>
      <c r="R24" s="30"/>
      <c r="S24" s="31" t="e">
        <f t="shared" si="1"/>
        <v>#DIV/0!</v>
      </c>
      <c r="T24" s="30">
        <f>10+20+20</f>
        <v>50</v>
      </c>
      <c r="U24" s="30">
        <v>50</v>
      </c>
      <c r="V24" s="31">
        <f t="shared" si="2"/>
        <v>1</v>
      </c>
      <c r="W24" s="83" t="s">
        <v>799</v>
      </c>
      <c r="X24" s="84"/>
      <c r="Y24" s="30"/>
      <c r="Z24" s="30"/>
      <c r="AA24" s="31" t="e">
        <f t="shared" si="3"/>
        <v>#DIV/0!</v>
      </c>
      <c r="AB24" s="30"/>
      <c r="AC24" s="30"/>
      <c r="AD24" s="31" t="e">
        <f t="shared" si="4"/>
        <v>#DIV/0!</v>
      </c>
      <c r="AE24" s="30">
        <f>16+22+9</f>
        <v>47</v>
      </c>
      <c r="AF24" s="30">
        <v>47</v>
      </c>
      <c r="AG24" s="31">
        <f t="shared" si="5"/>
        <v>1</v>
      </c>
      <c r="AH24" s="75" t="s">
        <v>800</v>
      </c>
      <c r="AI24" s="76"/>
      <c r="AJ24" s="30"/>
      <c r="AK24" s="30"/>
      <c r="AL24" s="31" t="e">
        <f t="shared" si="6"/>
        <v>#DIV/0!</v>
      </c>
      <c r="AM24" s="30"/>
      <c r="AN24" s="30"/>
      <c r="AO24" s="31" t="e">
        <f t="shared" si="7"/>
        <v>#DIV/0!</v>
      </c>
      <c r="AP24" s="30"/>
      <c r="AQ24" s="30"/>
      <c r="AR24" s="31" t="e">
        <f t="shared" si="8"/>
        <v>#DIV/0!</v>
      </c>
      <c r="AS24" s="75"/>
      <c r="AT24" s="76"/>
      <c r="AU24" s="30"/>
      <c r="AV24" s="30"/>
      <c r="AW24" s="31" t="e">
        <f t="shared" si="9"/>
        <v>#DIV/0!</v>
      </c>
      <c r="AX24" s="30"/>
      <c r="AY24" s="30"/>
      <c r="AZ24" s="31" t="e">
        <f t="shared" si="10"/>
        <v>#DIV/0!</v>
      </c>
      <c r="BA24" s="30"/>
      <c r="BB24" s="30"/>
      <c r="BC24" s="31" t="e">
        <f t="shared" si="11"/>
        <v>#DIV/0!</v>
      </c>
      <c r="BD24" s="75"/>
      <c r="BE24" s="76"/>
    </row>
    <row r="25" spans="1:57" ht="120" customHeight="1">
      <c r="A25" s="34" t="s">
        <v>801</v>
      </c>
      <c r="B25" s="22" t="s">
        <v>86</v>
      </c>
      <c r="C25" s="21" t="s">
        <v>802</v>
      </c>
      <c r="D25" s="21" t="s">
        <v>803</v>
      </c>
      <c r="E25" s="22" t="s">
        <v>163</v>
      </c>
      <c r="F25" s="23">
        <v>0.9</v>
      </c>
      <c r="G25" s="22" t="s">
        <v>170</v>
      </c>
      <c r="H25" s="23">
        <v>0.7</v>
      </c>
      <c r="I25" s="23">
        <v>0.8</v>
      </c>
      <c r="J25" s="22" t="s">
        <v>209</v>
      </c>
      <c r="K25" s="22" t="s">
        <v>92</v>
      </c>
      <c r="L25" s="21" t="s">
        <v>776</v>
      </c>
      <c r="M25" s="3"/>
      <c r="N25" s="30"/>
      <c r="O25" s="30"/>
      <c r="P25" s="31" t="e">
        <f t="shared" si="0"/>
        <v>#DIV/0!</v>
      </c>
      <c r="Q25" s="30"/>
      <c r="R25" s="30"/>
      <c r="S25" s="31" t="e">
        <f t="shared" si="1"/>
        <v>#DIV/0!</v>
      </c>
      <c r="T25" s="30">
        <v>70</v>
      </c>
      <c r="U25" s="30">
        <v>82</v>
      </c>
      <c r="V25" s="31">
        <f t="shared" si="2"/>
        <v>0.85365853658536583</v>
      </c>
      <c r="W25" s="83" t="s">
        <v>804</v>
      </c>
      <c r="X25" s="84"/>
      <c r="Y25" s="30"/>
      <c r="Z25" s="30"/>
      <c r="AA25" s="31" t="e">
        <f t="shared" si="3"/>
        <v>#DIV/0!</v>
      </c>
      <c r="AB25" s="30"/>
      <c r="AC25" s="30"/>
      <c r="AD25" s="31" t="e">
        <f t="shared" si="4"/>
        <v>#DIV/0!</v>
      </c>
      <c r="AE25" s="43">
        <v>67</v>
      </c>
      <c r="AF25" s="53">
        <v>86</v>
      </c>
      <c r="AG25" s="31">
        <f t="shared" si="5"/>
        <v>0.77906976744186052</v>
      </c>
      <c r="AH25" s="83" t="s">
        <v>804</v>
      </c>
      <c r="AI25" s="84"/>
      <c r="AJ25" s="30"/>
      <c r="AK25" s="30"/>
      <c r="AL25" s="31" t="e">
        <f t="shared" si="6"/>
        <v>#DIV/0!</v>
      </c>
      <c r="AM25" s="30"/>
      <c r="AN25" s="30"/>
      <c r="AO25" s="31" t="e">
        <f t="shared" si="7"/>
        <v>#DIV/0!</v>
      </c>
      <c r="AP25" s="30"/>
      <c r="AQ25" s="30"/>
      <c r="AR25" s="31" t="e">
        <f t="shared" si="8"/>
        <v>#DIV/0!</v>
      </c>
      <c r="AS25" s="75"/>
      <c r="AT25" s="76"/>
      <c r="AU25" s="30"/>
      <c r="AV25" s="30"/>
      <c r="AW25" s="31" t="e">
        <f t="shared" si="9"/>
        <v>#DIV/0!</v>
      </c>
      <c r="AX25" s="30"/>
      <c r="AY25" s="30"/>
      <c r="AZ25" s="31" t="e">
        <f t="shared" si="10"/>
        <v>#DIV/0!</v>
      </c>
      <c r="BA25" s="30"/>
      <c r="BB25" s="30"/>
      <c r="BC25" s="31" t="e">
        <f t="shared" si="11"/>
        <v>#DIV/0!</v>
      </c>
      <c r="BD25" s="75"/>
      <c r="BE25" s="76"/>
    </row>
    <row r="26" spans="1:57" ht="120" hidden="1" customHeight="1">
      <c r="A26" s="22"/>
      <c r="B26" s="22"/>
      <c r="C26" s="21"/>
      <c r="D26" s="21"/>
      <c r="E26" s="22"/>
      <c r="F26" s="22"/>
      <c r="G26" s="22"/>
      <c r="H26" s="22"/>
      <c r="I26" s="22"/>
      <c r="J26" s="22"/>
      <c r="K26" s="22"/>
      <c r="L26" s="21"/>
      <c r="M26" s="3"/>
      <c r="N26" s="30"/>
      <c r="O26" s="30"/>
      <c r="P26" s="38" t="e">
        <f t="shared" si="0"/>
        <v>#DIV/0!</v>
      </c>
      <c r="Q26" s="30"/>
      <c r="R26" s="30"/>
      <c r="S26" s="38" t="e">
        <f t="shared" si="1"/>
        <v>#DIV/0!</v>
      </c>
      <c r="T26" s="30"/>
      <c r="U26" s="30"/>
      <c r="V26" s="38" t="e">
        <f t="shared" si="2"/>
        <v>#DIV/0!</v>
      </c>
      <c r="W26" s="75"/>
      <c r="X26" s="76"/>
      <c r="Y26" s="30"/>
      <c r="Z26" s="30"/>
      <c r="AA26" s="38" t="e">
        <f t="shared" si="3"/>
        <v>#DIV/0!</v>
      </c>
      <c r="AB26" s="30"/>
      <c r="AC26" s="30"/>
      <c r="AD26" s="38" t="e">
        <f t="shared" si="4"/>
        <v>#DIV/0!</v>
      </c>
      <c r="AE26" s="30"/>
      <c r="AF26" s="30"/>
      <c r="AG26" s="38" t="e">
        <f t="shared" si="5"/>
        <v>#DIV/0!</v>
      </c>
      <c r="AH26" s="75"/>
      <c r="AI26" s="76"/>
      <c r="AJ26" s="30"/>
      <c r="AK26" s="30"/>
      <c r="AL26" s="38" t="e">
        <f t="shared" si="6"/>
        <v>#DIV/0!</v>
      </c>
      <c r="AM26" s="30"/>
      <c r="AN26" s="30"/>
      <c r="AO26" s="38" t="e">
        <f t="shared" si="7"/>
        <v>#DIV/0!</v>
      </c>
      <c r="AP26" s="30"/>
      <c r="AQ26" s="30"/>
      <c r="AR26" s="38" t="e">
        <f t="shared" si="8"/>
        <v>#DIV/0!</v>
      </c>
      <c r="AS26" s="75"/>
      <c r="AT26" s="76"/>
      <c r="AU26" s="30"/>
      <c r="AV26" s="30"/>
      <c r="AW26" s="38" t="e">
        <f t="shared" si="9"/>
        <v>#DIV/0!</v>
      </c>
      <c r="AX26" s="30"/>
      <c r="AY26" s="30"/>
      <c r="AZ26" s="38" t="e">
        <f t="shared" si="10"/>
        <v>#DIV/0!</v>
      </c>
      <c r="BA26" s="30"/>
      <c r="BB26" s="30"/>
      <c r="BC26" s="38" t="e">
        <f t="shared" si="11"/>
        <v>#DIV/0!</v>
      </c>
      <c r="BD26" s="75"/>
      <c r="BE26" s="76"/>
    </row>
    <row r="27" spans="1:57" ht="120" hidden="1" customHeight="1">
      <c r="A27" s="22"/>
      <c r="B27" s="22"/>
      <c r="C27" s="21"/>
      <c r="D27" s="21"/>
      <c r="E27" s="22"/>
      <c r="F27" s="22"/>
      <c r="G27" s="22"/>
      <c r="H27" s="22"/>
      <c r="I27" s="22"/>
      <c r="J27" s="22"/>
      <c r="K27" s="22"/>
      <c r="L27" s="21"/>
      <c r="M27" s="3"/>
      <c r="N27" s="30"/>
      <c r="O27" s="30"/>
      <c r="P27" s="38" t="e">
        <f t="shared" si="0"/>
        <v>#DIV/0!</v>
      </c>
      <c r="Q27" s="30"/>
      <c r="R27" s="30"/>
      <c r="S27" s="38" t="e">
        <f t="shared" si="1"/>
        <v>#DIV/0!</v>
      </c>
      <c r="T27" s="30"/>
      <c r="U27" s="30"/>
      <c r="V27" s="38" t="e">
        <f t="shared" si="2"/>
        <v>#DIV/0!</v>
      </c>
      <c r="W27" s="75"/>
      <c r="X27" s="76"/>
      <c r="Y27" s="30"/>
      <c r="Z27" s="30"/>
      <c r="AA27" s="38" t="e">
        <f t="shared" si="3"/>
        <v>#DIV/0!</v>
      </c>
      <c r="AB27" s="30"/>
      <c r="AC27" s="30"/>
      <c r="AD27" s="38" t="e">
        <f t="shared" si="4"/>
        <v>#DIV/0!</v>
      </c>
      <c r="AE27" s="30"/>
      <c r="AF27" s="30"/>
      <c r="AG27" s="38" t="e">
        <f t="shared" si="5"/>
        <v>#DIV/0!</v>
      </c>
      <c r="AH27" s="75"/>
      <c r="AI27" s="76"/>
      <c r="AJ27" s="30"/>
      <c r="AK27" s="30"/>
      <c r="AL27" s="38" t="e">
        <f t="shared" si="6"/>
        <v>#DIV/0!</v>
      </c>
      <c r="AM27" s="30"/>
      <c r="AN27" s="30"/>
      <c r="AO27" s="38" t="e">
        <f t="shared" si="7"/>
        <v>#DIV/0!</v>
      </c>
      <c r="AP27" s="30"/>
      <c r="AQ27" s="30"/>
      <c r="AR27" s="38" t="e">
        <f t="shared" si="8"/>
        <v>#DIV/0!</v>
      </c>
      <c r="AS27" s="75"/>
      <c r="AT27" s="76"/>
      <c r="AU27" s="30"/>
      <c r="AV27" s="30"/>
      <c r="AW27" s="38" t="e">
        <f t="shared" si="9"/>
        <v>#DIV/0!</v>
      </c>
      <c r="AX27" s="30"/>
      <c r="AY27" s="30"/>
      <c r="AZ27" s="38" t="e">
        <f t="shared" si="10"/>
        <v>#DIV/0!</v>
      </c>
      <c r="BA27" s="30"/>
      <c r="BB27" s="30"/>
      <c r="BC27" s="38" t="e">
        <f t="shared" si="11"/>
        <v>#DIV/0!</v>
      </c>
      <c r="BD27" s="75"/>
      <c r="BE27" s="76"/>
    </row>
    <row r="28" spans="1:57" ht="120" hidden="1" customHeight="1">
      <c r="A28" s="22"/>
      <c r="B28" s="22"/>
      <c r="C28" s="21"/>
      <c r="D28" s="21"/>
      <c r="E28" s="22"/>
      <c r="F28" s="22"/>
      <c r="G28" s="22"/>
      <c r="H28" s="22"/>
      <c r="I28" s="22"/>
      <c r="J28" s="22"/>
      <c r="K28" s="22"/>
      <c r="L28" s="21"/>
      <c r="M28" s="3"/>
      <c r="N28" s="30"/>
      <c r="O28" s="30"/>
      <c r="P28" s="38" t="e">
        <f t="shared" si="0"/>
        <v>#DIV/0!</v>
      </c>
      <c r="Q28" s="30"/>
      <c r="R28" s="30"/>
      <c r="S28" s="38" t="e">
        <f t="shared" si="1"/>
        <v>#DIV/0!</v>
      </c>
      <c r="T28" s="30"/>
      <c r="U28" s="30"/>
      <c r="V28" s="38" t="e">
        <f t="shared" si="2"/>
        <v>#DIV/0!</v>
      </c>
      <c r="W28" s="75"/>
      <c r="X28" s="76"/>
      <c r="Y28" s="30"/>
      <c r="Z28" s="30"/>
      <c r="AA28" s="38" t="e">
        <f t="shared" si="3"/>
        <v>#DIV/0!</v>
      </c>
      <c r="AB28" s="30"/>
      <c r="AC28" s="30"/>
      <c r="AD28" s="38" t="e">
        <f t="shared" si="4"/>
        <v>#DIV/0!</v>
      </c>
      <c r="AE28" s="30"/>
      <c r="AF28" s="30"/>
      <c r="AG28" s="38" t="e">
        <f t="shared" si="5"/>
        <v>#DIV/0!</v>
      </c>
      <c r="AH28" s="75"/>
      <c r="AI28" s="76"/>
      <c r="AJ28" s="30"/>
      <c r="AK28" s="30"/>
      <c r="AL28" s="38" t="e">
        <f t="shared" si="6"/>
        <v>#DIV/0!</v>
      </c>
      <c r="AM28" s="30"/>
      <c r="AN28" s="30"/>
      <c r="AO28" s="38" t="e">
        <f t="shared" si="7"/>
        <v>#DIV/0!</v>
      </c>
      <c r="AP28" s="30"/>
      <c r="AQ28" s="30"/>
      <c r="AR28" s="38" t="e">
        <f t="shared" si="8"/>
        <v>#DIV/0!</v>
      </c>
      <c r="AS28" s="75"/>
      <c r="AT28" s="76"/>
      <c r="AU28" s="30"/>
      <c r="AV28" s="30"/>
      <c r="AW28" s="38" t="e">
        <f t="shared" si="9"/>
        <v>#DIV/0!</v>
      </c>
      <c r="AX28" s="30"/>
      <c r="AY28" s="30"/>
      <c r="AZ28" s="38" t="e">
        <f t="shared" si="10"/>
        <v>#DIV/0!</v>
      </c>
      <c r="BA28" s="30"/>
      <c r="BB28" s="30"/>
      <c r="BC28" s="38" t="e">
        <f t="shared" si="11"/>
        <v>#DIV/0!</v>
      </c>
      <c r="BD28" s="75"/>
      <c r="BE28" s="76"/>
    </row>
    <row r="29" spans="1:57" ht="120" hidden="1" customHeight="1">
      <c r="A29" s="22"/>
      <c r="B29" s="22"/>
      <c r="C29" s="21"/>
      <c r="D29" s="21"/>
      <c r="E29" s="22"/>
      <c r="F29" s="22"/>
      <c r="G29" s="22"/>
      <c r="H29" s="22"/>
      <c r="I29" s="22"/>
      <c r="J29" s="22"/>
      <c r="K29" s="22"/>
      <c r="L29" s="21"/>
      <c r="M29" s="3"/>
      <c r="N29" s="30"/>
      <c r="O29" s="30"/>
      <c r="P29" s="38" t="e">
        <f t="shared" si="0"/>
        <v>#DIV/0!</v>
      </c>
      <c r="Q29" s="30"/>
      <c r="R29" s="30"/>
      <c r="S29" s="38" t="e">
        <f t="shared" si="1"/>
        <v>#DIV/0!</v>
      </c>
      <c r="T29" s="30"/>
      <c r="U29" s="30"/>
      <c r="V29" s="38" t="e">
        <f t="shared" si="2"/>
        <v>#DIV/0!</v>
      </c>
      <c r="W29" s="75"/>
      <c r="X29" s="76"/>
      <c r="Y29" s="30"/>
      <c r="Z29" s="30"/>
      <c r="AA29" s="38" t="e">
        <f t="shared" si="3"/>
        <v>#DIV/0!</v>
      </c>
      <c r="AB29" s="30"/>
      <c r="AC29" s="30"/>
      <c r="AD29" s="38" t="e">
        <f t="shared" si="4"/>
        <v>#DIV/0!</v>
      </c>
      <c r="AE29" s="30"/>
      <c r="AF29" s="30"/>
      <c r="AG29" s="38" t="e">
        <f t="shared" si="5"/>
        <v>#DIV/0!</v>
      </c>
      <c r="AH29" s="75"/>
      <c r="AI29" s="76"/>
      <c r="AJ29" s="30"/>
      <c r="AK29" s="30"/>
      <c r="AL29" s="38" t="e">
        <f t="shared" si="6"/>
        <v>#DIV/0!</v>
      </c>
      <c r="AM29" s="30"/>
      <c r="AN29" s="30"/>
      <c r="AO29" s="38" t="e">
        <f t="shared" si="7"/>
        <v>#DIV/0!</v>
      </c>
      <c r="AP29" s="30"/>
      <c r="AQ29" s="30"/>
      <c r="AR29" s="38" t="e">
        <f t="shared" si="8"/>
        <v>#DIV/0!</v>
      </c>
      <c r="AS29" s="75"/>
      <c r="AT29" s="76"/>
      <c r="AU29" s="30"/>
      <c r="AV29" s="30"/>
      <c r="AW29" s="38" t="e">
        <f t="shared" si="9"/>
        <v>#DIV/0!</v>
      </c>
      <c r="AX29" s="30"/>
      <c r="AY29" s="30"/>
      <c r="AZ29" s="38" t="e">
        <f t="shared" si="10"/>
        <v>#DIV/0!</v>
      </c>
      <c r="BA29" s="30"/>
      <c r="BB29" s="30"/>
      <c r="BC29" s="38" t="e">
        <f t="shared" si="11"/>
        <v>#DIV/0!</v>
      </c>
      <c r="BD29" s="75"/>
      <c r="BE29" s="76"/>
    </row>
    <row r="30" spans="1:57" ht="120" hidden="1" customHeight="1">
      <c r="A30" s="22"/>
      <c r="B30" s="22"/>
      <c r="C30" s="21"/>
      <c r="D30" s="21"/>
      <c r="E30" s="22"/>
      <c r="F30" s="22"/>
      <c r="G30" s="22"/>
      <c r="H30" s="22"/>
      <c r="I30" s="22"/>
      <c r="J30" s="22"/>
      <c r="K30" s="22"/>
      <c r="L30" s="21"/>
      <c r="M30" s="3"/>
      <c r="N30" s="30"/>
      <c r="O30" s="30"/>
      <c r="P30" s="38" t="e">
        <f t="shared" si="0"/>
        <v>#DIV/0!</v>
      </c>
      <c r="Q30" s="30"/>
      <c r="R30" s="30"/>
      <c r="S30" s="38" t="e">
        <f t="shared" si="1"/>
        <v>#DIV/0!</v>
      </c>
      <c r="T30" s="30"/>
      <c r="U30" s="30"/>
      <c r="V30" s="38" t="e">
        <f t="shared" si="2"/>
        <v>#DIV/0!</v>
      </c>
      <c r="W30" s="75"/>
      <c r="X30" s="76"/>
      <c r="Y30" s="30"/>
      <c r="Z30" s="30"/>
      <c r="AA30" s="38" t="e">
        <f t="shared" si="3"/>
        <v>#DIV/0!</v>
      </c>
      <c r="AB30" s="30"/>
      <c r="AC30" s="30"/>
      <c r="AD30" s="38" t="e">
        <f t="shared" si="4"/>
        <v>#DIV/0!</v>
      </c>
      <c r="AE30" s="30"/>
      <c r="AF30" s="30"/>
      <c r="AG30" s="38" t="e">
        <f t="shared" si="5"/>
        <v>#DIV/0!</v>
      </c>
      <c r="AH30" s="75"/>
      <c r="AI30" s="76"/>
      <c r="AJ30" s="30"/>
      <c r="AK30" s="30"/>
      <c r="AL30" s="38" t="e">
        <f t="shared" si="6"/>
        <v>#DIV/0!</v>
      </c>
      <c r="AM30" s="30"/>
      <c r="AN30" s="30"/>
      <c r="AO30" s="38" t="e">
        <f t="shared" si="7"/>
        <v>#DIV/0!</v>
      </c>
      <c r="AP30" s="30"/>
      <c r="AQ30" s="30"/>
      <c r="AR30" s="38" t="e">
        <f t="shared" si="8"/>
        <v>#DIV/0!</v>
      </c>
      <c r="AS30" s="75"/>
      <c r="AT30" s="76"/>
      <c r="AU30" s="30"/>
      <c r="AV30" s="30"/>
      <c r="AW30" s="38" t="e">
        <f t="shared" si="9"/>
        <v>#DIV/0!</v>
      </c>
      <c r="AX30" s="30"/>
      <c r="AY30" s="30"/>
      <c r="AZ30" s="38" t="e">
        <f t="shared" si="10"/>
        <v>#DIV/0!</v>
      </c>
      <c r="BA30" s="30"/>
      <c r="BB30" s="30"/>
      <c r="BC30" s="38" t="e">
        <f t="shared" si="11"/>
        <v>#DIV/0!</v>
      </c>
      <c r="BD30" s="75"/>
      <c r="BE30" s="76"/>
    </row>
  </sheetData>
  <sheetProtection algorithmName="SHA-512" hashValue="KgQ4ThSOKtxh09b2czk+ecP1Ht0Kesqa0DXyspwqdHeWKPGDD5Obv3yBrYCEeIwgyk236t8QgLAAU74D+Q1unw==" saltValue="0phJ6x3mVVUT02U33NYwXg==" spinCount="100000" sheet="1" objects="1" scenarios="1"/>
  <mergeCells count="139">
    <mergeCell ref="W29:X29"/>
    <mergeCell ref="AH29:AI29"/>
    <mergeCell ref="AS29:AT29"/>
    <mergeCell ref="BD29:BE29"/>
    <mergeCell ref="W30:X30"/>
    <mergeCell ref="AH30:AI30"/>
    <mergeCell ref="AS30:AT30"/>
    <mergeCell ref="BD30:BE30"/>
    <mergeCell ref="W27:X27"/>
    <mergeCell ref="AH27:AI27"/>
    <mergeCell ref="AS27:AT27"/>
    <mergeCell ref="BD27:BE27"/>
    <mergeCell ref="W28:X28"/>
    <mergeCell ref="AH28:AI28"/>
    <mergeCell ref="AS28:AT28"/>
    <mergeCell ref="BD28:BE28"/>
    <mergeCell ref="W25:X25"/>
    <mergeCell ref="AH25:AI25"/>
    <mergeCell ref="AS25:AT25"/>
    <mergeCell ref="BD25:BE25"/>
    <mergeCell ref="W26:X26"/>
    <mergeCell ref="AH26:AI26"/>
    <mergeCell ref="AS26:AT26"/>
    <mergeCell ref="BD26:BE26"/>
    <mergeCell ref="W23:X23"/>
    <mergeCell ref="AH23:AI23"/>
    <mergeCell ref="AS23:AT23"/>
    <mergeCell ref="BD23:BE23"/>
    <mergeCell ref="W24:X24"/>
    <mergeCell ref="AH24:AI24"/>
    <mergeCell ref="AS24:AT24"/>
    <mergeCell ref="BD24:BE24"/>
    <mergeCell ref="W21:X21"/>
    <mergeCell ref="AH21:AI21"/>
    <mergeCell ref="AS21:AT21"/>
    <mergeCell ref="BD21:BE21"/>
    <mergeCell ref="W22:X22"/>
    <mergeCell ref="AH22:AI22"/>
    <mergeCell ref="AS22:AT22"/>
    <mergeCell ref="BD22:BE22"/>
    <mergeCell ref="W19:X19"/>
    <mergeCell ref="AH19:AI19"/>
    <mergeCell ref="AS19:AT19"/>
    <mergeCell ref="BD19:BE19"/>
    <mergeCell ref="W20:X20"/>
    <mergeCell ref="AH20:AI20"/>
    <mergeCell ref="AS20:AT20"/>
    <mergeCell ref="BD20:BE20"/>
    <mergeCell ref="W17:X17"/>
    <mergeCell ref="AH17:AI17"/>
    <mergeCell ref="AS17:AT17"/>
    <mergeCell ref="BD17:BE17"/>
    <mergeCell ref="W18:X18"/>
    <mergeCell ref="AH18:AI18"/>
    <mergeCell ref="AS18:AT18"/>
    <mergeCell ref="BD18:BE18"/>
    <mergeCell ref="W15:X15"/>
    <mergeCell ref="AH15:AI15"/>
    <mergeCell ref="AS15:AT15"/>
    <mergeCell ref="BD15:BE15"/>
    <mergeCell ref="W16:X16"/>
    <mergeCell ref="AH16:AI16"/>
    <mergeCell ref="AS16:AT16"/>
    <mergeCell ref="BD16:BE16"/>
    <mergeCell ref="W13:X13"/>
    <mergeCell ref="AH13:AI13"/>
    <mergeCell ref="AS13:AT13"/>
    <mergeCell ref="BD13:BE13"/>
    <mergeCell ref="W14:X14"/>
    <mergeCell ref="AH14:AI14"/>
    <mergeCell ref="AS14:AT14"/>
    <mergeCell ref="BD14:BE14"/>
    <mergeCell ref="W11:X11"/>
    <mergeCell ref="AH11:AI11"/>
    <mergeCell ref="AS11:AT11"/>
    <mergeCell ref="BD11:BE11"/>
    <mergeCell ref="W12:X12"/>
    <mergeCell ref="AH12:AI12"/>
    <mergeCell ref="AS12:AT12"/>
    <mergeCell ref="BD12:BE12"/>
    <mergeCell ref="W9:X9"/>
    <mergeCell ref="AH9:AI9"/>
    <mergeCell ref="AS9:AT9"/>
    <mergeCell ref="BD9:BE9"/>
    <mergeCell ref="W10:X10"/>
    <mergeCell ref="AH10:AI10"/>
    <mergeCell ref="AS10:AT10"/>
    <mergeCell ref="BD10:BE10"/>
    <mergeCell ref="W7:X7"/>
    <mergeCell ref="AH7:AI7"/>
    <mergeCell ref="AS7:AT7"/>
    <mergeCell ref="BD7:BE7"/>
    <mergeCell ref="W8:X8"/>
    <mergeCell ref="AH8:AI8"/>
    <mergeCell ref="AS8:AT8"/>
    <mergeCell ref="BD8:BE8"/>
    <mergeCell ref="W5:X5"/>
    <mergeCell ref="AH5:AI5"/>
    <mergeCell ref="AS5:AT5"/>
    <mergeCell ref="BD5:BE5"/>
    <mergeCell ref="W6:X6"/>
    <mergeCell ref="AH6:AI6"/>
    <mergeCell ref="AS6:AT6"/>
    <mergeCell ref="BD6:BE6"/>
    <mergeCell ref="BA2:BC2"/>
    <mergeCell ref="BD2:BE3"/>
    <mergeCell ref="W4:X4"/>
    <mergeCell ref="AH4:AI4"/>
    <mergeCell ref="AS4:AT4"/>
    <mergeCell ref="BD4:BE4"/>
    <mergeCell ref="AJ2:AL2"/>
    <mergeCell ref="AM2:AO2"/>
    <mergeCell ref="AP2:AR2"/>
    <mergeCell ref="AS2:AT3"/>
    <mergeCell ref="AU2:AW2"/>
    <mergeCell ref="AX2:AZ2"/>
    <mergeCell ref="AJ1:AT1"/>
    <mergeCell ref="AU1:BE1"/>
    <mergeCell ref="N2:P2"/>
    <mergeCell ref="Q2:S2"/>
    <mergeCell ref="T2:V2"/>
    <mergeCell ref="W2:X3"/>
    <mergeCell ref="Y2:AA2"/>
    <mergeCell ref="AB2:AD2"/>
    <mergeCell ref="AE2:AG2"/>
    <mergeCell ref="AH2:AI3"/>
    <mergeCell ref="K1:K3"/>
    <mergeCell ref="L1:L3"/>
    <mergeCell ref="M1:M3"/>
    <mergeCell ref="N1:X1"/>
    <mergeCell ref="Y1:AI1"/>
    <mergeCell ref="G1:J2"/>
    <mergeCell ref="H3:I3"/>
    <mergeCell ref="A1:A3"/>
    <mergeCell ref="B1:B3"/>
    <mergeCell ref="C1:C3"/>
    <mergeCell ref="D1:D3"/>
    <mergeCell ref="E1:E3"/>
    <mergeCell ref="F1:F3"/>
  </mergeCells>
  <conditionalFormatting sqref="P4 S4 V4 AA4 AD4 AG4 AL4 AO4 AR4 AW4 AZ4 BC4">
    <cfRule type="cellIs" dxfId="322" priority="63" operator="greaterThan">
      <formula>0.85</formula>
    </cfRule>
    <cfRule type="cellIs" dxfId="321" priority="64" operator="between">
      <formula>0.6</formula>
      <formula>0.85</formula>
    </cfRule>
    <cfRule type="cellIs" dxfId="320" priority="65" operator="lessThan">
      <formula>0.6</formula>
    </cfRule>
  </conditionalFormatting>
  <conditionalFormatting sqref="P5 S5 V5 AA5 AD5 AG5 AL5 AO5 AR5 AW5 AZ5 BC5">
    <cfRule type="cellIs" dxfId="319" priority="60" operator="greaterThanOrEqual">
      <formula>0.9621</formula>
    </cfRule>
    <cfRule type="cellIs" dxfId="318" priority="61" operator="between">
      <formula>0.95</formula>
      <formula>0.962</formula>
    </cfRule>
    <cfRule type="cellIs" dxfId="317" priority="62" operator="lessThan">
      <formula>0.95</formula>
    </cfRule>
  </conditionalFormatting>
  <conditionalFormatting sqref="BC6 AZ6 AW6 AR6 AO6 AL6 AG6 AD6 AA6 V6 S6 P6">
    <cfRule type="cellIs" dxfId="316" priority="57" operator="lessThan">
      <formula>0.03</formula>
    </cfRule>
    <cfRule type="cellIs" dxfId="315" priority="58" operator="between">
      <formula>0.03</formula>
      <formula>0.04</formula>
    </cfRule>
    <cfRule type="cellIs" dxfId="314" priority="59" operator="greaterThan">
      <formula>0.04</formula>
    </cfRule>
  </conditionalFormatting>
  <conditionalFormatting sqref="AW7 AZ7 BC7 AL7 AO7 AR7 AA7 AD7 AG7 P7 S7 V7">
    <cfRule type="cellIs" dxfId="313" priority="54" operator="lessThan">
      <formula>0.05</formula>
    </cfRule>
    <cfRule type="cellIs" dxfId="312" priority="55" operator="between">
      <formula>0.05</formula>
      <formula>0.08</formula>
    </cfRule>
    <cfRule type="cellIs" dxfId="311" priority="56" operator="greaterThan">
      <formula>0.08</formula>
    </cfRule>
  </conditionalFormatting>
  <conditionalFormatting sqref="P8 S8 V8 AA8 AD8 AG8 AL8 AO8 AR8 AW8 AZ8 BC8">
    <cfRule type="cellIs" dxfId="310" priority="51" operator="lessThan">
      <formula>0.04</formula>
    </cfRule>
    <cfRule type="cellIs" dxfId="309" priority="52" operator="between">
      <formula>0.04</formula>
      <formula>0.045</formula>
    </cfRule>
    <cfRule type="cellIs" dxfId="308" priority="53" operator="greaterThan">
      <formula>0.045</formula>
    </cfRule>
  </conditionalFormatting>
  <conditionalFormatting sqref="P9 S9 V9 AA9 AD9 AG9 AL9 AO9 AR9 AW9 AZ9 BC9">
    <cfRule type="cellIs" dxfId="307" priority="48" operator="lessThan">
      <formula>0.1</formula>
    </cfRule>
    <cfRule type="cellIs" dxfId="306" priority="49" operator="between">
      <formula>0.1</formula>
      <formula>0.15</formula>
    </cfRule>
    <cfRule type="cellIs" dxfId="305" priority="50" operator="greaterThan">
      <formula>0.15</formula>
    </cfRule>
  </conditionalFormatting>
  <conditionalFormatting sqref="P10 S10 V10 AA10 AD10 AG10 AL10 AO10 AR10 AW10 AZ10 BC10">
    <cfRule type="cellIs" dxfId="304" priority="45" operator="greaterThan">
      <formula>0.89</formula>
    </cfRule>
    <cfRule type="cellIs" dxfId="303" priority="46" operator="between">
      <formula>0.85</formula>
      <formula>0.89</formula>
    </cfRule>
    <cfRule type="cellIs" dxfId="302" priority="47" operator="lessThan">
      <formula>0.85</formula>
    </cfRule>
  </conditionalFormatting>
  <conditionalFormatting sqref="BC11 AZ11 AW11 AR11 AO11 AL11 AG11 AD11 AA11 V11 S11 P11">
    <cfRule type="cellIs" dxfId="301" priority="42" operator="greaterThan">
      <formula>0.5</formula>
    </cfRule>
    <cfRule type="cellIs" dxfId="300" priority="43" operator="between">
      <formula>0.45</formula>
      <formula>0.5</formula>
    </cfRule>
    <cfRule type="cellIs" dxfId="299" priority="44" operator="lessThan">
      <formula>0.45</formula>
    </cfRule>
  </conditionalFormatting>
  <conditionalFormatting sqref="P12 S12 V12 AA12 AD12 AG12 AL12 AO12 AR12 AW12 AZ12 BC12">
    <cfRule type="cellIs" dxfId="298" priority="39" operator="greaterThan">
      <formula>0.2</formula>
    </cfRule>
    <cfRule type="cellIs" dxfId="297" priority="40" operator="between">
      <formula>0.15</formula>
      <formula>0.2</formula>
    </cfRule>
    <cfRule type="cellIs" dxfId="296" priority="41" operator="lessThan">
      <formula>0.15</formula>
    </cfRule>
  </conditionalFormatting>
  <conditionalFormatting sqref="BC13 AZ13 AW13 AR13 AO13 AL13 AG13 AD13 AA13 V13 S13 P13">
    <cfRule type="cellIs" dxfId="295" priority="36" operator="greaterThan">
      <formula>0.2</formula>
    </cfRule>
    <cfRule type="cellIs" dxfId="294" priority="37" operator="between">
      <formula>0.15</formula>
      <formula>0.2</formula>
    </cfRule>
    <cfRule type="cellIs" dxfId="293" priority="38" operator="lessThan">
      <formula>0.15</formula>
    </cfRule>
  </conditionalFormatting>
  <conditionalFormatting sqref="P14 S14 V14 AA14 AD14 AG14 AL14 AO14 AR14 AW14 AZ14 BC14">
    <cfRule type="cellIs" dxfId="292" priority="33" operator="greaterThan">
      <formula>0.4</formula>
    </cfRule>
    <cfRule type="cellIs" dxfId="291" priority="34" operator="between">
      <formula>0.1</formula>
      <formula>0.3</formula>
    </cfRule>
    <cfRule type="cellIs" dxfId="290" priority="35" operator="lessThan">
      <formula>0.3</formula>
    </cfRule>
  </conditionalFormatting>
  <conditionalFormatting sqref="P15 S15 V15 AA15 AD15 AG15 AL15 AO15 AR15 AW15 AZ15 BC15">
    <cfRule type="cellIs" dxfId="289" priority="30" operator="greaterThan">
      <formula>0.65</formula>
    </cfRule>
    <cfRule type="cellIs" dxfId="288" priority="31" operator="between">
      <formula>0.34</formula>
      <formula>0.65</formula>
    </cfRule>
    <cfRule type="cellIs" dxfId="287" priority="32" operator="lessThan">
      <formula>0.34</formula>
    </cfRule>
  </conditionalFormatting>
  <conditionalFormatting sqref="BC16 AZ16 AW16 AR16 AO16 AL16 AG16 AD16 AA16 V16 S16 P16">
    <cfRule type="cellIs" dxfId="286" priority="27" operator="greaterThan">
      <formula>220</formula>
    </cfRule>
    <cfRule type="cellIs" dxfId="285" priority="28" operator="between">
      <formula>200</formula>
      <formula>220</formula>
    </cfRule>
    <cfRule type="cellIs" dxfId="284" priority="29" operator="lessThan">
      <formula>200</formula>
    </cfRule>
  </conditionalFormatting>
  <conditionalFormatting sqref="P17 S17 V17 AA17 AD17 AG17 AL17 AO17 AR17 AW17 AZ17 BC17">
    <cfRule type="cellIs" dxfId="283" priority="24" operator="greaterThan">
      <formula>0.9</formula>
    </cfRule>
    <cfRule type="cellIs" dxfId="282" priority="25" operator="between">
      <formula>0.8</formula>
      <formula>0.9</formula>
    </cfRule>
    <cfRule type="cellIs" dxfId="281" priority="26" operator="lessThan">
      <formula>0.8</formula>
    </cfRule>
  </conditionalFormatting>
  <conditionalFormatting sqref="P18 S18 V18 AA18 AD18 AG18 AL18 AO18 AR18 AW18 AZ18 BC18">
    <cfRule type="cellIs" dxfId="280" priority="21" operator="greaterThan">
      <formula>0.08</formula>
    </cfRule>
    <cfRule type="cellIs" dxfId="279" priority="22" operator="between">
      <formula>0.03</formula>
      <formula>0.07</formula>
    </cfRule>
    <cfRule type="cellIs" dxfId="278" priority="23" operator="lessThan">
      <formula>0.03</formula>
    </cfRule>
  </conditionalFormatting>
  <conditionalFormatting sqref="BC19 AZ19 AW19 AR19 AO19 AL19 AG19 AD19 AA19 V19 S19 P19">
    <cfRule type="cellIs" dxfId="277" priority="18" operator="greaterThan">
      <formula>0.9</formula>
    </cfRule>
    <cfRule type="cellIs" dxfId="276" priority="19" operator="between">
      <formula>0.8</formula>
      <formula>0.9</formula>
    </cfRule>
    <cfRule type="cellIs" dxfId="275" priority="20" operator="lessThan">
      <formula>0.8</formula>
    </cfRule>
  </conditionalFormatting>
  <conditionalFormatting sqref="P20 S20 V20 AA20 AD20 AG20 AL20 AO20 AR20 AW20 AZ20 BC20">
    <cfRule type="cellIs" dxfId="274" priority="15" operator="greaterThan">
      <formula>0.8</formula>
    </cfRule>
    <cfRule type="cellIs" dxfId="273" priority="16" operator="between">
      <formula>0.7</formula>
      <formula>0.8</formula>
    </cfRule>
    <cfRule type="cellIs" dxfId="272" priority="17" operator="lessThan">
      <formula>0.7</formula>
    </cfRule>
  </conditionalFormatting>
  <conditionalFormatting sqref="BC21 AZ21 AW21 AR21 AO21 AL21 AG21 AD21 AA21 V21 S21 P21">
    <cfRule type="cellIs" dxfId="271" priority="12" operator="greaterThan">
      <formula>0.8</formula>
    </cfRule>
    <cfRule type="cellIs" dxfId="270" priority="13" operator="between">
      <formula>0.7</formula>
      <formula>0.8</formula>
    </cfRule>
    <cfRule type="cellIs" dxfId="269" priority="14" operator="lessThan">
      <formula>0.7</formula>
    </cfRule>
  </conditionalFormatting>
  <conditionalFormatting sqref="P22 S22 V22 AA22 AD22 AG22 AL22 AO22 AR22 AW22 AZ22 BC22">
    <cfRule type="cellIs" dxfId="268" priority="9" operator="greaterThan">
      <formula>0.9</formula>
    </cfRule>
    <cfRule type="cellIs" dxfId="267" priority="10" operator="between">
      <formula>0.5</formula>
      <formula>0.9</formula>
    </cfRule>
    <cfRule type="cellIs" dxfId="266" priority="11" operator="lessThan">
      <formula>0.5</formula>
    </cfRule>
  </conditionalFormatting>
  <conditionalFormatting sqref="BC23 AZ23 AW23 AR23 AO23 AL23 AG23 AD23 AA23 V23 S23 P23">
    <cfRule type="cellIs" dxfId="265" priority="6" operator="greaterThan">
      <formula>0.8</formula>
    </cfRule>
    <cfRule type="cellIs" dxfId="264" priority="7" operator="between">
      <formula>0.4</formula>
      <formula>0.8</formula>
    </cfRule>
    <cfRule type="cellIs" dxfId="263" priority="8" operator="lessThan">
      <formula>0.4</formula>
    </cfRule>
  </conditionalFormatting>
  <conditionalFormatting sqref="P24 S24 V24 AA24 AD24 AG24 AL24 AO24 AR24 AW24 AZ24 BC24">
    <cfRule type="cellIs" dxfId="262" priority="4" operator="greaterThanOrEqual">
      <formula>1</formula>
    </cfRule>
    <cfRule type="cellIs" dxfId="261" priority="5" operator="lessThan">
      <formula>1</formula>
    </cfRule>
  </conditionalFormatting>
  <conditionalFormatting sqref="P25 S25 V25 AA25 AD25 AG25 AL25 AO25 AR25 AW25 AZ25 BC25">
    <cfRule type="cellIs" dxfId="260" priority="1" operator="greaterThan">
      <formula>0.8</formula>
    </cfRule>
    <cfRule type="cellIs" dxfId="259" priority="2" operator="between">
      <formula>0.7</formula>
      <formula>0.8</formula>
    </cfRule>
    <cfRule type="cellIs" dxfId="258" priority="3" operator="lessThan">
      <formula>0.7</formula>
    </cfRule>
  </conditionalFormatting>
  <dataValidations count="2">
    <dataValidation type="list" allowBlank="1" showInputMessage="1" showErrorMessage="1" sqref="E4:E30" xr:uid="{00000000-0002-0000-1000-000000000000}">
      <formula1>"PORCENTAJE,NUMERO"</formula1>
    </dataValidation>
    <dataValidation type="list" allowBlank="1" showInputMessage="1" showErrorMessage="1" sqref="K4:K30" xr:uid="{00000000-0002-0000-1000-000001000000}">
      <formula1>"MENSUAL, BIMENSUAL, TRIMESTRAL, SEMESTRAL, ANUAL"</formula1>
    </dataValidation>
  </dataValidation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BE31"/>
  <sheetViews>
    <sheetView zoomScale="69" zoomScaleNormal="69" workbookViewId="0">
      <pane xSplit="4" ySplit="3" topLeftCell="V9" activePane="bottomRight" state="frozen"/>
      <selection pane="topRight" activeCell="E1" sqref="E1"/>
      <selection pane="bottomLeft" activeCell="A4" sqref="A4"/>
      <selection pane="bottomRight" activeCell="V9" sqref="V9"/>
    </sheetView>
  </sheetViews>
  <sheetFormatPr baseColWidth="10" defaultColWidth="11.42578125" defaultRowHeight="15"/>
  <cols>
    <col min="1" max="1" width="19" bestFit="1" customWidth="1"/>
    <col min="2" max="2" width="17.85546875" customWidth="1"/>
    <col min="3" max="3" width="26.7109375" customWidth="1"/>
    <col min="4" max="4" width="34.42578125" customWidth="1"/>
    <col min="5" max="5" width="26.140625" bestFit="1" customWidth="1"/>
    <col min="7" max="7" width="13.42578125" bestFit="1" customWidth="1"/>
    <col min="10" max="10" width="23.42578125" bestFit="1" customWidth="1"/>
    <col min="11" max="11" width="18" customWidth="1"/>
    <col min="12" max="12" width="20.7109375" customWidth="1"/>
    <col min="13" max="13" width="60.7109375" customWidth="1"/>
    <col min="14" max="14" width="11.5703125" bestFit="1" customWidth="1"/>
    <col min="15" max="15" width="13.42578125" bestFit="1" customWidth="1"/>
    <col min="16" max="16" width="10.85546875" bestFit="1" customWidth="1"/>
    <col min="17" max="17" width="11.5703125" bestFit="1" customWidth="1"/>
    <col min="18" max="18" width="13.42578125" bestFit="1" customWidth="1"/>
    <col min="19" max="19" width="10.85546875" bestFit="1" customWidth="1"/>
    <col min="20" max="20" width="11.5703125" bestFit="1" customWidth="1"/>
    <col min="21" max="21" width="13.42578125" bestFit="1" customWidth="1"/>
    <col min="22" max="22" width="10.85546875" bestFit="1" customWidth="1"/>
    <col min="23" max="23" width="25.7109375" customWidth="1"/>
    <col min="24" max="24" width="34.7109375" customWidth="1"/>
    <col min="25" max="25" width="11.5703125" bestFit="1" customWidth="1"/>
    <col min="26" max="26" width="13.42578125" bestFit="1" customWidth="1"/>
    <col min="27" max="27" width="10.85546875" bestFit="1" customWidth="1"/>
    <col min="28" max="28" width="11.5703125" bestFit="1" customWidth="1"/>
    <col min="29" max="29" width="13.42578125" bestFit="1" customWidth="1"/>
    <col min="30" max="30" width="10.85546875" bestFit="1" customWidth="1"/>
    <col min="31" max="31" width="11.5703125" bestFit="1" customWidth="1"/>
    <col min="32" max="32" width="13.42578125" bestFit="1" customWidth="1"/>
    <col min="33" max="33" width="10.85546875" bestFit="1" customWidth="1"/>
    <col min="34" max="34" width="25.7109375" customWidth="1"/>
    <col min="35" max="35" width="34.7109375" customWidth="1"/>
    <col min="36" max="36" width="11.5703125" bestFit="1" customWidth="1"/>
    <col min="37" max="37" width="13.42578125" bestFit="1" customWidth="1"/>
    <col min="38" max="38" width="10.85546875" bestFit="1" customWidth="1"/>
    <col min="39" max="39" width="11.5703125" bestFit="1" customWidth="1"/>
    <col min="40" max="40" width="13.42578125" bestFit="1" customWidth="1"/>
    <col min="41" max="41" width="10.85546875" bestFit="1" customWidth="1"/>
    <col min="42" max="42" width="11.5703125" bestFit="1" customWidth="1"/>
    <col min="43" max="43" width="13.42578125" bestFit="1" customWidth="1"/>
    <col min="44" max="44" width="10.85546875" bestFit="1" customWidth="1"/>
    <col min="45" max="45" width="25.7109375" customWidth="1"/>
    <col min="46" max="46" width="34.7109375" customWidth="1"/>
    <col min="47" max="47" width="11.5703125" bestFit="1" customWidth="1"/>
    <col min="48" max="48" width="13.42578125" bestFit="1" customWidth="1"/>
    <col min="49" max="49" width="10.85546875" bestFit="1" customWidth="1"/>
    <col min="50" max="50" width="11.5703125" bestFit="1" customWidth="1"/>
    <col min="51" max="51" width="13.42578125" bestFit="1" customWidth="1"/>
    <col min="52" max="52" width="10.85546875" bestFit="1" customWidth="1"/>
    <col min="53" max="53" width="11.5703125" bestFit="1" customWidth="1"/>
    <col min="54" max="54" width="13.42578125" bestFit="1" customWidth="1"/>
    <col min="55" max="55" width="10.85546875" bestFit="1" customWidth="1"/>
    <col min="56" max="56" width="25.7109375" customWidth="1"/>
    <col min="57" max="57" width="34.7109375" customWidth="1"/>
  </cols>
  <sheetData>
    <row r="1" spans="1:57" ht="25.5" customHeight="1">
      <c r="A1" s="58" t="s">
        <v>52</v>
      </c>
      <c r="B1" s="58" t="s">
        <v>53</v>
      </c>
      <c r="C1" s="58" t="s">
        <v>54</v>
      </c>
      <c r="D1" s="58" t="s">
        <v>55</v>
      </c>
      <c r="E1" s="58" t="s">
        <v>56</v>
      </c>
      <c r="F1" s="58" t="s">
        <v>57</v>
      </c>
      <c r="G1" s="58" t="s">
        <v>58</v>
      </c>
      <c r="H1" s="58"/>
      <c r="I1" s="58"/>
      <c r="J1" s="58"/>
      <c r="K1" s="58" t="s">
        <v>59</v>
      </c>
      <c r="L1" s="58" t="s">
        <v>60</v>
      </c>
      <c r="M1" s="59" t="s">
        <v>61</v>
      </c>
      <c r="N1" s="62" t="s">
        <v>62</v>
      </c>
      <c r="O1" s="62"/>
      <c r="P1" s="62"/>
      <c r="Q1" s="62"/>
      <c r="R1" s="62"/>
      <c r="S1" s="62"/>
      <c r="T1" s="62"/>
      <c r="U1" s="62"/>
      <c r="V1" s="62"/>
      <c r="W1" s="62"/>
      <c r="X1" s="62"/>
      <c r="Y1" s="63" t="s">
        <v>63</v>
      </c>
      <c r="Z1" s="63"/>
      <c r="AA1" s="63"/>
      <c r="AB1" s="63"/>
      <c r="AC1" s="63"/>
      <c r="AD1" s="63"/>
      <c r="AE1" s="63"/>
      <c r="AF1" s="63"/>
      <c r="AG1" s="63"/>
      <c r="AH1" s="63"/>
      <c r="AI1" s="63"/>
      <c r="AJ1" s="62" t="s">
        <v>64</v>
      </c>
      <c r="AK1" s="62"/>
      <c r="AL1" s="62"/>
      <c r="AM1" s="62"/>
      <c r="AN1" s="62"/>
      <c r="AO1" s="62"/>
      <c r="AP1" s="62"/>
      <c r="AQ1" s="62"/>
      <c r="AR1" s="62"/>
      <c r="AS1" s="62"/>
      <c r="AT1" s="62"/>
      <c r="AU1" s="63" t="s">
        <v>65</v>
      </c>
      <c r="AV1" s="63"/>
      <c r="AW1" s="63"/>
      <c r="AX1" s="63"/>
      <c r="AY1" s="63"/>
      <c r="AZ1" s="63"/>
      <c r="BA1" s="63"/>
      <c r="BB1" s="63"/>
      <c r="BC1" s="63"/>
      <c r="BD1" s="63"/>
      <c r="BE1" s="63"/>
    </row>
    <row r="2" spans="1:57">
      <c r="A2" s="58"/>
      <c r="B2" s="58"/>
      <c r="C2" s="58"/>
      <c r="D2" s="58"/>
      <c r="E2" s="58"/>
      <c r="F2" s="58"/>
      <c r="G2" s="58"/>
      <c r="H2" s="58"/>
      <c r="I2" s="58"/>
      <c r="J2" s="58"/>
      <c r="K2" s="58"/>
      <c r="L2" s="58"/>
      <c r="M2" s="60"/>
      <c r="N2" s="65" t="s">
        <v>66</v>
      </c>
      <c r="O2" s="65"/>
      <c r="P2" s="65"/>
      <c r="Q2" s="65" t="s">
        <v>67</v>
      </c>
      <c r="R2" s="65"/>
      <c r="S2" s="65"/>
      <c r="T2" s="65" t="s">
        <v>68</v>
      </c>
      <c r="U2" s="65"/>
      <c r="V2" s="65"/>
      <c r="W2" s="66" t="s">
        <v>69</v>
      </c>
      <c r="X2" s="67"/>
      <c r="Y2" s="70" t="s">
        <v>70</v>
      </c>
      <c r="Z2" s="70"/>
      <c r="AA2" s="70"/>
      <c r="AB2" s="70" t="s">
        <v>71</v>
      </c>
      <c r="AC2" s="70"/>
      <c r="AD2" s="70"/>
      <c r="AE2" s="70" t="s">
        <v>72</v>
      </c>
      <c r="AF2" s="70"/>
      <c r="AG2" s="70"/>
      <c r="AH2" s="71" t="s">
        <v>69</v>
      </c>
      <c r="AI2" s="72"/>
      <c r="AJ2" s="65" t="s">
        <v>73</v>
      </c>
      <c r="AK2" s="65"/>
      <c r="AL2" s="65"/>
      <c r="AM2" s="65" t="s">
        <v>74</v>
      </c>
      <c r="AN2" s="65"/>
      <c r="AO2" s="65"/>
      <c r="AP2" s="65" t="s">
        <v>75</v>
      </c>
      <c r="AQ2" s="65"/>
      <c r="AR2" s="65"/>
      <c r="AS2" s="66" t="s">
        <v>69</v>
      </c>
      <c r="AT2" s="67"/>
      <c r="AU2" s="70" t="s">
        <v>76</v>
      </c>
      <c r="AV2" s="70"/>
      <c r="AW2" s="70"/>
      <c r="AX2" s="70" t="s">
        <v>77</v>
      </c>
      <c r="AY2" s="70"/>
      <c r="AZ2" s="70"/>
      <c r="BA2" s="70" t="s">
        <v>78</v>
      </c>
      <c r="BB2" s="70"/>
      <c r="BC2" s="70"/>
      <c r="BD2" s="71" t="s">
        <v>69</v>
      </c>
      <c r="BE2" s="72"/>
    </row>
    <row r="3" spans="1:57" ht="22.5" customHeight="1">
      <c r="A3" s="58"/>
      <c r="B3" s="58"/>
      <c r="C3" s="58"/>
      <c r="D3" s="58"/>
      <c r="E3" s="58"/>
      <c r="F3" s="58"/>
      <c r="G3" s="16" t="s">
        <v>79</v>
      </c>
      <c r="H3" s="64" t="s">
        <v>80</v>
      </c>
      <c r="I3" s="64"/>
      <c r="J3" s="17" t="s">
        <v>81</v>
      </c>
      <c r="K3" s="58"/>
      <c r="L3" s="58"/>
      <c r="M3" s="61"/>
      <c r="N3" s="1" t="s">
        <v>82</v>
      </c>
      <c r="O3" s="1" t="s">
        <v>83</v>
      </c>
      <c r="P3" s="1" t="s">
        <v>84</v>
      </c>
      <c r="Q3" s="1" t="s">
        <v>82</v>
      </c>
      <c r="R3" s="1" t="s">
        <v>83</v>
      </c>
      <c r="S3" s="1" t="s">
        <v>84</v>
      </c>
      <c r="T3" s="1" t="s">
        <v>82</v>
      </c>
      <c r="U3" s="1" t="s">
        <v>83</v>
      </c>
      <c r="V3" s="1" t="s">
        <v>84</v>
      </c>
      <c r="W3" s="68"/>
      <c r="X3" s="69"/>
      <c r="Y3" s="2" t="s">
        <v>82</v>
      </c>
      <c r="Z3" s="2" t="s">
        <v>83</v>
      </c>
      <c r="AA3" s="2" t="s">
        <v>84</v>
      </c>
      <c r="AB3" s="2" t="s">
        <v>82</v>
      </c>
      <c r="AC3" s="2" t="s">
        <v>83</v>
      </c>
      <c r="AD3" s="2" t="s">
        <v>84</v>
      </c>
      <c r="AE3" s="2" t="s">
        <v>82</v>
      </c>
      <c r="AF3" s="2" t="s">
        <v>83</v>
      </c>
      <c r="AG3" s="2" t="s">
        <v>84</v>
      </c>
      <c r="AH3" s="73"/>
      <c r="AI3" s="74"/>
      <c r="AJ3" s="1" t="s">
        <v>82</v>
      </c>
      <c r="AK3" s="1" t="s">
        <v>83</v>
      </c>
      <c r="AL3" s="1" t="s">
        <v>84</v>
      </c>
      <c r="AM3" s="1" t="s">
        <v>82</v>
      </c>
      <c r="AN3" s="1" t="s">
        <v>83</v>
      </c>
      <c r="AO3" s="1" t="s">
        <v>84</v>
      </c>
      <c r="AP3" s="1" t="s">
        <v>82</v>
      </c>
      <c r="AQ3" s="1" t="s">
        <v>83</v>
      </c>
      <c r="AR3" s="1" t="s">
        <v>84</v>
      </c>
      <c r="AS3" s="68"/>
      <c r="AT3" s="69"/>
      <c r="AU3" s="2" t="s">
        <v>82</v>
      </c>
      <c r="AV3" s="2" t="s">
        <v>83</v>
      </c>
      <c r="AW3" s="2" t="s">
        <v>84</v>
      </c>
      <c r="AX3" s="2" t="s">
        <v>82</v>
      </c>
      <c r="AY3" s="2" t="s">
        <v>83</v>
      </c>
      <c r="AZ3" s="2" t="s">
        <v>84</v>
      </c>
      <c r="BA3" s="2" t="s">
        <v>82</v>
      </c>
      <c r="BB3" s="2" t="s">
        <v>83</v>
      </c>
      <c r="BC3" s="2" t="s">
        <v>84</v>
      </c>
      <c r="BD3" s="73"/>
      <c r="BE3" s="74"/>
    </row>
    <row r="4" spans="1:57" ht="120" customHeight="1">
      <c r="A4" s="34" t="s">
        <v>805</v>
      </c>
      <c r="B4" s="22" t="s">
        <v>86</v>
      </c>
      <c r="C4" s="21" t="s">
        <v>806</v>
      </c>
      <c r="D4" s="21" t="s">
        <v>807</v>
      </c>
      <c r="E4" s="22" t="s">
        <v>163</v>
      </c>
      <c r="F4" s="23">
        <v>1</v>
      </c>
      <c r="G4" s="22" t="s">
        <v>583</v>
      </c>
      <c r="H4" s="23">
        <v>0.75</v>
      </c>
      <c r="I4" s="23">
        <v>0.85</v>
      </c>
      <c r="J4" s="22" t="s">
        <v>687</v>
      </c>
      <c r="K4" s="22" t="s">
        <v>141</v>
      </c>
      <c r="L4" s="21" t="s">
        <v>808</v>
      </c>
      <c r="M4" s="3"/>
      <c r="N4" s="30">
        <v>31</v>
      </c>
      <c r="O4" s="30">
        <v>35</v>
      </c>
      <c r="P4" s="31">
        <f>N4/O4</f>
        <v>0.88571428571428568</v>
      </c>
      <c r="Q4" s="30">
        <v>35</v>
      </c>
      <c r="R4" s="30">
        <v>35</v>
      </c>
      <c r="S4" s="31">
        <f>Q4/R4</f>
        <v>1</v>
      </c>
      <c r="T4" s="30">
        <v>28</v>
      </c>
      <c r="U4" s="30">
        <v>35</v>
      </c>
      <c r="V4" s="31">
        <f>T4/U4</f>
        <v>0.8</v>
      </c>
      <c r="W4" s="75" t="s">
        <v>809</v>
      </c>
      <c r="X4" s="76"/>
      <c r="Y4" s="30"/>
      <c r="Z4" s="30"/>
      <c r="AA4" s="31" t="e">
        <f>Y4/Z4</f>
        <v>#DIV/0!</v>
      </c>
      <c r="AB4" s="30"/>
      <c r="AC4" s="30"/>
      <c r="AD4" s="31" t="e">
        <f>AB4/AC4</f>
        <v>#DIV/0!</v>
      </c>
      <c r="AE4" s="30"/>
      <c r="AF4" s="30"/>
      <c r="AG4" s="31" t="e">
        <f>AE4/AF4</f>
        <v>#DIV/0!</v>
      </c>
      <c r="AH4" s="75"/>
      <c r="AI4" s="76"/>
      <c r="AJ4" s="30"/>
      <c r="AK4" s="30"/>
      <c r="AL4" s="31" t="e">
        <f>AJ4/AK4</f>
        <v>#DIV/0!</v>
      </c>
      <c r="AM4" s="30"/>
      <c r="AN4" s="30"/>
      <c r="AO4" s="31" t="e">
        <f>AM4/AN4</f>
        <v>#DIV/0!</v>
      </c>
      <c r="AP4" s="30"/>
      <c r="AQ4" s="30"/>
      <c r="AR4" s="31" t="e">
        <f>AP4/AQ4</f>
        <v>#DIV/0!</v>
      </c>
      <c r="AS4" s="75"/>
      <c r="AT4" s="76"/>
      <c r="AU4" s="30"/>
      <c r="AV4" s="30"/>
      <c r="AW4" s="31" t="e">
        <f>AU4/AV4</f>
        <v>#DIV/0!</v>
      </c>
      <c r="AX4" s="30"/>
      <c r="AY4" s="30"/>
      <c r="AZ4" s="31" t="e">
        <f>AX4/AY4</f>
        <v>#DIV/0!</v>
      </c>
      <c r="BA4" s="30"/>
      <c r="BB4" s="30"/>
      <c r="BC4" s="31" t="e">
        <f>BA4/BB4</f>
        <v>#DIV/0!</v>
      </c>
      <c r="BD4" s="75"/>
      <c r="BE4" s="76"/>
    </row>
    <row r="5" spans="1:57" ht="120" customHeight="1">
      <c r="A5" s="34" t="s">
        <v>810</v>
      </c>
      <c r="B5" s="22" t="s">
        <v>811</v>
      </c>
      <c r="C5" s="21" t="s">
        <v>812</v>
      </c>
      <c r="D5" s="21" t="s">
        <v>813</v>
      </c>
      <c r="E5" s="22" t="s">
        <v>163</v>
      </c>
      <c r="F5" s="23">
        <v>1</v>
      </c>
      <c r="G5" s="22" t="s">
        <v>583</v>
      </c>
      <c r="H5" s="23">
        <v>0.75</v>
      </c>
      <c r="I5" s="23">
        <v>0.85</v>
      </c>
      <c r="J5" s="22" t="s">
        <v>687</v>
      </c>
      <c r="K5" s="22" t="s">
        <v>141</v>
      </c>
      <c r="L5" s="21" t="s">
        <v>814</v>
      </c>
      <c r="M5" s="3"/>
      <c r="N5" s="30">
        <v>1</v>
      </c>
      <c r="O5" s="30">
        <v>1</v>
      </c>
      <c r="P5" s="31">
        <f t="shared" ref="P5:P30" si="0">N5/O5</f>
        <v>1</v>
      </c>
      <c r="Q5" s="30">
        <v>1</v>
      </c>
      <c r="R5" s="30">
        <v>1</v>
      </c>
      <c r="S5" s="31">
        <f t="shared" ref="S5:S30" si="1">Q5/R5</f>
        <v>1</v>
      </c>
      <c r="T5" s="30">
        <v>1</v>
      </c>
      <c r="U5" s="30">
        <v>1</v>
      </c>
      <c r="V5" s="31">
        <f t="shared" ref="V5:V30" si="2">T5/U5</f>
        <v>1</v>
      </c>
      <c r="W5" s="75" t="s">
        <v>815</v>
      </c>
      <c r="X5" s="76"/>
      <c r="Y5" s="30"/>
      <c r="Z5" s="30"/>
      <c r="AA5" s="31" t="e">
        <f t="shared" ref="AA5:AA30" si="3">Y5/Z5</f>
        <v>#DIV/0!</v>
      </c>
      <c r="AB5" s="30"/>
      <c r="AC5" s="30"/>
      <c r="AD5" s="31" t="e">
        <f t="shared" ref="AD5:AD30" si="4">AB5/AC5</f>
        <v>#DIV/0!</v>
      </c>
      <c r="AE5" s="30"/>
      <c r="AF5" s="30"/>
      <c r="AG5" s="31" t="e">
        <f t="shared" ref="AG5:AG30" si="5">AE5/AF5</f>
        <v>#DIV/0!</v>
      </c>
      <c r="AH5" s="75"/>
      <c r="AI5" s="76"/>
      <c r="AJ5" s="30"/>
      <c r="AK5" s="30"/>
      <c r="AL5" s="31" t="e">
        <f t="shared" ref="AL5:AL30" si="6">AJ5/AK5</f>
        <v>#DIV/0!</v>
      </c>
      <c r="AM5" s="30"/>
      <c r="AN5" s="30"/>
      <c r="AO5" s="31" t="e">
        <f t="shared" ref="AO5:AO30" si="7">AM5/AN5</f>
        <v>#DIV/0!</v>
      </c>
      <c r="AP5" s="30"/>
      <c r="AQ5" s="30"/>
      <c r="AR5" s="31" t="e">
        <f t="shared" ref="AR5:AR30" si="8">AP5/AQ5</f>
        <v>#DIV/0!</v>
      </c>
      <c r="AS5" s="75"/>
      <c r="AT5" s="76"/>
      <c r="AU5" s="30"/>
      <c r="AV5" s="30"/>
      <c r="AW5" s="31" t="e">
        <f t="shared" ref="AW5:AW30" si="9">AU5/AV5</f>
        <v>#DIV/0!</v>
      </c>
      <c r="AX5" s="30"/>
      <c r="AY5" s="30"/>
      <c r="AZ5" s="31" t="e">
        <f t="shared" ref="AZ5:AZ30" si="10">AX5/AY5</f>
        <v>#DIV/0!</v>
      </c>
      <c r="BA5" s="30"/>
      <c r="BB5" s="30"/>
      <c r="BC5" s="31" t="e">
        <f t="shared" ref="BC5:BC9" si="11">BA5/BB5</f>
        <v>#DIV/0!</v>
      </c>
      <c r="BD5" s="75"/>
      <c r="BE5" s="76"/>
    </row>
    <row r="6" spans="1:57" ht="120" customHeight="1">
      <c r="A6" s="34" t="s">
        <v>816</v>
      </c>
      <c r="B6" s="22" t="s">
        <v>247</v>
      </c>
      <c r="C6" s="21" t="s">
        <v>817</v>
      </c>
      <c r="D6" s="21" t="s">
        <v>818</v>
      </c>
      <c r="E6" s="22" t="s">
        <v>163</v>
      </c>
      <c r="F6" s="23">
        <v>1</v>
      </c>
      <c r="G6" s="22" t="s">
        <v>583</v>
      </c>
      <c r="H6" s="23">
        <v>0.75</v>
      </c>
      <c r="I6" s="23">
        <v>0.85</v>
      </c>
      <c r="J6" s="22" t="s">
        <v>687</v>
      </c>
      <c r="K6" s="22" t="s">
        <v>92</v>
      </c>
      <c r="L6" s="21" t="s">
        <v>814</v>
      </c>
      <c r="M6" s="3"/>
      <c r="N6" s="30"/>
      <c r="O6" s="30"/>
      <c r="P6" s="38" t="e">
        <f t="shared" si="0"/>
        <v>#DIV/0!</v>
      </c>
      <c r="Q6" s="30"/>
      <c r="R6" s="30"/>
      <c r="S6" s="38" t="e">
        <f t="shared" si="1"/>
        <v>#DIV/0!</v>
      </c>
      <c r="T6" s="30"/>
      <c r="U6" s="30"/>
      <c r="V6" s="38" t="e">
        <f t="shared" si="2"/>
        <v>#DIV/0!</v>
      </c>
      <c r="W6" s="75"/>
      <c r="X6" s="76"/>
      <c r="Y6" s="30"/>
      <c r="Z6" s="30"/>
      <c r="AA6" s="38" t="e">
        <f t="shared" si="3"/>
        <v>#DIV/0!</v>
      </c>
      <c r="AB6" s="30"/>
      <c r="AC6" s="30"/>
      <c r="AD6" s="38" t="e">
        <f t="shared" si="4"/>
        <v>#DIV/0!</v>
      </c>
      <c r="AE6" s="30"/>
      <c r="AF6" s="30"/>
      <c r="AG6" s="38" t="e">
        <f t="shared" si="5"/>
        <v>#DIV/0!</v>
      </c>
      <c r="AH6" s="75"/>
      <c r="AI6" s="76"/>
      <c r="AJ6" s="30"/>
      <c r="AK6" s="30"/>
      <c r="AL6" s="38" t="e">
        <f t="shared" si="6"/>
        <v>#DIV/0!</v>
      </c>
      <c r="AM6" s="30"/>
      <c r="AN6" s="30"/>
      <c r="AO6" s="38" t="e">
        <f t="shared" si="7"/>
        <v>#DIV/0!</v>
      </c>
      <c r="AP6" s="30"/>
      <c r="AQ6" s="30"/>
      <c r="AR6" s="38" t="e">
        <f t="shared" si="8"/>
        <v>#DIV/0!</v>
      </c>
      <c r="AS6" s="75"/>
      <c r="AT6" s="76"/>
      <c r="AU6" s="30"/>
      <c r="AV6" s="30"/>
      <c r="AW6" s="38" t="e">
        <f t="shared" si="9"/>
        <v>#DIV/0!</v>
      </c>
      <c r="AX6" s="30"/>
      <c r="AY6" s="30"/>
      <c r="AZ6" s="38" t="e">
        <f t="shared" si="10"/>
        <v>#DIV/0!</v>
      </c>
      <c r="BA6" s="30"/>
      <c r="BB6" s="30"/>
      <c r="BC6" s="31" t="e">
        <f t="shared" si="11"/>
        <v>#DIV/0!</v>
      </c>
      <c r="BD6" s="75"/>
      <c r="BE6" s="76"/>
    </row>
    <row r="7" spans="1:57" ht="120" customHeight="1">
      <c r="A7" s="34" t="s">
        <v>819</v>
      </c>
      <c r="B7" s="22" t="s">
        <v>86</v>
      </c>
      <c r="C7" s="21" t="s">
        <v>820</v>
      </c>
      <c r="D7" s="21" t="s">
        <v>821</v>
      </c>
      <c r="E7" s="22" t="s">
        <v>163</v>
      </c>
      <c r="F7" s="23">
        <v>1</v>
      </c>
      <c r="G7" s="22" t="s">
        <v>583</v>
      </c>
      <c r="H7" s="23">
        <v>0.75</v>
      </c>
      <c r="I7" s="23">
        <v>0.85</v>
      </c>
      <c r="J7" s="22" t="s">
        <v>687</v>
      </c>
      <c r="K7" s="22" t="s">
        <v>141</v>
      </c>
      <c r="L7" s="21" t="s">
        <v>814</v>
      </c>
      <c r="M7" s="3"/>
      <c r="N7" s="30">
        <v>1</v>
      </c>
      <c r="O7" s="30">
        <v>1</v>
      </c>
      <c r="P7" s="31">
        <f t="shared" si="0"/>
        <v>1</v>
      </c>
      <c r="Q7" s="30">
        <v>1</v>
      </c>
      <c r="R7" s="30">
        <v>1</v>
      </c>
      <c r="S7" s="31">
        <f t="shared" si="1"/>
        <v>1</v>
      </c>
      <c r="T7" s="30">
        <v>1</v>
      </c>
      <c r="U7" s="30">
        <v>1</v>
      </c>
      <c r="V7" s="31">
        <f t="shared" si="2"/>
        <v>1</v>
      </c>
      <c r="W7" s="75" t="s">
        <v>822</v>
      </c>
      <c r="X7" s="76"/>
      <c r="Y7" s="30"/>
      <c r="Z7" s="30"/>
      <c r="AA7" s="31" t="e">
        <f t="shared" si="3"/>
        <v>#DIV/0!</v>
      </c>
      <c r="AB7" s="30"/>
      <c r="AC7" s="30"/>
      <c r="AD7" s="31" t="e">
        <f t="shared" si="4"/>
        <v>#DIV/0!</v>
      </c>
      <c r="AE7" s="30"/>
      <c r="AF7" s="30"/>
      <c r="AG7" s="31" t="e">
        <f t="shared" si="5"/>
        <v>#DIV/0!</v>
      </c>
      <c r="AH7" s="75"/>
      <c r="AI7" s="76"/>
      <c r="AJ7" s="30"/>
      <c r="AK7" s="30"/>
      <c r="AL7" s="31" t="e">
        <f t="shared" si="6"/>
        <v>#DIV/0!</v>
      </c>
      <c r="AM7" s="30"/>
      <c r="AN7" s="30"/>
      <c r="AO7" s="31" t="e">
        <f t="shared" si="7"/>
        <v>#DIV/0!</v>
      </c>
      <c r="AP7" s="30"/>
      <c r="AQ7" s="30"/>
      <c r="AR7" s="31" t="e">
        <f t="shared" si="8"/>
        <v>#DIV/0!</v>
      </c>
      <c r="AS7" s="75"/>
      <c r="AT7" s="76"/>
      <c r="AU7" s="30"/>
      <c r="AV7" s="30"/>
      <c r="AW7" s="31" t="e">
        <f t="shared" si="9"/>
        <v>#DIV/0!</v>
      </c>
      <c r="AX7" s="30"/>
      <c r="AY7" s="30"/>
      <c r="AZ7" s="31" t="e">
        <f t="shared" si="10"/>
        <v>#DIV/0!</v>
      </c>
      <c r="BA7" s="30"/>
      <c r="BB7" s="30"/>
      <c r="BC7" s="31" t="e">
        <f t="shared" si="11"/>
        <v>#DIV/0!</v>
      </c>
      <c r="BD7" s="75"/>
      <c r="BE7" s="76"/>
    </row>
    <row r="8" spans="1:57" ht="120" customHeight="1">
      <c r="A8" s="34" t="s">
        <v>823</v>
      </c>
      <c r="B8" s="22" t="s">
        <v>421</v>
      </c>
      <c r="C8" s="21" t="s">
        <v>824</v>
      </c>
      <c r="D8" s="21" t="s">
        <v>825</v>
      </c>
      <c r="E8" s="22" t="s">
        <v>163</v>
      </c>
      <c r="F8" s="23">
        <v>1</v>
      </c>
      <c r="G8" s="22" t="s">
        <v>583</v>
      </c>
      <c r="H8" s="23">
        <v>0.75</v>
      </c>
      <c r="I8" s="23">
        <v>0.85</v>
      </c>
      <c r="J8" s="22" t="s">
        <v>687</v>
      </c>
      <c r="K8" s="22" t="s">
        <v>141</v>
      </c>
      <c r="L8" s="21" t="s">
        <v>814</v>
      </c>
      <c r="M8" s="3"/>
      <c r="N8" s="30">
        <v>17</v>
      </c>
      <c r="O8" s="30">
        <v>17</v>
      </c>
      <c r="P8" s="31">
        <f t="shared" si="0"/>
        <v>1</v>
      </c>
      <c r="Q8" s="30">
        <v>13</v>
      </c>
      <c r="R8" s="30">
        <v>13</v>
      </c>
      <c r="S8" s="31">
        <f t="shared" si="1"/>
        <v>1</v>
      </c>
      <c r="T8" s="30">
        <v>14</v>
      </c>
      <c r="U8" s="30">
        <v>14</v>
      </c>
      <c r="V8" s="31">
        <f t="shared" si="2"/>
        <v>1</v>
      </c>
      <c r="W8" s="75" t="s">
        <v>826</v>
      </c>
      <c r="X8" s="76"/>
      <c r="Y8" s="30"/>
      <c r="Z8" s="30"/>
      <c r="AA8" s="31" t="e">
        <f t="shared" si="3"/>
        <v>#DIV/0!</v>
      </c>
      <c r="AB8" s="30"/>
      <c r="AC8" s="30"/>
      <c r="AD8" s="31" t="e">
        <f t="shared" si="4"/>
        <v>#DIV/0!</v>
      </c>
      <c r="AE8" s="30"/>
      <c r="AF8" s="30"/>
      <c r="AG8" s="31" t="e">
        <f t="shared" si="5"/>
        <v>#DIV/0!</v>
      </c>
      <c r="AH8" s="75"/>
      <c r="AI8" s="76"/>
      <c r="AJ8" s="30"/>
      <c r="AK8" s="30"/>
      <c r="AL8" s="31" t="e">
        <f t="shared" si="6"/>
        <v>#DIV/0!</v>
      </c>
      <c r="AM8" s="30"/>
      <c r="AN8" s="30"/>
      <c r="AO8" s="31" t="e">
        <f t="shared" si="7"/>
        <v>#DIV/0!</v>
      </c>
      <c r="AP8" s="30"/>
      <c r="AQ8" s="30"/>
      <c r="AR8" s="31" t="e">
        <f t="shared" si="8"/>
        <v>#DIV/0!</v>
      </c>
      <c r="AS8" s="75"/>
      <c r="AT8" s="76"/>
      <c r="AU8" s="30"/>
      <c r="AV8" s="30"/>
      <c r="AW8" s="31" t="e">
        <f t="shared" si="9"/>
        <v>#DIV/0!</v>
      </c>
      <c r="AX8" s="30"/>
      <c r="AY8" s="30"/>
      <c r="AZ8" s="31" t="e">
        <f t="shared" si="10"/>
        <v>#DIV/0!</v>
      </c>
      <c r="BA8" s="30"/>
      <c r="BB8" s="30"/>
      <c r="BC8" s="31" t="e">
        <f t="shared" si="11"/>
        <v>#DIV/0!</v>
      </c>
      <c r="BD8" s="75"/>
      <c r="BE8" s="76"/>
    </row>
    <row r="9" spans="1:57" ht="120" customHeight="1">
      <c r="A9" s="34" t="s">
        <v>827</v>
      </c>
      <c r="B9" s="22" t="s">
        <v>86</v>
      </c>
      <c r="C9" s="21" t="s">
        <v>828</v>
      </c>
      <c r="D9" s="21" t="s">
        <v>829</v>
      </c>
      <c r="E9" s="22" t="s">
        <v>163</v>
      </c>
      <c r="F9" s="23">
        <v>1</v>
      </c>
      <c r="G9" s="22" t="s">
        <v>170</v>
      </c>
      <c r="H9" s="23">
        <v>0.7</v>
      </c>
      <c r="I9" s="23">
        <v>0.8</v>
      </c>
      <c r="J9" s="22" t="s">
        <v>209</v>
      </c>
      <c r="K9" s="22" t="s">
        <v>141</v>
      </c>
      <c r="L9" s="21" t="s">
        <v>814</v>
      </c>
      <c r="M9" s="3"/>
      <c r="N9" s="30">
        <v>33</v>
      </c>
      <c r="O9" s="30">
        <v>33</v>
      </c>
      <c r="P9" s="31">
        <f t="shared" si="0"/>
        <v>1</v>
      </c>
      <c r="Q9" s="30">
        <v>21</v>
      </c>
      <c r="R9" s="30">
        <v>22</v>
      </c>
      <c r="S9" s="31">
        <f t="shared" si="1"/>
        <v>0.95454545454545459</v>
      </c>
      <c r="T9" s="30">
        <v>26</v>
      </c>
      <c r="U9" s="30">
        <v>40</v>
      </c>
      <c r="V9" s="31">
        <f t="shared" si="2"/>
        <v>0.65</v>
      </c>
      <c r="W9" s="75" t="s">
        <v>830</v>
      </c>
      <c r="X9" s="76"/>
      <c r="Y9" s="30"/>
      <c r="Z9" s="30"/>
      <c r="AA9" s="31" t="e">
        <f t="shared" si="3"/>
        <v>#DIV/0!</v>
      </c>
      <c r="AB9" s="30"/>
      <c r="AC9" s="30"/>
      <c r="AD9" s="31" t="e">
        <f t="shared" si="4"/>
        <v>#DIV/0!</v>
      </c>
      <c r="AE9" s="30"/>
      <c r="AF9" s="30"/>
      <c r="AG9" s="31" t="e">
        <f t="shared" si="5"/>
        <v>#DIV/0!</v>
      </c>
      <c r="AH9" s="75"/>
      <c r="AI9" s="76"/>
      <c r="AJ9" s="30"/>
      <c r="AK9" s="30"/>
      <c r="AL9" s="31" t="e">
        <f t="shared" si="6"/>
        <v>#DIV/0!</v>
      </c>
      <c r="AM9" s="30"/>
      <c r="AN9" s="30"/>
      <c r="AO9" s="31" t="e">
        <f t="shared" si="7"/>
        <v>#DIV/0!</v>
      </c>
      <c r="AP9" s="30"/>
      <c r="AQ9" s="30"/>
      <c r="AR9" s="31" t="e">
        <f t="shared" si="8"/>
        <v>#DIV/0!</v>
      </c>
      <c r="AS9" s="75"/>
      <c r="AT9" s="76"/>
      <c r="AU9" s="30"/>
      <c r="AV9" s="30"/>
      <c r="AW9" s="31" t="e">
        <f t="shared" si="9"/>
        <v>#DIV/0!</v>
      </c>
      <c r="AX9" s="30"/>
      <c r="AY9" s="30"/>
      <c r="AZ9" s="31" t="e">
        <f t="shared" si="10"/>
        <v>#DIV/0!</v>
      </c>
      <c r="BA9" s="30"/>
      <c r="BB9" s="30"/>
      <c r="BC9" s="31" t="e">
        <f t="shared" si="11"/>
        <v>#DIV/0!</v>
      </c>
      <c r="BD9" s="75"/>
      <c r="BE9" s="76"/>
    </row>
    <row r="10" spans="1:57" ht="120" hidden="1" customHeight="1">
      <c r="A10" s="22"/>
      <c r="B10" s="22"/>
      <c r="C10" s="21"/>
      <c r="D10" s="21"/>
      <c r="E10" s="22"/>
      <c r="F10" s="22"/>
      <c r="G10" s="22"/>
      <c r="H10" s="22"/>
      <c r="I10" s="22"/>
      <c r="J10" s="22"/>
      <c r="K10" s="22"/>
      <c r="L10" s="21"/>
      <c r="M10" s="3"/>
      <c r="N10" s="30"/>
      <c r="O10" s="30"/>
      <c r="P10" s="38" t="e">
        <f t="shared" si="0"/>
        <v>#DIV/0!</v>
      </c>
      <c r="Q10" s="30"/>
      <c r="R10" s="30"/>
      <c r="S10" s="38" t="e">
        <f t="shared" si="1"/>
        <v>#DIV/0!</v>
      </c>
      <c r="T10" s="30"/>
      <c r="U10" s="30"/>
      <c r="V10" s="38" t="e">
        <f t="shared" si="2"/>
        <v>#DIV/0!</v>
      </c>
      <c r="W10" s="75"/>
      <c r="X10" s="76"/>
      <c r="Y10" s="30"/>
      <c r="Z10" s="30"/>
      <c r="AA10" s="38" t="e">
        <f t="shared" si="3"/>
        <v>#DIV/0!</v>
      </c>
      <c r="AB10" s="30"/>
      <c r="AC10" s="30"/>
      <c r="AD10" s="38" t="e">
        <f t="shared" si="4"/>
        <v>#DIV/0!</v>
      </c>
      <c r="AE10" s="30"/>
      <c r="AF10" s="30"/>
      <c r="AG10" s="38" t="e">
        <f t="shared" si="5"/>
        <v>#DIV/0!</v>
      </c>
      <c r="AH10" s="75"/>
      <c r="AI10" s="76"/>
      <c r="AJ10" s="30"/>
      <c r="AK10" s="30"/>
      <c r="AL10" s="38" t="e">
        <f t="shared" si="6"/>
        <v>#DIV/0!</v>
      </c>
      <c r="AM10" s="30"/>
      <c r="AN10" s="30"/>
      <c r="AO10" s="38" t="e">
        <f t="shared" si="7"/>
        <v>#DIV/0!</v>
      </c>
      <c r="AP10" s="30"/>
      <c r="AQ10" s="30"/>
      <c r="AR10" s="38" t="e">
        <f t="shared" si="8"/>
        <v>#DIV/0!</v>
      </c>
      <c r="AS10" s="75"/>
      <c r="AT10" s="76"/>
      <c r="AU10" s="30"/>
      <c r="AV10" s="30"/>
      <c r="AW10" s="38" t="e">
        <f t="shared" si="9"/>
        <v>#DIV/0!</v>
      </c>
      <c r="AX10" s="30"/>
      <c r="AY10" s="30"/>
      <c r="AZ10" s="38" t="e">
        <f t="shared" si="10"/>
        <v>#DIV/0!</v>
      </c>
      <c r="BA10" s="30"/>
      <c r="BB10" s="30"/>
      <c r="BC10" s="38" t="e">
        <f t="shared" ref="BC10:BC30" si="12">BA10/BB10</f>
        <v>#DIV/0!</v>
      </c>
      <c r="BD10" s="75"/>
      <c r="BE10" s="76"/>
    </row>
    <row r="11" spans="1:57" ht="120" hidden="1" customHeight="1">
      <c r="A11" s="22"/>
      <c r="B11" s="22"/>
      <c r="C11" s="21"/>
      <c r="D11" s="21"/>
      <c r="E11" s="22"/>
      <c r="F11" s="22"/>
      <c r="G11" s="22"/>
      <c r="H11" s="22"/>
      <c r="I11" s="22"/>
      <c r="J11" s="22"/>
      <c r="K11" s="22"/>
      <c r="L11" s="21"/>
      <c r="M11" s="3"/>
      <c r="N11" s="30"/>
      <c r="O11" s="30"/>
      <c r="P11" s="38" t="e">
        <f t="shared" si="0"/>
        <v>#DIV/0!</v>
      </c>
      <c r="Q11" s="30"/>
      <c r="R11" s="30"/>
      <c r="S11" s="38" t="e">
        <f t="shared" si="1"/>
        <v>#DIV/0!</v>
      </c>
      <c r="T11" s="30"/>
      <c r="U11" s="30"/>
      <c r="V11" s="38" t="e">
        <f t="shared" si="2"/>
        <v>#DIV/0!</v>
      </c>
      <c r="W11" s="75"/>
      <c r="X11" s="76"/>
      <c r="Y11" s="30"/>
      <c r="Z11" s="30"/>
      <c r="AA11" s="38" t="e">
        <f t="shared" si="3"/>
        <v>#DIV/0!</v>
      </c>
      <c r="AB11" s="30"/>
      <c r="AC11" s="30"/>
      <c r="AD11" s="38" t="e">
        <f t="shared" si="4"/>
        <v>#DIV/0!</v>
      </c>
      <c r="AE11" s="30"/>
      <c r="AF11" s="30"/>
      <c r="AG11" s="38" t="e">
        <f t="shared" si="5"/>
        <v>#DIV/0!</v>
      </c>
      <c r="AH11" s="75"/>
      <c r="AI11" s="76"/>
      <c r="AJ11" s="30"/>
      <c r="AK11" s="30"/>
      <c r="AL11" s="38" t="e">
        <f t="shared" si="6"/>
        <v>#DIV/0!</v>
      </c>
      <c r="AM11" s="30"/>
      <c r="AN11" s="30"/>
      <c r="AO11" s="38" t="e">
        <f t="shared" si="7"/>
        <v>#DIV/0!</v>
      </c>
      <c r="AP11" s="30"/>
      <c r="AQ11" s="30"/>
      <c r="AR11" s="38" t="e">
        <f t="shared" si="8"/>
        <v>#DIV/0!</v>
      </c>
      <c r="AS11" s="75"/>
      <c r="AT11" s="76"/>
      <c r="AU11" s="30"/>
      <c r="AV11" s="30"/>
      <c r="AW11" s="38" t="e">
        <f t="shared" si="9"/>
        <v>#DIV/0!</v>
      </c>
      <c r="AX11" s="30"/>
      <c r="AY11" s="30"/>
      <c r="AZ11" s="38" t="e">
        <f t="shared" si="10"/>
        <v>#DIV/0!</v>
      </c>
      <c r="BA11" s="30"/>
      <c r="BB11" s="30"/>
      <c r="BC11" s="38" t="e">
        <f t="shared" si="12"/>
        <v>#DIV/0!</v>
      </c>
      <c r="BD11" s="75"/>
      <c r="BE11" s="76"/>
    </row>
    <row r="12" spans="1:57" ht="120" hidden="1" customHeight="1">
      <c r="A12" s="22"/>
      <c r="B12" s="22"/>
      <c r="C12" s="21"/>
      <c r="D12" s="21"/>
      <c r="E12" s="22"/>
      <c r="F12" s="22"/>
      <c r="G12" s="22"/>
      <c r="H12" s="22"/>
      <c r="I12" s="22"/>
      <c r="J12" s="22"/>
      <c r="K12" s="22"/>
      <c r="L12" s="21"/>
      <c r="M12" s="3"/>
      <c r="N12" s="30"/>
      <c r="O12" s="30"/>
      <c r="P12" s="38" t="e">
        <f t="shared" si="0"/>
        <v>#DIV/0!</v>
      </c>
      <c r="Q12" s="30"/>
      <c r="R12" s="30"/>
      <c r="S12" s="38" t="e">
        <f t="shared" si="1"/>
        <v>#DIV/0!</v>
      </c>
      <c r="T12" s="30"/>
      <c r="U12" s="30"/>
      <c r="V12" s="38" t="e">
        <f t="shared" si="2"/>
        <v>#DIV/0!</v>
      </c>
      <c r="W12" s="75"/>
      <c r="X12" s="76"/>
      <c r="Y12" s="30"/>
      <c r="Z12" s="30"/>
      <c r="AA12" s="38" t="e">
        <f t="shared" si="3"/>
        <v>#DIV/0!</v>
      </c>
      <c r="AB12" s="30"/>
      <c r="AC12" s="30"/>
      <c r="AD12" s="38" t="e">
        <f t="shared" si="4"/>
        <v>#DIV/0!</v>
      </c>
      <c r="AE12" s="30"/>
      <c r="AF12" s="30"/>
      <c r="AG12" s="38" t="e">
        <f t="shared" si="5"/>
        <v>#DIV/0!</v>
      </c>
      <c r="AH12" s="75"/>
      <c r="AI12" s="76"/>
      <c r="AJ12" s="30"/>
      <c r="AK12" s="30"/>
      <c r="AL12" s="38" t="e">
        <f t="shared" si="6"/>
        <v>#DIV/0!</v>
      </c>
      <c r="AM12" s="30"/>
      <c r="AN12" s="30"/>
      <c r="AO12" s="38" t="e">
        <f t="shared" si="7"/>
        <v>#DIV/0!</v>
      </c>
      <c r="AP12" s="30"/>
      <c r="AQ12" s="30"/>
      <c r="AR12" s="38" t="e">
        <f t="shared" si="8"/>
        <v>#DIV/0!</v>
      </c>
      <c r="AS12" s="75"/>
      <c r="AT12" s="76"/>
      <c r="AU12" s="30"/>
      <c r="AV12" s="30"/>
      <c r="AW12" s="38" t="e">
        <f t="shared" si="9"/>
        <v>#DIV/0!</v>
      </c>
      <c r="AX12" s="30"/>
      <c r="AY12" s="30"/>
      <c r="AZ12" s="38" t="e">
        <f t="shared" si="10"/>
        <v>#DIV/0!</v>
      </c>
      <c r="BA12" s="30"/>
      <c r="BB12" s="30"/>
      <c r="BC12" s="38" t="e">
        <f t="shared" si="12"/>
        <v>#DIV/0!</v>
      </c>
      <c r="BD12" s="75"/>
      <c r="BE12" s="76"/>
    </row>
    <row r="13" spans="1:57" ht="120" hidden="1" customHeight="1">
      <c r="A13" s="22"/>
      <c r="B13" s="22"/>
      <c r="C13" s="21"/>
      <c r="D13" s="21"/>
      <c r="E13" s="22"/>
      <c r="F13" s="22"/>
      <c r="G13" s="22"/>
      <c r="H13" s="22"/>
      <c r="I13" s="22"/>
      <c r="J13" s="22"/>
      <c r="K13" s="22"/>
      <c r="L13" s="21"/>
      <c r="M13" s="3"/>
      <c r="N13" s="30"/>
      <c r="O13" s="30"/>
      <c r="P13" s="38" t="e">
        <f t="shared" si="0"/>
        <v>#DIV/0!</v>
      </c>
      <c r="Q13" s="30"/>
      <c r="R13" s="30"/>
      <c r="S13" s="38" t="e">
        <f t="shared" si="1"/>
        <v>#DIV/0!</v>
      </c>
      <c r="T13" s="30"/>
      <c r="U13" s="30"/>
      <c r="V13" s="38" t="e">
        <f t="shared" si="2"/>
        <v>#DIV/0!</v>
      </c>
      <c r="W13" s="75"/>
      <c r="X13" s="76"/>
      <c r="Y13" s="30"/>
      <c r="Z13" s="30"/>
      <c r="AA13" s="38" t="e">
        <f t="shared" si="3"/>
        <v>#DIV/0!</v>
      </c>
      <c r="AB13" s="30"/>
      <c r="AC13" s="30"/>
      <c r="AD13" s="38" t="e">
        <f t="shared" si="4"/>
        <v>#DIV/0!</v>
      </c>
      <c r="AE13" s="30"/>
      <c r="AF13" s="30"/>
      <c r="AG13" s="38" t="e">
        <f t="shared" si="5"/>
        <v>#DIV/0!</v>
      </c>
      <c r="AH13" s="75"/>
      <c r="AI13" s="76"/>
      <c r="AJ13" s="30"/>
      <c r="AK13" s="30"/>
      <c r="AL13" s="38" t="e">
        <f t="shared" si="6"/>
        <v>#DIV/0!</v>
      </c>
      <c r="AM13" s="30"/>
      <c r="AN13" s="30"/>
      <c r="AO13" s="38" t="e">
        <f t="shared" si="7"/>
        <v>#DIV/0!</v>
      </c>
      <c r="AP13" s="30"/>
      <c r="AQ13" s="30"/>
      <c r="AR13" s="38" t="e">
        <f t="shared" si="8"/>
        <v>#DIV/0!</v>
      </c>
      <c r="AS13" s="75"/>
      <c r="AT13" s="76"/>
      <c r="AU13" s="30"/>
      <c r="AV13" s="30"/>
      <c r="AW13" s="38" t="e">
        <f t="shared" si="9"/>
        <v>#DIV/0!</v>
      </c>
      <c r="AX13" s="30"/>
      <c r="AY13" s="30"/>
      <c r="AZ13" s="38" t="e">
        <f t="shared" si="10"/>
        <v>#DIV/0!</v>
      </c>
      <c r="BA13" s="30"/>
      <c r="BB13" s="30"/>
      <c r="BC13" s="38" t="e">
        <f t="shared" si="12"/>
        <v>#DIV/0!</v>
      </c>
      <c r="BD13" s="75"/>
      <c r="BE13" s="76"/>
    </row>
    <row r="14" spans="1:57" ht="120" hidden="1" customHeight="1">
      <c r="A14" s="22"/>
      <c r="B14" s="22"/>
      <c r="C14" s="21"/>
      <c r="D14" s="21"/>
      <c r="E14" s="22"/>
      <c r="F14" s="22"/>
      <c r="G14" s="22"/>
      <c r="H14" s="22"/>
      <c r="I14" s="22"/>
      <c r="J14" s="22"/>
      <c r="K14" s="22"/>
      <c r="L14" s="21"/>
      <c r="M14" s="3"/>
      <c r="N14" s="30"/>
      <c r="O14" s="30"/>
      <c r="P14" s="38" t="e">
        <f t="shared" si="0"/>
        <v>#DIV/0!</v>
      </c>
      <c r="Q14" s="30"/>
      <c r="R14" s="30"/>
      <c r="S14" s="38" t="e">
        <f t="shared" si="1"/>
        <v>#DIV/0!</v>
      </c>
      <c r="T14" s="30"/>
      <c r="U14" s="30"/>
      <c r="V14" s="38" t="e">
        <f t="shared" si="2"/>
        <v>#DIV/0!</v>
      </c>
      <c r="W14" s="75"/>
      <c r="X14" s="76"/>
      <c r="Y14" s="30"/>
      <c r="Z14" s="30"/>
      <c r="AA14" s="38" t="e">
        <f t="shared" si="3"/>
        <v>#DIV/0!</v>
      </c>
      <c r="AB14" s="30"/>
      <c r="AC14" s="30"/>
      <c r="AD14" s="38" t="e">
        <f t="shared" si="4"/>
        <v>#DIV/0!</v>
      </c>
      <c r="AE14" s="30"/>
      <c r="AF14" s="30"/>
      <c r="AG14" s="38" t="e">
        <f t="shared" si="5"/>
        <v>#DIV/0!</v>
      </c>
      <c r="AH14" s="75"/>
      <c r="AI14" s="76"/>
      <c r="AJ14" s="30"/>
      <c r="AK14" s="30"/>
      <c r="AL14" s="38" t="e">
        <f t="shared" si="6"/>
        <v>#DIV/0!</v>
      </c>
      <c r="AM14" s="30"/>
      <c r="AN14" s="30"/>
      <c r="AO14" s="38" t="e">
        <f t="shared" si="7"/>
        <v>#DIV/0!</v>
      </c>
      <c r="AP14" s="30"/>
      <c r="AQ14" s="30"/>
      <c r="AR14" s="38" t="e">
        <f t="shared" si="8"/>
        <v>#DIV/0!</v>
      </c>
      <c r="AS14" s="75"/>
      <c r="AT14" s="76"/>
      <c r="AU14" s="30"/>
      <c r="AV14" s="30"/>
      <c r="AW14" s="38" t="e">
        <f t="shared" si="9"/>
        <v>#DIV/0!</v>
      </c>
      <c r="AX14" s="30"/>
      <c r="AY14" s="30"/>
      <c r="AZ14" s="38" t="e">
        <f t="shared" si="10"/>
        <v>#DIV/0!</v>
      </c>
      <c r="BA14" s="30"/>
      <c r="BB14" s="30"/>
      <c r="BC14" s="38" t="e">
        <f t="shared" si="12"/>
        <v>#DIV/0!</v>
      </c>
      <c r="BD14" s="75"/>
      <c r="BE14" s="76"/>
    </row>
    <row r="15" spans="1:57" ht="120" hidden="1" customHeight="1">
      <c r="A15" s="22"/>
      <c r="B15" s="22"/>
      <c r="C15" s="21"/>
      <c r="D15" s="21"/>
      <c r="E15" s="22"/>
      <c r="F15" s="22"/>
      <c r="G15" s="22"/>
      <c r="H15" s="22"/>
      <c r="I15" s="22"/>
      <c r="J15" s="22"/>
      <c r="K15" s="22"/>
      <c r="L15" s="21"/>
      <c r="M15" s="3"/>
      <c r="N15" s="30"/>
      <c r="O15" s="30"/>
      <c r="P15" s="38" t="e">
        <f t="shared" si="0"/>
        <v>#DIV/0!</v>
      </c>
      <c r="Q15" s="30"/>
      <c r="R15" s="30"/>
      <c r="S15" s="38" t="e">
        <f t="shared" si="1"/>
        <v>#DIV/0!</v>
      </c>
      <c r="T15" s="30"/>
      <c r="U15" s="30"/>
      <c r="V15" s="38" t="e">
        <f t="shared" si="2"/>
        <v>#DIV/0!</v>
      </c>
      <c r="W15" s="75"/>
      <c r="X15" s="76"/>
      <c r="Y15" s="30"/>
      <c r="Z15" s="30"/>
      <c r="AA15" s="38" t="e">
        <f t="shared" si="3"/>
        <v>#DIV/0!</v>
      </c>
      <c r="AB15" s="30"/>
      <c r="AC15" s="30"/>
      <c r="AD15" s="38" t="e">
        <f t="shared" si="4"/>
        <v>#DIV/0!</v>
      </c>
      <c r="AE15" s="30"/>
      <c r="AF15" s="30"/>
      <c r="AG15" s="38" t="e">
        <f t="shared" si="5"/>
        <v>#DIV/0!</v>
      </c>
      <c r="AH15" s="75"/>
      <c r="AI15" s="76"/>
      <c r="AJ15" s="30"/>
      <c r="AK15" s="30"/>
      <c r="AL15" s="38" t="e">
        <f t="shared" si="6"/>
        <v>#DIV/0!</v>
      </c>
      <c r="AM15" s="30"/>
      <c r="AN15" s="30"/>
      <c r="AO15" s="38" t="e">
        <f t="shared" si="7"/>
        <v>#DIV/0!</v>
      </c>
      <c r="AP15" s="30"/>
      <c r="AQ15" s="30"/>
      <c r="AR15" s="38" t="e">
        <f t="shared" si="8"/>
        <v>#DIV/0!</v>
      </c>
      <c r="AS15" s="75"/>
      <c r="AT15" s="76"/>
      <c r="AU15" s="30"/>
      <c r="AV15" s="30"/>
      <c r="AW15" s="38" t="e">
        <f t="shared" si="9"/>
        <v>#DIV/0!</v>
      </c>
      <c r="AX15" s="30"/>
      <c r="AY15" s="30"/>
      <c r="AZ15" s="38" t="e">
        <f t="shared" si="10"/>
        <v>#DIV/0!</v>
      </c>
      <c r="BA15" s="30"/>
      <c r="BB15" s="30"/>
      <c r="BC15" s="38" t="e">
        <f t="shared" si="12"/>
        <v>#DIV/0!</v>
      </c>
      <c r="BD15" s="75"/>
      <c r="BE15" s="76"/>
    </row>
    <row r="16" spans="1:57" ht="120" hidden="1" customHeight="1">
      <c r="A16" s="22"/>
      <c r="B16" s="22"/>
      <c r="C16" s="21"/>
      <c r="D16" s="21"/>
      <c r="E16" s="22"/>
      <c r="F16" s="22"/>
      <c r="G16" s="22"/>
      <c r="H16" s="22"/>
      <c r="I16" s="22"/>
      <c r="J16" s="22"/>
      <c r="K16" s="22"/>
      <c r="L16" s="21"/>
      <c r="M16" s="3"/>
      <c r="N16" s="30"/>
      <c r="O16" s="30"/>
      <c r="P16" s="38" t="e">
        <f t="shared" si="0"/>
        <v>#DIV/0!</v>
      </c>
      <c r="Q16" s="30"/>
      <c r="R16" s="30"/>
      <c r="S16" s="38" t="e">
        <f t="shared" si="1"/>
        <v>#DIV/0!</v>
      </c>
      <c r="T16" s="30"/>
      <c r="U16" s="30"/>
      <c r="V16" s="38" t="e">
        <f t="shared" si="2"/>
        <v>#DIV/0!</v>
      </c>
      <c r="W16" s="75"/>
      <c r="X16" s="76"/>
      <c r="Y16" s="30"/>
      <c r="Z16" s="30"/>
      <c r="AA16" s="38" t="e">
        <f t="shared" si="3"/>
        <v>#DIV/0!</v>
      </c>
      <c r="AB16" s="30"/>
      <c r="AC16" s="30"/>
      <c r="AD16" s="38" t="e">
        <f t="shared" si="4"/>
        <v>#DIV/0!</v>
      </c>
      <c r="AE16" s="30"/>
      <c r="AF16" s="30"/>
      <c r="AG16" s="38" t="e">
        <f t="shared" si="5"/>
        <v>#DIV/0!</v>
      </c>
      <c r="AH16" s="75"/>
      <c r="AI16" s="76"/>
      <c r="AJ16" s="30"/>
      <c r="AK16" s="30"/>
      <c r="AL16" s="38" t="e">
        <f t="shared" si="6"/>
        <v>#DIV/0!</v>
      </c>
      <c r="AM16" s="30"/>
      <c r="AN16" s="30"/>
      <c r="AO16" s="38" t="e">
        <f t="shared" si="7"/>
        <v>#DIV/0!</v>
      </c>
      <c r="AP16" s="30"/>
      <c r="AQ16" s="30"/>
      <c r="AR16" s="38" t="e">
        <f t="shared" si="8"/>
        <v>#DIV/0!</v>
      </c>
      <c r="AS16" s="75"/>
      <c r="AT16" s="76"/>
      <c r="AU16" s="30"/>
      <c r="AV16" s="30"/>
      <c r="AW16" s="38" t="e">
        <f t="shared" si="9"/>
        <v>#DIV/0!</v>
      </c>
      <c r="AX16" s="30"/>
      <c r="AY16" s="30"/>
      <c r="AZ16" s="38" t="e">
        <f t="shared" si="10"/>
        <v>#DIV/0!</v>
      </c>
      <c r="BA16" s="30"/>
      <c r="BB16" s="30"/>
      <c r="BC16" s="38" t="e">
        <f t="shared" si="12"/>
        <v>#DIV/0!</v>
      </c>
      <c r="BD16" s="75"/>
      <c r="BE16" s="76"/>
    </row>
    <row r="17" spans="1:57" ht="120" hidden="1" customHeight="1">
      <c r="A17" s="22"/>
      <c r="B17" s="22"/>
      <c r="C17" s="21"/>
      <c r="D17" s="21"/>
      <c r="E17" s="22"/>
      <c r="F17" s="22"/>
      <c r="G17" s="22"/>
      <c r="H17" s="22"/>
      <c r="I17" s="22"/>
      <c r="J17" s="22"/>
      <c r="K17" s="22"/>
      <c r="L17" s="21"/>
      <c r="M17" s="3"/>
      <c r="N17" s="30"/>
      <c r="O17" s="30"/>
      <c r="P17" s="38" t="e">
        <f t="shared" si="0"/>
        <v>#DIV/0!</v>
      </c>
      <c r="Q17" s="30"/>
      <c r="R17" s="30"/>
      <c r="S17" s="38" t="e">
        <f t="shared" si="1"/>
        <v>#DIV/0!</v>
      </c>
      <c r="T17" s="30"/>
      <c r="U17" s="30"/>
      <c r="V17" s="38" t="e">
        <f t="shared" si="2"/>
        <v>#DIV/0!</v>
      </c>
      <c r="W17" s="75"/>
      <c r="X17" s="76"/>
      <c r="Y17" s="30"/>
      <c r="Z17" s="30"/>
      <c r="AA17" s="38" t="e">
        <f t="shared" si="3"/>
        <v>#DIV/0!</v>
      </c>
      <c r="AB17" s="30"/>
      <c r="AC17" s="30"/>
      <c r="AD17" s="38" t="e">
        <f t="shared" si="4"/>
        <v>#DIV/0!</v>
      </c>
      <c r="AE17" s="30"/>
      <c r="AF17" s="30"/>
      <c r="AG17" s="38" t="e">
        <f t="shared" si="5"/>
        <v>#DIV/0!</v>
      </c>
      <c r="AH17" s="75"/>
      <c r="AI17" s="76"/>
      <c r="AJ17" s="30"/>
      <c r="AK17" s="30"/>
      <c r="AL17" s="38" t="e">
        <f t="shared" si="6"/>
        <v>#DIV/0!</v>
      </c>
      <c r="AM17" s="30"/>
      <c r="AN17" s="30"/>
      <c r="AO17" s="38" t="e">
        <f t="shared" si="7"/>
        <v>#DIV/0!</v>
      </c>
      <c r="AP17" s="30"/>
      <c r="AQ17" s="30"/>
      <c r="AR17" s="38" t="e">
        <f t="shared" si="8"/>
        <v>#DIV/0!</v>
      </c>
      <c r="AS17" s="75"/>
      <c r="AT17" s="76"/>
      <c r="AU17" s="30"/>
      <c r="AV17" s="30"/>
      <c r="AW17" s="38" t="e">
        <f t="shared" si="9"/>
        <v>#DIV/0!</v>
      </c>
      <c r="AX17" s="30"/>
      <c r="AY17" s="30"/>
      <c r="AZ17" s="38" t="e">
        <f t="shared" si="10"/>
        <v>#DIV/0!</v>
      </c>
      <c r="BA17" s="30"/>
      <c r="BB17" s="30"/>
      <c r="BC17" s="38" t="e">
        <f t="shared" si="12"/>
        <v>#DIV/0!</v>
      </c>
      <c r="BD17" s="75"/>
      <c r="BE17" s="76"/>
    </row>
    <row r="18" spans="1:57" ht="120" hidden="1" customHeight="1">
      <c r="A18" s="22"/>
      <c r="B18" s="22"/>
      <c r="C18" s="21"/>
      <c r="D18" s="21"/>
      <c r="E18" s="22"/>
      <c r="F18" s="22"/>
      <c r="G18" s="22"/>
      <c r="H18" s="22"/>
      <c r="I18" s="22"/>
      <c r="J18" s="22"/>
      <c r="K18" s="22"/>
      <c r="L18" s="21"/>
      <c r="M18" s="3"/>
      <c r="N18" s="30"/>
      <c r="O18" s="30"/>
      <c r="P18" s="38" t="e">
        <f t="shared" si="0"/>
        <v>#DIV/0!</v>
      </c>
      <c r="Q18" s="30"/>
      <c r="R18" s="30"/>
      <c r="S18" s="38" t="e">
        <f t="shared" si="1"/>
        <v>#DIV/0!</v>
      </c>
      <c r="T18" s="30"/>
      <c r="U18" s="30"/>
      <c r="V18" s="38" t="e">
        <f t="shared" si="2"/>
        <v>#DIV/0!</v>
      </c>
      <c r="W18" s="75"/>
      <c r="X18" s="76"/>
      <c r="Y18" s="30"/>
      <c r="Z18" s="30"/>
      <c r="AA18" s="38" t="e">
        <f t="shared" si="3"/>
        <v>#DIV/0!</v>
      </c>
      <c r="AB18" s="30"/>
      <c r="AC18" s="30"/>
      <c r="AD18" s="38" t="e">
        <f t="shared" si="4"/>
        <v>#DIV/0!</v>
      </c>
      <c r="AE18" s="30"/>
      <c r="AF18" s="30"/>
      <c r="AG18" s="38" t="e">
        <f t="shared" si="5"/>
        <v>#DIV/0!</v>
      </c>
      <c r="AH18" s="75"/>
      <c r="AI18" s="76"/>
      <c r="AJ18" s="30"/>
      <c r="AK18" s="30"/>
      <c r="AL18" s="38" t="e">
        <f t="shared" si="6"/>
        <v>#DIV/0!</v>
      </c>
      <c r="AM18" s="30"/>
      <c r="AN18" s="30"/>
      <c r="AO18" s="38" t="e">
        <f t="shared" si="7"/>
        <v>#DIV/0!</v>
      </c>
      <c r="AP18" s="30"/>
      <c r="AQ18" s="30"/>
      <c r="AR18" s="38" t="e">
        <f t="shared" si="8"/>
        <v>#DIV/0!</v>
      </c>
      <c r="AS18" s="75"/>
      <c r="AT18" s="76"/>
      <c r="AU18" s="30"/>
      <c r="AV18" s="30"/>
      <c r="AW18" s="38" t="e">
        <f t="shared" si="9"/>
        <v>#DIV/0!</v>
      </c>
      <c r="AX18" s="30"/>
      <c r="AY18" s="30"/>
      <c r="AZ18" s="38" t="e">
        <f t="shared" si="10"/>
        <v>#DIV/0!</v>
      </c>
      <c r="BA18" s="30"/>
      <c r="BB18" s="30"/>
      <c r="BC18" s="38" t="e">
        <f t="shared" si="12"/>
        <v>#DIV/0!</v>
      </c>
      <c r="BD18" s="75"/>
      <c r="BE18" s="76"/>
    </row>
    <row r="19" spans="1:57" ht="120" hidden="1" customHeight="1">
      <c r="A19" s="22"/>
      <c r="B19" s="22"/>
      <c r="C19" s="21"/>
      <c r="D19" s="21"/>
      <c r="E19" s="22"/>
      <c r="F19" s="22"/>
      <c r="G19" s="22"/>
      <c r="H19" s="22"/>
      <c r="I19" s="22"/>
      <c r="J19" s="22"/>
      <c r="K19" s="22"/>
      <c r="L19" s="21"/>
      <c r="M19" s="3"/>
      <c r="N19" s="30"/>
      <c r="O19" s="30"/>
      <c r="P19" s="38" t="e">
        <f t="shared" si="0"/>
        <v>#DIV/0!</v>
      </c>
      <c r="Q19" s="30"/>
      <c r="R19" s="30"/>
      <c r="S19" s="38" t="e">
        <f t="shared" si="1"/>
        <v>#DIV/0!</v>
      </c>
      <c r="T19" s="30"/>
      <c r="U19" s="30"/>
      <c r="V19" s="38" t="e">
        <f t="shared" si="2"/>
        <v>#DIV/0!</v>
      </c>
      <c r="W19" s="75"/>
      <c r="X19" s="76"/>
      <c r="Y19" s="30"/>
      <c r="Z19" s="30"/>
      <c r="AA19" s="38" t="e">
        <f t="shared" si="3"/>
        <v>#DIV/0!</v>
      </c>
      <c r="AB19" s="30"/>
      <c r="AC19" s="30"/>
      <c r="AD19" s="38" t="e">
        <f t="shared" si="4"/>
        <v>#DIV/0!</v>
      </c>
      <c r="AE19" s="30"/>
      <c r="AF19" s="30"/>
      <c r="AG19" s="38" t="e">
        <f t="shared" si="5"/>
        <v>#DIV/0!</v>
      </c>
      <c r="AH19" s="75"/>
      <c r="AI19" s="76"/>
      <c r="AJ19" s="30"/>
      <c r="AK19" s="30"/>
      <c r="AL19" s="38" t="e">
        <f t="shared" si="6"/>
        <v>#DIV/0!</v>
      </c>
      <c r="AM19" s="30"/>
      <c r="AN19" s="30"/>
      <c r="AO19" s="38" t="e">
        <f t="shared" si="7"/>
        <v>#DIV/0!</v>
      </c>
      <c r="AP19" s="30"/>
      <c r="AQ19" s="30"/>
      <c r="AR19" s="38" t="e">
        <f t="shared" si="8"/>
        <v>#DIV/0!</v>
      </c>
      <c r="AS19" s="75"/>
      <c r="AT19" s="76"/>
      <c r="AU19" s="30"/>
      <c r="AV19" s="30"/>
      <c r="AW19" s="38" t="e">
        <f t="shared" si="9"/>
        <v>#DIV/0!</v>
      </c>
      <c r="AX19" s="30"/>
      <c r="AY19" s="30"/>
      <c r="AZ19" s="38" t="e">
        <f t="shared" si="10"/>
        <v>#DIV/0!</v>
      </c>
      <c r="BA19" s="30"/>
      <c r="BB19" s="30"/>
      <c r="BC19" s="38" t="e">
        <f t="shared" si="12"/>
        <v>#DIV/0!</v>
      </c>
      <c r="BD19" s="75"/>
      <c r="BE19" s="76"/>
    </row>
    <row r="20" spans="1:57" ht="120" hidden="1" customHeight="1">
      <c r="A20" s="22"/>
      <c r="B20" s="22"/>
      <c r="C20" s="21"/>
      <c r="D20" s="21"/>
      <c r="E20" s="22"/>
      <c r="F20" s="22"/>
      <c r="G20" s="22"/>
      <c r="H20" s="22"/>
      <c r="I20" s="22"/>
      <c r="J20" s="22"/>
      <c r="K20" s="22"/>
      <c r="L20" s="21"/>
      <c r="M20" s="3"/>
      <c r="N20" s="30"/>
      <c r="O20" s="30"/>
      <c r="P20" s="38" t="e">
        <f t="shared" si="0"/>
        <v>#DIV/0!</v>
      </c>
      <c r="Q20" s="30"/>
      <c r="R20" s="30"/>
      <c r="S20" s="38" t="e">
        <f t="shared" si="1"/>
        <v>#DIV/0!</v>
      </c>
      <c r="T20" s="30"/>
      <c r="U20" s="30"/>
      <c r="V20" s="38" t="e">
        <f t="shared" si="2"/>
        <v>#DIV/0!</v>
      </c>
      <c r="W20" s="75"/>
      <c r="X20" s="76"/>
      <c r="Y20" s="30"/>
      <c r="Z20" s="30"/>
      <c r="AA20" s="38" t="e">
        <f t="shared" si="3"/>
        <v>#DIV/0!</v>
      </c>
      <c r="AB20" s="30"/>
      <c r="AC20" s="30"/>
      <c r="AD20" s="38" t="e">
        <f t="shared" si="4"/>
        <v>#DIV/0!</v>
      </c>
      <c r="AE20" s="30"/>
      <c r="AF20" s="30"/>
      <c r="AG20" s="38" t="e">
        <f t="shared" si="5"/>
        <v>#DIV/0!</v>
      </c>
      <c r="AH20" s="75"/>
      <c r="AI20" s="76"/>
      <c r="AJ20" s="30"/>
      <c r="AK20" s="30"/>
      <c r="AL20" s="38" t="e">
        <f t="shared" si="6"/>
        <v>#DIV/0!</v>
      </c>
      <c r="AM20" s="30"/>
      <c r="AN20" s="30"/>
      <c r="AO20" s="38" t="e">
        <f t="shared" si="7"/>
        <v>#DIV/0!</v>
      </c>
      <c r="AP20" s="30"/>
      <c r="AQ20" s="30"/>
      <c r="AR20" s="38" t="e">
        <f t="shared" si="8"/>
        <v>#DIV/0!</v>
      </c>
      <c r="AS20" s="75"/>
      <c r="AT20" s="76"/>
      <c r="AU20" s="30"/>
      <c r="AV20" s="30"/>
      <c r="AW20" s="38" t="e">
        <f t="shared" si="9"/>
        <v>#DIV/0!</v>
      </c>
      <c r="AX20" s="30"/>
      <c r="AY20" s="30"/>
      <c r="AZ20" s="38" t="e">
        <f t="shared" si="10"/>
        <v>#DIV/0!</v>
      </c>
      <c r="BA20" s="30"/>
      <c r="BB20" s="30"/>
      <c r="BC20" s="38" t="e">
        <f t="shared" si="12"/>
        <v>#DIV/0!</v>
      </c>
      <c r="BD20" s="75"/>
      <c r="BE20" s="76"/>
    </row>
    <row r="21" spans="1:57" ht="120" hidden="1" customHeight="1">
      <c r="A21" s="22"/>
      <c r="B21" s="22"/>
      <c r="C21" s="21"/>
      <c r="D21" s="21"/>
      <c r="E21" s="22"/>
      <c r="F21" s="22"/>
      <c r="G21" s="22"/>
      <c r="H21" s="22"/>
      <c r="I21" s="22"/>
      <c r="J21" s="22"/>
      <c r="K21" s="22"/>
      <c r="L21" s="21"/>
      <c r="M21" s="3"/>
      <c r="N21" s="30"/>
      <c r="O21" s="30"/>
      <c r="P21" s="38" t="e">
        <f t="shared" si="0"/>
        <v>#DIV/0!</v>
      </c>
      <c r="Q21" s="30"/>
      <c r="R21" s="30"/>
      <c r="S21" s="38" t="e">
        <f t="shared" si="1"/>
        <v>#DIV/0!</v>
      </c>
      <c r="T21" s="30"/>
      <c r="U21" s="30"/>
      <c r="V21" s="38" t="e">
        <f t="shared" si="2"/>
        <v>#DIV/0!</v>
      </c>
      <c r="W21" s="75"/>
      <c r="X21" s="76"/>
      <c r="Y21" s="30"/>
      <c r="Z21" s="30"/>
      <c r="AA21" s="38" t="e">
        <f t="shared" si="3"/>
        <v>#DIV/0!</v>
      </c>
      <c r="AB21" s="30"/>
      <c r="AC21" s="30"/>
      <c r="AD21" s="38" t="e">
        <f t="shared" si="4"/>
        <v>#DIV/0!</v>
      </c>
      <c r="AE21" s="30"/>
      <c r="AF21" s="30"/>
      <c r="AG21" s="38" t="e">
        <f t="shared" si="5"/>
        <v>#DIV/0!</v>
      </c>
      <c r="AH21" s="75"/>
      <c r="AI21" s="76"/>
      <c r="AJ21" s="30"/>
      <c r="AK21" s="30"/>
      <c r="AL21" s="38" t="e">
        <f t="shared" si="6"/>
        <v>#DIV/0!</v>
      </c>
      <c r="AM21" s="30"/>
      <c r="AN21" s="30"/>
      <c r="AO21" s="38" t="e">
        <f t="shared" si="7"/>
        <v>#DIV/0!</v>
      </c>
      <c r="AP21" s="30"/>
      <c r="AQ21" s="30"/>
      <c r="AR21" s="38" t="e">
        <f t="shared" si="8"/>
        <v>#DIV/0!</v>
      </c>
      <c r="AS21" s="75"/>
      <c r="AT21" s="76"/>
      <c r="AU21" s="30"/>
      <c r="AV21" s="30"/>
      <c r="AW21" s="38" t="e">
        <f t="shared" si="9"/>
        <v>#DIV/0!</v>
      </c>
      <c r="AX21" s="30"/>
      <c r="AY21" s="30"/>
      <c r="AZ21" s="38" t="e">
        <f t="shared" si="10"/>
        <v>#DIV/0!</v>
      </c>
      <c r="BA21" s="30"/>
      <c r="BB21" s="30"/>
      <c r="BC21" s="38" t="e">
        <f t="shared" si="12"/>
        <v>#DIV/0!</v>
      </c>
      <c r="BD21" s="75"/>
      <c r="BE21" s="76"/>
    </row>
    <row r="22" spans="1:57" ht="120" hidden="1" customHeight="1">
      <c r="A22" s="22"/>
      <c r="B22" s="22"/>
      <c r="C22" s="21"/>
      <c r="D22" s="21"/>
      <c r="E22" s="22"/>
      <c r="F22" s="22"/>
      <c r="G22" s="22"/>
      <c r="H22" s="22"/>
      <c r="I22" s="22"/>
      <c r="J22" s="22"/>
      <c r="K22" s="22"/>
      <c r="L22" s="21"/>
      <c r="M22" s="3"/>
      <c r="N22" s="30"/>
      <c r="O22" s="30"/>
      <c r="P22" s="38" t="e">
        <f t="shared" si="0"/>
        <v>#DIV/0!</v>
      </c>
      <c r="Q22" s="30"/>
      <c r="R22" s="30"/>
      <c r="S22" s="38" t="e">
        <f t="shared" si="1"/>
        <v>#DIV/0!</v>
      </c>
      <c r="T22" s="30"/>
      <c r="U22" s="30"/>
      <c r="V22" s="38" t="e">
        <f t="shared" si="2"/>
        <v>#DIV/0!</v>
      </c>
      <c r="W22" s="75"/>
      <c r="X22" s="76"/>
      <c r="Y22" s="30"/>
      <c r="Z22" s="30"/>
      <c r="AA22" s="38" t="e">
        <f t="shared" si="3"/>
        <v>#DIV/0!</v>
      </c>
      <c r="AB22" s="30"/>
      <c r="AC22" s="30"/>
      <c r="AD22" s="38" t="e">
        <f t="shared" si="4"/>
        <v>#DIV/0!</v>
      </c>
      <c r="AE22" s="30"/>
      <c r="AF22" s="30"/>
      <c r="AG22" s="38" t="e">
        <f t="shared" si="5"/>
        <v>#DIV/0!</v>
      </c>
      <c r="AH22" s="75"/>
      <c r="AI22" s="76"/>
      <c r="AJ22" s="30"/>
      <c r="AK22" s="30"/>
      <c r="AL22" s="38" t="e">
        <f t="shared" si="6"/>
        <v>#DIV/0!</v>
      </c>
      <c r="AM22" s="30"/>
      <c r="AN22" s="30"/>
      <c r="AO22" s="38" t="e">
        <f t="shared" si="7"/>
        <v>#DIV/0!</v>
      </c>
      <c r="AP22" s="30"/>
      <c r="AQ22" s="30"/>
      <c r="AR22" s="38" t="e">
        <f t="shared" si="8"/>
        <v>#DIV/0!</v>
      </c>
      <c r="AS22" s="75"/>
      <c r="AT22" s="76"/>
      <c r="AU22" s="30"/>
      <c r="AV22" s="30"/>
      <c r="AW22" s="38" t="e">
        <f t="shared" si="9"/>
        <v>#DIV/0!</v>
      </c>
      <c r="AX22" s="30"/>
      <c r="AY22" s="30"/>
      <c r="AZ22" s="38" t="e">
        <f t="shared" si="10"/>
        <v>#DIV/0!</v>
      </c>
      <c r="BA22" s="30"/>
      <c r="BB22" s="30"/>
      <c r="BC22" s="38" t="e">
        <f t="shared" si="12"/>
        <v>#DIV/0!</v>
      </c>
      <c r="BD22" s="75"/>
      <c r="BE22" s="76"/>
    </row>
    <row r="23" spans="1:57" ht="120" hidden="1" customHeight="1">
      <c r="A23" s="22"/>
      <c r="B23" s="22"/>
      <c r="C23" s="21"/>
      <c r="D23" s="21"/>
      <c r="E23" s="22"/>
      <c r="F23" s="22"/>
      <c r="G23" s="22"/>
      <c r="H23" s="22"/>
      <c r="I23" s="22"/>
      <c r="J23" s="22"/>
      <c r="K23" s="22"/>
      <c r="L23" s="21"/>
      <c r="M23" s="3"/>
      <c r="N23" s="30"/>
      <c r="O23" s="30"/>
      <c r="P23" s="38" t="e">
        <f t="shared" si="0"/>
        <v>#DIV/0!</v>
      </c>
      <c r="Q23" s="30"/>
      <c r="R23" s="30"/>
      <c r="S23" s="38" t="e">
        <f t="shared" si="1"/>
        <v>#DIV/0!</v>
      </c>
      <c r="T23" s="30"/>
      <c r="U23" s="30"/>
      <c r="V23" s="38" t="e">
        <f t="shared" si="2"/>
        <v>#DIV/0!</v>
      </c>
      <c r="W23" s="75"/>
      <c r="X23" s="76"/>
      <c r="Y23" s="30"/>
      <c r="Z23" s="30"/>
      <c r="AA23" s="38" t="e">
        <f t="shared" si="3"/>
        <v>#DIV/0!</v>
      </c>
      <c r="AB23" s="30"/>
      <c r="AC23" s="30"/>
      <c r="AD23" s="38" t="e">
        <f t="shared" si="4"/>
        <v>#DIV/0!</v>
      </c>
      <c r="AE23" s="30"/>
      <c r="AF23" s="30"/>
      <c r="AG23" s="38" t="e">
        <f t="shared" si="5"/>
        <v>#DIV/0!</v>
      </c>
      <c r="AH23" s="75"/>
      <c r="AI23" s="76"/>
      <c r="AJ23" s="30"/>
      <c r="AK23" s="30"/>
      <c r="AL23" s="38" t="e">
        <f t="shared" si="6"/>
        <v>#DIV/0!</v>
      </c>
      <c r="AM23" s="30"/>
      <c r="AN23" s="30"/>
      <c r="AO23" s="38" t="e">
        <f t="shared" si="7"/>
        <v>#DIV/0!</v>
      </c>
      <c r="AP23" s="30"/>
      <c r="AQ23" s="30"/>
      <c r="AR23" s="38" t="e">
        <f t="shared" si="8"/>
        <v>#DIV/0!</v>
      </c>
      <c r="AS23" s="75"/>
      <c r="AT23" s="76"/>
      <c r="AU23" s="30"/>
      <c r="AV23" s="30"/>
      <c r="AW23" s="38" t="e">
        <f t="shared" si="9"/>
        <v>#DIV/0!</v>
      </c>
      <c r="AX23" s="30"/>
      <c r="AY23" s="30"/>
      <c r="AZ23" s="38" t="e">
        <f t="shared" si="10"/>
        <v>#DIV/0!</v>
      </c>
      <c r="BA23" s="30"/>
      <c r="BB23" s="30"/>
      <c r="BC23" s="38" t="e">
        <f t="shared" si="12"/>
        <v>#DIV/0!</v>
      </c>
      <c r="BD23" s="75"/>
      <c r="BE23" s="76"/>
    </row>
    <row r="24" spans="1:57" ht="120" hidden="1" customHeight="1">
      <c r="A24" s="22"/>
      <c r="B24" s="22"/>
      <c r="C24" s="21"/>
      <c r="D24" s="21"/>
      <c r="E24" s="22"/>
      <c r="F24" s="22"/>
      <c r="G24" s="22"/>
      <c r="H24" s="22"/>
      <c r="I24" s="22"/>
      <c r="J24" s="22"/>
      <c r="K24" s="22"/>
      <c r="L24" s="21"/>
      <c r="M24" s="3"/>
      <c r="N24" s="30"/>
      <c r="O24" s="30"/>
      <c r="P24" s="38" t="e">
        <f t="shared" si="0"/>
        <v>#DIV/0!</v>
      </c>
      <c r="Q24" s="30"/>
      <c r="R24" s="30"/>
      <c r="S24" s="38" t="e">
        <f t="shared" si="1"/>
        <v>#DIV/0!</v>
      </c>
      <c r="T24" s="30"/>
      <c r="U24" s="30"/>
      <c r="V24" s="38" t="e">
        <f t="shared" si="2"/>
        <v>#DIV/0!</v>
      </c>
      <c r="W24" s="75"/>
      <c r="X24" s="76"/>
      <c r="Y24" s="30"/>
      <c r="Z24" s="30"/>
      <c r="AA24" s="38" t="e">
        <f t="shared" si="3"/>
        <v>#DIV/0!</v>
      </c>
      <c r="AB24" s="30"/>
      <c r="AC24" s="30"/>
      <c r="AD24" s="38" t="e">
        <f t="shared" si="4"/>
        <v>#DIV/0!</v>
      </c>
      <c r="AE24" s="30"/>
      <c r="AF24" s="30"/>
      <c r="AG24" s="38" t="e">
        <f t="shared" si="5"/>
        <v>#DIV/0!</v>
      </c>
      <c r="AH24" s="75"/>
      <c r="AI24" s="76"/>
      <c r="AJ24" s="30"/>
      <c r="AK24" s="30"/>
      <c r="AL24" s="38" t="e">
        <f t="shared" si="6"/>
        <v>#DIV/0!</v>
      </c>
      <c r="AM24" s="30"/>
      <c r="AN24" s="30"/>
      <c r="AO24" s="38" t="e">
        <f t="shared" si="7"/>
        <v>#DIV/0!</v>
      </c>
      <c r="AP24" s="30"/>
      <c r="AQ24" s="30"/>
      <c r="AR24" s="38" t="e">
        <f t="shared" si="8"/>
        <v>#DIV/0!</v>
      </c>
      <c r="AS24" s="75"/>
      <c r="AT24" s="76"/>
      <c r="AU24" s="30"/>
      <c r="AV24" s="30"/>
      <c r="AW24" s="38" t="e">
        <f t="shared" si="9"/>
        <v>#DIV/0!</v>
      </c>
      <c r="AX24" s="30"/>
      <c r="AY24" s="30"/>
      <c r="AZ24" s="38" t="e">
        <f t="shared" si="10"/>
        <v>#DIV/0!</v>
      </c>
      <c r="BA24" s="30"/>
      <c r="BB24" s="30"/>
      <c r="BC24" s="38" t="e">
        <f t="shared" si="12"/>
        <v>#DIV/0!</v>
      </c>
      <c r="BD24" s="75"/>
      <c r="BE24" s="76"/>
    </row>
    <row r="25" spans="1:57" ht="120" hidden="1" customHeight="1">
      <c r="A25" s="22"/>
      <c r="B25" s="22"/>
      <c r="C25" s="21"/>
      <c r="D25" s="21"/>
      <c r="E25" s="22"/>
      <c r="F25" s="22"/>
      <c r="G25" s="22"/>
      <c r="H25" s="22"/>
      <c r="I25" s="22"/>
      <c r="J25" s="22"/>
      <c r="K25" s="22"/>
      <c r="L25" s="21"/>
      <c r="M25" s="3"/>
      <c r="N25" s="30"/>
      <c r="O25" s="30"/>
      <c r="P25" s="38" t="e">
        <f t="shared" si="0"/>
        <v>#DIV/0!</v>
      </c>
      <c r="Q25" s="30"/>
      <c r="R25" s="30"/>
      <c r="S25" s="38" t="e">
        <f t="shared" si="1"/>
        <v>#DIV/0!</v>
      </c>
      <c r="T25" s="30"/>
      <c r="U25" s="30"/>
      <c r="V25" s="38" t="e">
        <f t="shared" si="2"/>
        <v>#DIV/0!</v>
      </c>
      <c r="W25" s="75"/>
      <c r="X25" s="76"/>
      <c r="Y25" s="30"/>
      <c r="Z25" s="30"/>
      <c r="AA25" s="38" t="e">
        <f t="shared" si="3"/>
        <v>#DIV/0!</v>
      </c>
      <c r="AB25" s="30"/>
      <c r="AC25" s="30"/>
      <c r="AD25" s="38" t="e">
        <f t="shared" si="4"/>
        <v>#DIV/0!</v>
      </c>
      <c r="AE25" s="30"/>
      <c r="AF25" s="30"/>
      <c r="AG25" s="38" t="e">
        <f t="shared" si="5"/>
        <v>#DIV/0!</v>
      </c>
      <c r="AH25" s="75"/>
      <c r="AI25" s="76"/>
      <c r="AJ25" s="30"/>
      <c r="AK25" s="30"/>
      <c r="AL25" s="38" t="e">
        <f t="shared" si="6"/>
        <v>#DIV/0!</v>
      </c>
      <c r="AM25" s="30"/>
      <c r="AN25" s="30"/>
      <c r="AO25" s="38" t="e">
        <f t="shared" si="7"/>
        <v>#DIV/0!</v>
      </c>
      <c r="AP25" s="30"/>
      <c r="AQ25" s="30"/>
      <c r="AR25" s="38" t="e">
        <f t="shared" si="8"/>
        <v>#DIV/0!</v>
      </c>
      <c r="AS25" s="75"/>
      <c r="AT25" s="76"/>
      <c r="AU25" s="30"/>
      <c r="AV25" s="30"/>
      <c r="AW25" s="38" t="e">
        <f t="shared" si="9"/>
        <v>#DIV/0!</v>
      </c>
      <c r="AX25" s="30"/>
      <c r="AY25" s="30"/>
      <c r="AZ25" s="38" t="e">
        <f t="shared" si="10"/>
        <v>#DIV/0!</v>
      </c>
      <c r="BA25" s="30"/>
      <c r="BB25" s="30"/>
      <c r="BC25" s="38" t="e">
        <f t="shared" si="12"/>
        <v>#DIV/0!</v>
      </c>
      <c r="BD25" s="75"/>
      <c r="BE25" s="76"/>
    </row>
    <row r="26" spans="1:57" ht="120" hidden="1" customHeight="1">
      <c r="A26" s="22"/>
      <c r="B26" s="22"/>
      <c r="C26" s="21"/>
      <c r="D26" s="21"/>
      <c r="E26" s="22"/>
      <c r="F26" s="22"/>
      <c r="G26" s="22"/>
      <c r="H26" s="22"/>
      <c r="I26" s="22"/>
      <c r="J26" s="22"/>
      <c r="K26" s="22"/>
      <c r="L26" s="21"/>
      <c r="M26" s="3"/>
      <c r="N26" s="30"/>
      <c r="O26" s="30"/>
      <c r="P26" s="38" t="e">
        <f t="shared" si="0"/>
        <v>#DIV/0!</v>
      </c>
      <c r="Q26" s="30"/>
      <c r="R26" s="30"/>
      <c r="S26" s="38" t="e">
        <f t="shared" si="1"/>
        <v>#DIV/0!</v>
      </c>
      <c r="T26" s="30"/>
      <c r="U26" s="30"/>
      <c r="V26" s="38" t="e">
        <f t="shared" si="2"/>
        <v>#DIV/0!</v>
      </c>
      <c r="W26" s="75"/>
      <c r="X26" s="76"/>
      <c r="Y26" s="30"/>
      <c r="Z26" s="30"/>
      <c r="AA26" s="38" t="e">
        <f t="shared" si="3"/>
        <v>#DIV/0!</v>
      </c>
      <c r="AB26" s="30"/>
      <c r="AC26" s="30"/>
      <c r="AD26" s="38" t="e">
        <f t="shared" si="4"/>
        <v>#DIV/0!</v>
      </c>
      <c r="AE26" s="30"/>
      <c r="AF26" s="30"/>
      <c r="AG26" s="38" t="e">
        <f t="shared" si="5"/>
        <v>#DIV/0!</v>
      </c>
      <c r="AH26" s="75"/>
      <c r="AI26" s="76"/>
      <c r="AJ26" s="30"/>
      <c r="AK26" s="30"/>
      <c r="AL26" s="38" t="e">
        <f t="shared" si="6"/>
        <v>#DIV/0!</v>
      </c>
      <c r="AM26" s="30"/>
      <c r="AN26" s="30"/>
      <c r="AO26" s="38" t="e">
        <f t="shared" si="7"/>
        <v>#DIV/0!</v>
      </c>
      <c r="AP26" s="30"/>
      <c r="AQ26" s="30"/>
      <c r="AR26" s="38" t="e">
        <f t="shared" si="8"/>
        <v>#DIV/0!</v>
      </c>
      <c r="AS26" s="75"/>
      <c r="AT26" s="76"/>
      <c r="AU26" s="30"/>
      <c r="AV26" s="30"/>
      <c r="AW26" s="38" t="e">
        <f t="shared" si="9"/>
        <v>#DIV/0!</v>
      </c>
      <c r="AX26" s="30"/>
      <c r="AY26" s="30"/>
      <c r="AZ26" s="38" t="e">
        <f t="shared" si="10"/>
        <v>#DIV/0!</v>
      </c>
      <c r="BA26" s="30"/>
      <c r="BB26" s="30"/>
      <c r="BC26" s="38" t="e">
        <f t="shared" si="12"/>
        <v>#DIV/0!</v>
      </c>
      <c r="BD26" s="75"/>
      <c r="BE26" s="76"/>
    </row>
    <row r="27" spans="1:57" ht="120" hidden="1" customHeight="1">
      <c r="A27" s="22"/>
      <c r="B27" s="22"/>
      <c r="C27" s="21"/>
      <c r="D27" s="21"/>
      <c r="E27" s="22"/>
      <c r="F27" s="22"/>
      <c r="G27" s="22"/>
      <c r="H27" s="22"/>
      <c r="I27" s="22"/>
      <c r="J27" s="22"/>
      <c r="K27" s="22"/>
      <c r="L27" s="21"/>
      <c r="M27" s="3"/>
      <c r="N27" s="30"/>
      <c r="O27" s="30"/>
      <c r="P27" s="38" t="e">
        <f t="shared" si="0"/>
        <v>#DIV/0!</v>
      </c>
      <c r="Q27" s="30"/>
      <c r="R27" s="30"/>
      <c r="S27" s="38" t="e">
        <f t="shared" si="1"/>
        <v>#DIV/0!</v>
      </c>
      <c r="T27" s="30"/>
      <c r="U27" s="30"/>
      <c r="V27" s="38" t="e">
        <f t="shared" si="2"/>
        <v>#DIV/0!</v>
      </c>
      <c r="W27" s="75"/>
      <c r="X27" s="76"/>
      <c r="Y27" s="30"/>
      <c r="Z27" s="30"/>
      <c r="AA27" s="38" t="e">
        <f t="shared" si="3"/>
        <v>#DIV/0!</v>
      </c>
      <c r="AB27" s="30"/>
      <c r="AC27" s="30"/>
      <c r="AD27" s="38" t="e">
        <f t="shared" si="4"/>
        <v>#DIV/0!</v>
      </c>
      <c r="AE27" s="30"/>
      <c r="AF27" s="30"/>
      <c r="AG27" s="38" t="e">
        <f t="shared" si="5"/>
        <v>#DIV/0!</v>
      </c>
      <c r="AH27" s="75"/>
      <c r="AI27" s="76"/>
      <c r="AJ27" s="30"/>
      <c r="AK27" s="30"/>
      <c r="AL27" s="38" t="e">
        <f t="shared" si="6"/>
        <v>#DIV/0!</v>
      </c>
      <c r="AM27" s="30"/>
      <c r="AN27" s="30"/>
      <c r="AO27" s="38" t="e">
        <f t="shared" si="7"/>
        <v>#DIV/0!</v>
      </c>
      <c r="AP27" s="30"/>
      <c r="AQ27" s="30"/>
      <c r="AR27" s="38" t="e">
        <f t="shared" si="8"/>
        <v>#DIV/0!</v>
      </c>
      <c r="AS27" s="75"/>
      <c r="AT27" s="76"/>
      <c r="AU27" s="30"/>
      <c r="AV27" s="30"/>
      <c r="AW27" s="38" t="e">
        <f t="shared" si="9"/>
        <v>#DIV/0!</v>
      </c>
      <c r="AX27" s="30"/>
      <c r="AY27" s="30"/>
      <c r="AZ27" s="38" t="e">
        <f t="shared" si="10"/>
        <v>#DIV/0!</v>
      </c>
      <c r="BA27" s="30"/>
      <c r="BB27" s="30"/>
      <c r="BC27" s="38" t="e">
        <f t="shared" si="12"/>
        <v>#DIV/0!</v>
      </c>
      <c r="BD27" s="75"/>
      <c r="BE27" s="76"/>
    </row>
    <row r="28" spans="1:57" ht="120" hidden="1" customHeight="1">
      <c r="A28" s="22"/>
      <c r="B28" s="22"/>
      <c r="C28" s="21"/>
      <c r="D28" s="21"/>
      <c r="E28" s="22"/>
      <c r="F28" s="22"/>
      <c r="G28" s="22"/>
      <c r="H28" s="22"/>
      <c r="I28" s="22"/>
      <c r="J28" s="22"/>
      <c r="K28" s="22"/>
      <c r="L28" s="21"/>
      <c r="M28" s="3"/>
      <c r="N28" s="30"/>
      <c r="O28" s="30"/>
      <c r="P28" s="38" t="e">
        <f t="shared" si="0"/>
        <v>#DIV/0!</v>
      </c>
      <c r="Q28" s="30"/>
      <c r="R28" s="30"/>
      <c r="S28" s="38" t="e">
        <f t="shared" si="1"/>
        <v>#DIV/0!</v>
      </c>
      <c r="T28" s="30"/>
      <c r="U28" s="30"/>
      <c r="V28" s="38" t="e">
        <f t="shared" si="2"/>
        <v>#DIV/0!</v>
      </c>
      <c r="W28" s="75"/>
      <c r="X28" s="76"/>
      <c r="Y28" s="30"/>
      <c r="Z28" s="30"/>
      <c r="AA28" s="38" t="e">
        <f t="shared" si="3"/>
        <v>#DIV/0!</v>
      </c>
      <c r="AB28" s="30"/>
      <c r="AC28" s="30"/>
      <c r="AD28" s="38" t="e">
        <f t="shared" si="4"/>
        <v>#DIV/0!</v>
      </c>
      <c r="AE28" s="30"/>
      <c r="AF28" s="30"/>
      <c r="AG28" s="38" t="e">
        <f t="shared" si="5"/>
        <v>#DIV/0!</v>
      </c>
      <c r="AH28" s="75"/>
      <c r="AI28" s="76"/>
      <c r="AJ28" s="30"/>
      <c r="AK28" s="30"/>
      <c r="AL28" s="38" t="e">
        <f t="shared" si="6"/>
        <v>#DIV/0!</v>
      </c>
      <c r="AM28" s="30"/>
      <c r="AN28" s="30"/>
      <c r="AO28" s="38" t="e">
        <f t="shared" si="7"/>
        <v>#DIV/0!</v>
      </c>
      <c r="AP28" s="30"/>
      <c r="AQ28" s="30"/>
      <c r="AR28" s="38" t="e">
        <f t="shared" si="8"/>
        <v>#DIV/0!</v>
      </c>
      <c r="AS28" s="75"/>
      <c r="AT28" s="76"/>
      <c r="AU28" s="30"/>
      <c r="AV28" s="30"/>
      <c r="AW28" s="38" t="e">
        <f t="shared" si="9"/>
        <v>#DIV/0!</v>
      </c>
      <c r="AX28" s="30"/>
      <c r="AY28" s="30"/>
      <c r="AZ28" s="38" t="e">
        <f t="shared" si="10"/>
        <v>#DIV/0!</v>
      </c>
      <c r="BA28" s="30"/>
      <c r="BB28" s="30"/>
      <c r="BC28" s="38" t="e">
        <f t="shared" si="12"/>
        <v>#DIV/0!</v>
      </c>
      <c r="BD28" s="75"/>
      <c r="BE28" s="76"/>
    </row>
    <row r="29" spans="1:57" ht="120" hidden="1" customHeight="1">
      <c r="A29" s="22"/>
      <c r="B29" s="22"/>
      <c r="C29" s="21"/>
      <c r="D29" s="21"/>
      <c r="E29" s="22"/>
      <c r="F29" s="22"/>
      <c r="G29" s="22"/>
      <c r="H29" s="22"/>
      <c r="I29" s="22"/>
      <c r="J29" s="22"/>
      <c r="K29" s="22"/>
      <c r="L29" s="21"/>
      <c r="M29" s="3"/>
      <c r="N29" s="30"/>
      <c r="O29" s="30"/>
      <c r="P29" s="38" t="e">
        <f t="shared" si="0"/>
        <v>#DIV/0!</v>
      </c>
      <c r="Q29" s="30"/>
      <c r="R29" s="30"/>
      <c r="S29" s="38" t="e">
        <f t="shared" si="1"/>
        <v>#DIV/0!</v>
      </c>
      <c r="T29" s="30"/>
      <c r="U29" s="30"/>
      <c r="V29" s="38" t="e">
        <f t="shared" si="2"/>
        <v>#DIV/0!</v>
      </c>
      <c r="W29" s="75"/>
      <c r="X29" s="76"/>
      <c r="Y29" s="30"/>
      <c r="Z29" s="30"/>
      <c r="AA29" s="38" t="e">
        <f t="shared" si="3"/>
        <v>#DIV/0!</v>
      </c>
      <c r="AB29" s="30"/>
      <c r="AC29" s="30"/>
      <c r="AD29" s="38" t="e">
        <f t="shared" si="4"/>
        <v>#DIV/0!</v>
      </c>
      <c r="AE29" s="30"/>
      <c r="AF29" s="30"/>
      <c r="AG29" s="38" t="e">
        <f t="shared" si="5"/>
        <v>#DIV/0!</v>
      </c>
      <c r="AH29" s="75"/>
      <c r="AI29" s="76"/>
      <c r="AJ29" s="30"/>
      <c r="AK29" s="30"/>
      <c r="AL29" s="38" t="e">
        <f t="shared" si="6"/>
        <v>#DIV/0!</v>
      </c>
      <c r="AM29" s="30"/>
      <c r="AN29" s="30"/>
      <c r="AO29" s="38" t="e">
        <f t="shared" si="7"/>
        <v>#DIV/0!</v>
      </c>
      <c r="AP29" s="30"/>
      <c r="AQ29" s="30"/>
      <c r="AR29" s="38" t="e">
        <f t="shared" si="8"/>
        <v>#DIV/0!</v>
      </c>
      <c r="AS29" s="75"/>
      <c r="AT29" s="76"/>
      <c r="AU29" s="30"/>
      <c r="AV29" s="30"/>
      <c r="AW29" s="38" t="e">
        <f t="shared" si="9"/>
        <v>#DIV/0!</v>
      </c>
      <c r="AX29" s="30"/>
      <c r="AY29" s="30"/>
      <c r="AZ29" s="38" t="e">
        <f t="shared" si="10"/>
        <v>#DIV/0!</v>
      </c>
      <c r="BA29" s="30"/>
      <c r="BB29" s="30"/>
      <c r="BC29" s="38" t="e">
        <f t="shared" si="12"/>
        <v>#DIV/0!</v>
      </c>
      <c r="BD29" s="75"/>
      <c r="BE29" s="76"/>
    </row>
    <row r="30" spans="1:57" ht="120" hidden="1" customHeight="1">
      <c r="A30" s="22"/>
      <c r="B30" s="22"/>
      <c r="C30" s="21"/>
      <c r="D30" s="21"/>
      <c r="E30" s="22"/>
      <c r="F30" s="22"/>
      <c r="G30" s="22"/>
      <c r="H30" s="22"/>
      <c r="I30" s="22"/>
      <c r="J30" s="22"/>
      <c r="K30" s="22"/>
      <c r="L30" s="21"/>
      <c r="M30" s="3"/>
      <c r="N30" s="30"/>
      <c r="O30" s="30"/>
      <c r="P30" s="38" t="e">
        <f t="shared" si="0"/>
        <v>#DIV/0!</v>
      </c>
      <c r="Q30" s="30"/>
      <c r="R30" s="30"/>
      <c r="S30" s="38" t="e">
        <f t="shared" si="1"/>
        <v>#DIV/0!</v>
      </c>
      <c r="T30" s="30"/>
      <c r="U30" s="30"/>
      <c r="V30" s="38" t="e">
        <f t="shared" si="2"/>
        <v>#DIV/0!</v>
      </c>
      <c r="W30" s="75"/>
      <c r="X30" s="76"/>
      <c r="Y30" s="30"/>
      <c r="Z30" s="30"/>
      <c r="AA30" s="38" t="e">
        <f t="shared" si="3"/>
        <v>#DIV/0!</v>
      </c>
      <c r="AB30" s="30"/>
      <c r="AC30" s="30"/>
      <c r="AD30" s="38" t="e">
        <f t="shared" si="4"/>
        <v>#DIV/0!</v>
      </c>
      <c r="AE30" s="30"/>
      <c r="AF30" s="30"/>
      <c r="AG30" s="38" t="e">
        <f t="shared" si="5"/>
        <v>#DIV/0!</v>
      </c>
      <c r="AH30" s="75"/>
      <c r="AI30" s="76"/>
      <c r="AJ30" s="30"/>
      <c r="AK30" s="30"/>
      <c r="AL30" s="38" t="e">
        <f t="shared" si="6"/>
        <v>#DIV/0!</v>
      </c>
      <c r="AM30" s="30"/>
      <c r="AN30" s="30"/>
      <c r="AO30" s="38" t="e">
        <f t="shared" si="7"/>
        <v>#DIV/0!</v>
      </c>
      <c r="AP30" s="30"/>
      <c r="AQ30" s="30"/>
      <c r="AR30" s="38" t="e">
        <f t="shared" si="8"/>
        <v>#DIV/0!</v>
      </c>
      <c r="AS30" s="75"/>
      <c r="AT30" s="76"/>
      <c r="AU30" s="30"/>
      <c r="AV30" s="30"/>
      <c r="AW30" s="38" t="e">
        <f t="shared" si="9"/>
        <v>#DIV/0!</v>
      </c>
      <c r="AX30" s="30"/>
      <c r="AY30" s="30"/>
      <c r="AZ30" s="38" t="e">
        <f t="shared" si="10"/>
        <v>#DIV/0!</v>
      </c>
      <c r="BA30" s="30"/>
      <c r="BB30" s="30"/>
      <c r="BC30" s="38" t="e">
        <f t="shared" si="12"/>
        <v>#DIV/0!</v>
      </c>
      <c r="BD30" s="75"/>
      <c r="BE30" s="76"/>
    </row>
    <row r="31" spans="1:57">
      <c r="C31" s="26"/>
      <c r="D31" s="26"/>
    </row>
  </sheetData>
  <sheetProtection algorithmName="SHA-512" hashValue="4e9C7oixuQZwGqZabpwKUmTqAb/ohVvLi661YgGYH4Nzo8KdlkAKecQphlEisCza/gUcBDP82gPWwdZiK0EC1A==" saltValue="CeoCLE1VRCXW1rN7w+8Erw==" spinCount="100000" sheet="1" objects="1" scenarios="1"/>
  <mergeCells count="139">
    <mergeCell ref="W29:X29"/>
    <mergeCell ref="AH29:AI29"/>
    <mergeCell ref="AS29:AT29"/>
    <mergeCell ref="BD29:BE29"/>
    <mergeCell ref="W30:X30"/>
    <mergeCell ref="AH30:AI30"/>
    <mergeCell ref="AS30:AT30"/>
    <mergeCell ref="BD30:BE30"/>
    <mergeCell ref="W27:X27"/>
    <mergeCell ref="AH27:AI27"/>
    <mergeCell ref="AS27:AT27"/>
    <mergeCell ref="BD27:BE27"/>
    <mergeCell ref="W28:X28"/>
    <mergeCell ref="AH28:AI28"/>
    <mergeCell ref="AS28:AT28"/>
    <mergeCell ref="BD28:BE28"/>
    <mergeCell ref="W25:X25"/>
    <mergeCell ref="AH25:AI25"/>
    <mergeCell ref="AS25:AT25"/>
    <mergeCell ref="BD25:BE25"/>
    <mergeCell ref="W26:X26"/>
    <mergeCell ref="AH26:AI26"/>
    <mergeCell ref="AS26:AT26"/>
    <mergeCell ref="BD26:BE26"/>
    <mergeCell ref="W23:X23"/>
    <mergeCell ref="AH23:AI23"/>
    <mergeCell ref="AS23:AT23"/>
    <mergeCell ref="BD23:BE23"/>
    <mergeCell ref="W24:X24"/>
    <mergeCell ref="AH24:AI24"/>
    <mergeCell ref="AS24:AT24"/>
    <mergeCell ref="BD24:BE24"/>
    <mergeCell ref="W21:X21"/>
    <mergeCell ref="AH21:AI21"/>
    <mergeCell ref="AS21:AT21"/>
    <mergeCell ref="BD21:BE21"/>
    <mergeCell ref="W22:X22"/>
    <mergeCell ref="AH22:AI22"/>
    <mergeCell ref="AS22:AT22"/>
    <mergeCell ref="BD22:BE22"/>
    <mergeCell ref="W19:X19"/>
    <mergeCell ref="AH19:AI19"/>
    <mergeCell ref="AS19:AT19"/>
    <mergeCell ref="BD19:BE19"/>
    <mergeCell ref="W20:X20"/>
    <mergeCell ref="AH20:AI20"/>
    <mergeCell ref="AS20:AT20"/>
    <mergeCell ref="BD20:BE20"/>
    <mergeCell ref="W17:X17"/>
    <mergeCell ref="AH17:AI17"/>
    <mergeCell ref="AS17:AT17"/>
    <mergeCell ref="BD17:BE17"/>
    <mergeCell ref="W18:X18"/>
    <mergeCell ref="AH18:AI18"/>
    <mergeCell ref="AS18:AT18"/>
    <mergeCell ref="BD18:BE18"/>
    <mergeCell ref="W15:X15"/>
    <mergeCell ref="AH15:AI15"/>
    <mergeCell ref="AS15:AT15"/>
    <mergeCell ref="BD15:BE15"/>
    <mergeCell ref="W16:X16"/>
    <mergeCell ref="AH16:AI16"/>
    <mergeCell ref="AS16:AT16"/>
    <mergeCell ref="BD16:BE16"/>
    <mergeCell ref="W13:X13"/>
    <mergeCell ref="AH13:AI13"/>
    <mergeCell ref="AS13:AT13"/>
    <mergeCell ref="BD13:BE13"/>
    <mergeCell ref="W14:X14"/>
    <mergeCell ref="AH14:AI14"/>
    <mergeCell ref="AS14:AT14"/>
    <mergeCell ref="BD14:BE14"/>
    <mergeCell ref="W11:X11"/>
    <mergeCell ref="AH11:AI11"/>
    <mergeCell ref="AS11:AT11"/>
    <mergeCell ref="BD11:BE11"/>
    <mergeCell ref="W12:X12"/>
    <mergeCell ref="AH12:AI12"/>
    <mergeCell ref="AS12:AT12"/>
    <mergeCell ref="BD12:BE12"/>
    <mergeCell ref="W9:X9"/>
    <mergeCell ref="AH9:AI9"/>
    <mergeCell ref="AS9:AT9"/>
    <mergeCell ref="BD9:BE9"/>
    <mergeCell ref="W10:X10"/>
    <mergeCell ref="AH10:AI10"/>
    <mergeCell ref="AS10:AT10"/>
    <mergeCell ref="BD10:BE10"/>
    <mergeCell ref="W7:X7"/>
    <mergeCell ref="AH7:AI7"/>
    <mergeCell ref="AS7:AT7"/>
    <mergeCell ref="BD7:BE7"/>
    <mergeCell ref="W8:X8"/>
    <mergeCell ref="AH8:AI8"/>
    <mergeCell ref="AS8:AT8"/>
    <mergeCell ref="BD8:BE8"/>
    <mergeCell ref="W5:X5"/>
    <mergeCell ref="AH5:AI5"/>
    <mergeCell ref="AS5:AT5"/>
    <mergeCell ref="BD5:BE5"/>
    <mergeCell ref="W6:X6"/>
    <mergeCell ref="AH6:AI6"/>
    <mergeCell ref="AS6:AT6"/>
    <mergeCell ref="BD6:BE6"/>
    <mergeCell ref="BA2:BC2"/>
    <mergeCell ref="BD2:BE3"/>
    <mergeCell ref="W4:X4"/>
    <mergeCell ref="AH4:AI4"/>
    <mergeCell ref="AS4:AT4"/>
    <mergeCell ref="BD4:BE4"/>
    <mergeCell ref="AJ2:AL2"/>
    <mergeCell ref="AM2:AO2"/>
    <mergeCell ref="AP2:AR2"/>
    <mergeCell ref="AS2:AT3"/>
    <mergeCell ref="AU2:AW2"/>
    <mergeCell ref="AX2:AZ2"/>
    <mergeCell ref="AJ1:AT1"/>
    <mergeCell ref="AU1:BE1"/>
    <mergeCell ref="N2:P2"/>
    <mergeCell ref="Q2:S2"/>
    <mergeCell ref="T2:V2"/>
    <mergeCell ref="W2:X3"/>
    <mergeCell ref="Y2:AA2"/>
    <mergeCell ref="AB2:AD2"/>
    <mergeCell ref="AE2:AG2"/>
    <mergeCell ref="AH2:AI3"/>
    <mergeCell ref="K1:K3"/>
    <mergeCell ref="L1:L3"/>
    <mergeCell ref="M1:M3"/>
    <mergeCell ref="N1:X1"/>
    <mergeCell ref="Y1:AI1"/>
    <mergeCell ref="G1:J2"/>
    <mergeCell ref="H3:I3"/>
    <mergeCell ref="A1:A3"/>
    <mergeCell ref="B1:B3"/>
    <mergeCell ref="C1:C3"/>
    <mergeCell ref="D1:D3"/>
    <mergeCell ref="E1:E3"/>
    <mergeCell ref="F1:F3"/>
  </mergeCells>
  <conditionalFormatting sqref="BC4 AZ4 AW4 AR4 AO4 AL4 AG4 AD4 AA4 V4 S4 P4">
    <cfRule type="cellIs" dxfId="257" priority="16" operator="greaterThan">
      <formula>0.85</formula>
    </cfRule>
    <cfRule type="cellIs" dxfId="256" priority="17" operator="between">
      <formula>0.75</formula>
      <formula>0.85</formula>
    </cfRule>
    <cfRule type="cellIs" dxfId="255" priority="18" operator="lessThan">
      <formula>0.75</formula>
    </cfRule>
  </conditionalFormatting>
  <conditionalFormatting sqref="P6 S6 V6 AA6 AD6 AG6 AL6 AO6 AR6 AW6 AZ6 BC6">
    <cfRule type="cellIs" dxfId="254" priority="13" operator="greaterThan">
      <formula>0.85</formula>
    </cfRule>
    <cfRule type="cellIs" dxfId="253" priority="14" operator="between">
      <formula>0.75</formula>
      <formula>0.85</formula>
    </cfRule>
    <cfRule type="cellIs" dxfId="252" priority="15" operator="lessThan">
      <formula>0.75</formula>
    </cfRule>
  </conditionalFormatting>
  <conditionalFormatting sqref="BC5 AZ5 AW5 AR5 AO5 AL5 AG5 AD5 AA5 V5 S5 P5">
    <cfRule type="cellIs" dxfId="251" priority="10" operator="greaterThan">
      <formula>0.85</formula>
    </cfRule>
    <cfRule type="cellIs" dxfId="250" priority="11" operator="between">
      <formula>0.75</formula>
      <formula>0.85</formula>
    </cfRule>
    <cfRule type="cellIs" dxfId="249" priority="12" operator="lessThan">
      <formula>0.75</formula>
    </cfRule>
  </conditionalFormatting>
  <conditionalFormatting sqref="P7 S7 V7 AA7 AD7 AG7 AL7 AO7 AR7 AW7 AZ7 BC7">
    <cfRule type="cellIs" dxfId="248" priority="7" operator="greaterThan">
      <formula>0.85</formula>
    </cfRule>
    <cfRule type="cellIs" dxfId="247" priority="8" operator="between">
      <formula>0.75</formula>
      <formula>0.85</formula>
    </cfRule>
    <cfRule type="cellIs" dxfId="246" priority="9" operator="lessThan">
      <formula>0.75</formula>
    </cfRule>
  </conditionalFormatting>
  <conditionalFormatting sqref="AW8 AZ8 BC8 AL8 AO8 AR8 AA8 AD8 AG8 P8 S8 V8">
    <cfRule type="cellIs" dxfId="245" priority="4" operator="greaterThan">
      <formula>0.85</formula>
    </cfRule>
    <cfRule type="cellIs" dxfId="244" priority="5" operator="between">
      <formula>0.75</formula>
      <formula>0.85</formula>
    </cfRule>
    <cfRule type="cellIs" dxfId="243" priority="6" operator="lessThan">
      <formula>0.75</formula>
    </cfRule>
  </conditionalFormatting>
  <conditionalFormatting sqref="P9 S9 V9 AA9 AD9 AG9 AL9 AO9 AR9 AW9 AZ9 BC9">
    <cfRule type="cellIs" dxfId="242" priority="1" operator="greaterThan">
      <formula>0.8</formula>
    </cfRule>
    <cfRule type="cellIs" dxfId="241" priority="2" operator="between">
      <formula>0.7</formula>
      <formula>0.8</formula>
    </cfRule>
    <cfRule type="cellIs" dxfId="240" priority="3" operator="lessThan">
      <formula>0.7</formula>
    </cfRule>
  </conditionalFormatting>
  <dataValidations count="2">
    <dataValidation type="list" allowBlank="1" showInputMessage="1" showErrorMessage="1" sqref="E4:E30" xr:uid="{00000000-0002-0000-1200-000000000000}">
      <formula1>"PORCENTAJE,NUMERO"</formula1>
    </dataValidation>
    <dataValidation type="list" allowBlank="1" showInputMessage="1" showErrorMessage="1" sqref="K4:K30" xr:uid="{00000000-0002-0000-1200-000001000000}">
      <formula1>"MENSUAL, BIMENSUAL, TRIMESTRAL, SEMESTRAL, ANUAL"</formula1>
    </dataValidation>
  </dataValidations>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BE30"/>
  <sheetViews>
    <sheetView zoomScale="60" zoomScaleNormal="60" workbookViewId="0">
      <pane xSplit="4" ySplit="3" topLeftCell="O15" activePane="bottomRight" state="frozen"/>
      <selection pane="topRight" activeCell="E1" sqref="E1"/>
      <selection pane="bottomLeft" activeCell="A4" sqref="A4"/>
      <selection pane="bottomRight" activeCell="O15" sqref="O15"/>
    </sheetView>
  </sheetViews>
  <sheetFormatPr baseColWidth="10" defaultColWidth="11.42578125" defaultRowHeight="15"/>
  <cols>
    <col min="1" max="1" width="19.5703125" bestFit="1" customWidth="1"/>
    <col min="2" max="2" width="17.85546875" customWidth="1"/>
    <col min="3" max="3" width="26.7109375" customWidth="1"/>
    <col min="4" max="4" width="34.42578125" customWidth="1"/>
    <col min="5" max="5" width="26.140625" bestFit="1" customWidth="1"/>
    <col min="7" max="7" width="13.42578125" bestFit="1" customWidth="1"/>
    <col min="10" max="10" width="23.42578125" bestFit="1" customWidth="1"/>
    <col min="11" max="11" width="18" customWidth="1"/>
    <col min="12" max="12" width="20.7109375" customWidth="1"/>
    <col min="13" max="13" width="60.7109375" customWidth="1"/>
    <col min="14" max="14" width="11.5703125" bestFit="1" customWidth="1"/>
    <col min="15" max="15" width="13.42578125" bestFit="1" customWidth="1"/>
    <col min="16" max="16" width="10.85546875" bestFit="1" customWidth="1"/>
    <col min="17" max="17" width="11.5703125" bestFit="1" customWidth="1"/>
    <col min="18" max="18" width="13.42578125" bestFit="1" customWidth="1"/>
    <col min="19" max="19" width="10.85546875" bestFit="1" customWidth="1"/>
    <col min="20" max="20" width="11.5703125" bestFit="1" customWidth="1"/>
    <col min="21" max="21" width="13.42578125" bestFit="1" customWidth="1"/>
    <col min="22" max="22" width="10.85546875" bestFit="1" customWidth="1"/>
    <col min="23" max="23" width="25.7109375" customWidth="1"/>
    <col min="24" max="24" width="34.7109375" customWidth="1"/>
    <col min="25" max="25" width="11.5703125" bestFit="1" customWidth="1"/>
    <col min="26" max="26" width="13.42578125" bestFit="1" customWidth="1"/>
    <col min="27" max="27" width="10.85546875" bestFit="1" customWidth="1"/>
    <col min="28" max="28" width="11.5703125" bestFit="1" customWidth="1"/>
    <col min="29" max="29" width="13.42578125" bestFit="1" customWidth="1"/>
    <col min="30" max="30" width="10.85546875" bestFit="1" customWidth="1"/>
    <col min="31" max="31" width="11.5703125" bestFit="1" customWidth="1"/>
    <col min="32" max="32" width="13.42578125" bestFit="1" customWidth="1"/>
    <col min="33" max="33" width="10.85546875" bestFit="1" customWidth="1"/>
    <col min="34" max="34" width="25.7109375" customWidth="1"/>
    <col min="35" max="35" width="34.7109375" customWidth="1"/>
    <col min="36" max="36" width="11.5703125" bestFit="1" customWidth="1"/>
    <col min="37" max="37" width="13.42578125" bestFit="1" customWidth="1"/>
    <col min="38" max="38" width="10.85546875" bestFit="1" customWidth="1"/>
    <col min="39" max="39" width="11.5703125" bestFit="1" customWidth="1"/>
    <col min="40" max="40" width="13.42578125" bestFit="1" customWidth="1"/>
    <col min="41" max="41" width="10.85546875" bestFit="1" customWidth="1"/>
    <col min="42" max="42" width="11.5703125" bestFit="1" customWidth="1"/>
    <col min="43" max="43" width="13.42578125" bestFit="1" customWidth="1"/>
    <col min="44" max="44" width="10.85546875" bestFit="1" customWidth="1"/>
    <col min="45" max="45" width="25.7109375" customWidth="1"/>
    <col min="46" max="46" width="34.7109375" customWidth="1"/>
    <col min="47" max="47" width="11.5703125" bestFit="1" customWidth="1"/>
    <col min="48" max="48" width="13.42578125" bestFit="1" customWidth="1"/>
    <col min="49" max="49" width="10.85546875" bestFit="1" customWidth="1"/>
    <col min="50" max="50" width="11.5703125" bestFit="1" customWidth="1"/>
    <col min="51" max="51" width="13.42578125" bestFit="1" customWidth="1"/>
    <col min="52" max="52" width="10.85546875" bestFit="1" customWidth="1"/>
    <col min="53" max="53" width="11.5703125" bestFit="1" customWidth="1"/>
    <col min="54" max="54" width="13.42578125" bestFit="1" customWidth="1"/>
    <col min="55" max="55" width="10.85546875" bestFit="1" customWidth="1"/>
    <col min="56" max="56" width="25.7109375" customWidth="1"/>
    <col min="57" max="57" width="34.7109375" customWidth="1"/>
  </cols>
  <sheetData>
    <row r="1" spans="1:57" ht="25.5" customHeight="1">
      <c r="A1" s="58" t="s">
        <v>52</v>
      </c>
      <c r="B1" s="58" t="s">
        <v>53</v>
      </c>
      <c r="C1" s="58" t="s">
        <v>54</v>
      </c>
      <c r="D1" s="58" t="s">
        <v>55</v>
      </c>
      <c r="E1" s="58" t="s">
        <v>56</v>
      </c>
      <c r="F1" s="58" t="s">
        <v>57</v>
      </c>
      <c r="G1" s="58" t="s">
        <v>58</v>
      </c>
      <c r="H1" s="58"/>
      <c r="I1" s="58"/>
      <c r="J1" s="58"/>
      <c r="K1" s="58" t="s">
        <v>59</v>
      </c>
      <c r="L1" s="58" t="s">
        <v>60</v>
      </c>
      <c r="M1" s="59" t="s">
        <v>61</v>
      </c>
      <c r="N1" s="62" t="s">
        <v>62</v>
      </c>
      <c r="O1" s="62"/>
      <c r="P1" s="62"/>
      <c r="Q1" s="62"/>
      <c r="R1" s="62"/>
      <c r="S1" s="62"/>
      <c r="T1" s="62"/>
      <c r="U1" s="62"/>
      <c r="V1" s="62"/>
      <c r="W1" s="62"/>
      <c r="X1" s="62"/>
      <c r="Y1" s="63" t="s">
        <v>63</v>
      </c>
      <c r="Z1" s="63"/>
      <c r="AA1" s="63"/>
      <c r="AB1" s="63"/>
      <c r="AC1" s="63"/>
      <c r="AD1" s="63"/>
      <c r="AE1" s="63"/>
      <c r="AF1" s="63"/>
      <c r="AG1" s="63"/>
      <c r="AH1" s="63"/>
      <c r="AI1" s="63"/>
      <c r="AJ1" s="62" t="s">
        <v>64</v>
      </c>
      <c r="AK1" s="62"/>
      <c r="AL1" s="62"/>
      <c r="AM1" s="62"/>
      <c r="AN1" s="62"/>
      <c r="AO1" s="62"/>
      <c r="AP1" s="62"/>
      <c r="AQ1" s="62"/>
      <c r="AR1" s="62"/>
      <c r="AS1" s="62"/>
      <c r="AT1" s="62"/>
      <c r="AU1" s="63" t="s">
        <v>65</v>
      </c>
      <c r="AV1" s="63"/>
      <c r="AW1" s="63"/>
      <c r="AX1" s="63"/>
      <c r="AY1" s="63"/>
      <c r="AZ1" s="63"/>
      <c r="BA1" s="63"/>
      <c r="BB1" s="63"/>
      <c r="BC1" s="63"/>
      <c r="BD1" s="63"/>
      <c r="BE1" s="63"/>
    </row>
    <row r="2" spans="1:57">
      <c r="A2" s="58"/>
      <c r="B2" s="58"/>
      <c r="C2" s="58"/>
      <c r="D2" s="58"/>
      <c r="E2" s="58"/>
      <c r="F2" s="58"/>
      <c r="G2" s="58"/>
      <c r="H2" s="58"/>
      <c r="I2" s="58"/>
      <c r="J2" s="58"/>
      <c r="K2" s="58"/>
      <c r="L2" s="58"/>
      <c r="M2" s="60"/>
      <c r="N2" s="65" t="s">
        <v>66</v>
      </c>
      <c r="O2" s="65"/>
      <c r="P2" s="65"/>
      <c r="Q2" s="65" t="s">
        <v>67</v>
      </c>
      <c r="R2" s="65"/>
      <c r="S2" s="65"/>
      <c r="T2" s="65" t="s">
        <v>68</v>
      </c>
      <c r="U2" s="65"/>
      <c r="V2" s="65"/>
      <c r="W2" s="66" t="s">
        <v>69</v>
      </c>
      <c r="X2" s="67"/>
      <c r="Y2" s="70" t="s">
        <v>70</v>
      </c>
      <c r="Z2" s="70"/>
      <c r="AA2" s="70"/>
      <c r="AB2" s="70" t="s">
        <v>71</v>
      </c>
      <c r="AC2" s="70"/>
      <c r="AD2" s="70"/>
      <c r="AE2" s="70" t="s">
        <v>72</v>
      </c>
      <c r="AF2" s="70"/>
      <c r="AG2" s="70"/>
      <c r="AH2" s="71" t="s">
        <v>69</v>
      </c>
      <c r="AI2" s="72"/>
      <c r="AJ2" s="65" t="s">
        <v>73</v>
      </c>
      <c r="AK2" s="65"/>
      <c r="AL2" s="65"/>
      <c r="AM2" s="65" t="s">
        <v>74</v>
      </c>
      <c r="AN2" s="65"/>
      <c r="AO2" s="65"/>
      <c r="AP2" s="65" t="s">
        <v>75</v>
      </c>
      <c r="AQ2" s="65"/>
      <c r="AR2" s="65"/>
      <c r="AS2" s="66" t="s">
        <v>69</v>
      </c>
      <c r="AT2" s="67"/>
      <c r="AU2" s="70" t="s">
        <v>76</v>
      </c>
      <c r="AV2" s="70"/>
      <c r="AW2" s="70"/>
      <c r="AX2" s="70" t="s">
        <v>77</v>
      </c>
      <c r="AY2" s="70"/>
      <c r="AZ2" s="70"/>
      <c r="BA2" s="70" t="s">
        <v>78</v>
      </c>
      <c r="BB2" s="70"/>
      <c r="BC2" s="70"/>
      <c r="BD2" s="71" t="s">
        <v>69</v>
      </c>
      <c r="BE2" s="72"/>
    </row>
    <row r="3" spans="1:57" ht="22.5" customHeight="1">
      <c r="A3" s="58"/>
      <c r="B3" s="58"/>
      <c r="C3" s="58"/>
      <c r="D3" s="58"/>
      <c r="E3" s="58"/>
      <c r="F3" s="58"/>
      <c r="G3" s="16" t="s">
        <v>79</v>
      </c>
      <c r="H3" s="64" t="s">
        <v>80</v>
      </c>
      <c r="I3" s="64"/>
      <c r="J3" s="17" t="s">
        <v>81</v>
      </c>
      <c r="K3" s="58"/>
      <c r="L3" s="58"/>
      <c r="M3" s="61"/>
      <c r="N3" s="1" t="s">
        <v>82</v>
      </c>
      <c r="O3" s="1" t="s">
        <v>83</v>
      </c>
      <c r="P3" s="1" t="s">
        <v>84</v>
      </c>
      <c r="Q3" s="1" t="s">
        <v>82</v>
      </c>
      <c r="R3" s="1" t="s">
        <v>83</v>
      </c>
      <c r="S3" s="1" t="s">
        <v>84</v>
      </c>
      <c r="T3" s="1" t="s">
        <v>82</v>
      </c>
      <c r="U3" s="1" t="s">
        <v>83</v>
      </c>
      <c r="V3" s="1" t="s">
        <v>84</v>
      </c>
      <c r="W3" s="68"/>
      <c r="X3" s="69"/>
      <c r="Y3" s="2" t="s">
        <v>82</v>
      </c>
      <c r="Z3" s="2" t="s">
        <v>83</v>
      </c>
      <c r="AA3" s="2" t="s">
        <v>84</v>
      </c>
      <c r="AB3" s="2" t="s">
        <v>82</v>
      </c>
      <c r="AC3" s="2" t="s">
        <v>83</v>
      </c>
      <c r="AD3" s="2" t="s">
        <v>84</v>
      </c>
      <c r="AE3" s="2" t="s">
        <v>82</v>
      </c>
      <c r="AF3" s="2" t="s">
        <v>83</v>
      </c>
      <c r="AG3" s="2" t="s">
        <v>84</v>
      </c>
      <c r="AH3" s="73"/>
      <c r="AI3" s="74"/>
      <c r="AJ3" s="1" t="s">
        <v>82</v>
      </c>
      <c r="AK3" s="1" t="s">
        <v>83</v>
      </c>
      <c r="AL3" s="1" t="s">
        <v>84</v>
      </c>
      <c r="AM3" s="1" t="s">
        <v>82</v>
      </c>
      <c r="AN3" s="1" t="s">
        <v>83</v>
      </c>
      <c r="AO3" s="1" t="s">
        <v>84</v>
      </c>
      <c r="AP3" s="1" t="s">
        <v>82</v>
      </c>
      <c r="AQ3" s="1" t="s">
        <v>83</v>
      </c>
      <c r="AR3" s="1" t="s">
        <v>84</v>
      </c>
      <c r="AS3" s="68"/>
      <c r="AT3" s="69"/>
      <c r="AU3" s="2" t="s">
        <v>82</v>
      </c>
      <c r="AV3" s="2" t="s">
        <v>83</v>
      </c>
      <c r="AW3" s="2" t="s">
        <v>84</v>
      </c>
      <c r="AX3" s="2" t="s">
        <v>82</v>
      </c>
      <c r="AY3" s="2" t="s">
        <v>83</v>
      </c>
      <c r="AZ3" s="2" t="s">
        <v>84</v>
      </c>
      <c r="BA3" s="2" t="s">
        <v>82</v>
      </c>
      <c r="BB3" s="2" t="s">
        <v>83</v>
      </c>
      <c r="BC3" s="2" t="s">
        <v>84</v>
      </c>
      <c r="BD3" s="73"/>
      <c r="BE3" s="74"/>
    </row>
    <row r="4" spans="1:57" ht="120" customHeight="1">
      <c r="A4" s="34" t="s">
        <v>831</v>
      </c>
      <c r="B4" s="22" t="s">
        <v>86</v>
      </c>
      <c r="C4" s="21" t="s">
        <v>832</v>
      </c>
      <c r="D4" s="21" t="s">
        <v>833</v>
      </c>
      <c r="E4" s="22" t="s">
        <v>163</v>
      </c>
      <c r="F4" s="23">
        <v>1</v>
      </c>
      <c r="G4" s="22" t="s">
        <v>170</v>
      </c>
      <c r="H4" s="23">
        <v>0.7</v>
      </c>
      <c r="I4" s="23">
        <v>0.9</v>
      </c>
      <c r="J4" s="22" t="s">
        <v>171</v>
      </c>
      <c r="K4" s="22" t="s">
        <v>92</v>
      </c>
      <c r="L4" s="21" t="s">
        <v>834</v>
      </c>
      <c r="M4" s="3"/>
      <c r="N4" s="30"/>
      <c r="O4" s="30"/>
      <c r="P4" s="31" t="e">
        <f>N4/O4</f>
        <v>#DIV/0!</v>
      </c>
      <c r="Q4" s="30"/>
      <c r="R4" s="30"/>
      <c r="S4" s="31" t="e">
        <f>Q4/R4</f>
        <v>#DIV/0!</v>
      </c>
      <c r="T4" s="46">
        <v>80</v>
      </c>
      <c r="U4" s="47">
        <v>106</v>
      </c>
      <c r="V4" s="31">
        <f>T4/U4</f>
        <v>0.75471698113207553</v>
      </c>
      <c r="W4" s="85" t="s">
        <v>835</v>
      </c>
      <c r="X4" s="86"/>
      <c r="Y4" s="30"/>
      <c r="Z4" s="30"/>
      <c r="AA4" s="31" t="e">
        <f>Y4/Z4</f>
        <v>#DIV/0!</v>
      </c>
      <c r="AB4" s="30"/>
      <c r="AC4" s="30"/>
      <c r="AD4" s="31" t="e">
        <f>AB4/AC4</f>
        <v>#DIV/0!</v>
      </c>
      <c r="AE4" s="30"/>
      <c r="AF4" s="30"/>
      <c r="AG4" s="31" t="e">
        <f>AE4/AF4</f>
        <v>#DIV/0!</v>
      </c>
      <c r="AH4" s="75"/>
      <c r="AI4" s="76"/>
      <c r="AJ4" s="30"/>
      <c r="AK4" s="30"/>
      <c r="AL4" s="31" t="e">
        <f>AJ4/AK4</f>
        <v>#DIV/0!</v>
      </c>
      <c r="AM4" s="30"/>
      <c r="AN4" s="30"/>
      <c r="AO4" s="31" t="e">
        <f>AM4/AN4</f>
        <v>#DIV/0!</v>
      </c>
      <c r="AP4" s="30"/>
      <c r="AQ4" s="30"/>
      <c r="AR4" s="31" t="e">
        <f>AP4/AQ4</f>
        <v>#DIV/0!</v>
      </c>
      <c r="AS4" s="75"/>
      <c r="AT4" s="76"/>
      <c r="AU4" s="30"/>
      <c r="AV4" s="30"/>
      <c r="AW4" s="31" t="e">
        <f>AU4/AV4</f>
        <v>#DIV/0!</v>
      </c>
      <c r="AX4" s="30"/>
      <c r="AY4" s="30"/>
      <c r="AZ4" s="31" t="e">
        <f>AX4/AY4</f>
        <v>#DIV/0!</v>
      </c>
      <c r="BA4" s="30"/>
      <c r="BB4" s="30"/>
      <c r="BC4" s="31" t="e">
        <f>BA4/BB4</f>
        <v>#DIV/0!</v>
      </c>
      <c r="BD4" s="75"/>
      <c r="BE4" s="76"/>
    </row>
    <row r="5" spans="1:57" ht="120" customHeight="1">
      <c r="A5" s="34" t="s">
        <v>836</v>
      </c>
      <c r="B5" s="22" t="s">
        <v>86</v>
      </c>
      <c r="C5" s="21" t="s">
        <v>837</v>
      </c>
      <c r="D5" s="21" t="s">
        <v>838</v>
      </c>
      <c r="E5" s="22" t="s">
        <v>163</v>
      </c>
      <c r="F5" s="23">
        <v>1</v>
      </c>
      <c r="G5" s="22" t="s">
        <v>170</v>
      </c>
      <c r="H5" s="23">
        <v>0.7</v>
      </c>
      <c r="I5" s="23">
        <v>0.9</v>
      </c>
      <c r="J5" s="22" t="s">
        <v>171</v>
      </c>
      <c r="K5" s="22" t="s">
        <v>92</v>
      </c>
      <c r="L5" s="21" t="s">
        <v>834</v>
      </c>
      <c r="M5" s="3"/>
      <c r="N5" s="30"/>
      <c r="O5" s="30"/>
      <c r="P5" s="31" t="e">
        <f t="shared" ref="P5:P30" si="0">N5/O5</f>
        <v>#DIV/0!</v>
      </c>
      <c r="Q5" s="30"/>
      <c r="R5" s="30"/>
      <c r="S5" s="31" t="e">
        <f t="shared" ref="S5:S30" si="1">Q5/R5</f>
        <v>#DIV/0!</v>
      </c>
      <c r="T5" s="46">
        <v>0</v>
      </c>
      <c r="U5" s="47">
        <v>0</v>
      </c>
      <c r="V5" s="31" t="e">
        <f t="shared" ref="V5:V30" si="2">T5/U5</f>
        <v>#DIV/0!</v>
      </c>
      <c r="W5" s="85" t="s">
        <v>839</v>
      </c>
      <c r="X5" s="86"/>
      <c r="Y5" s="30"/>
      <c r="Z5" s="30"/>
      <c r="AA5" s="31" t="e">
        <f t="shared" ref="AA5:AA30" si="3">Y5/Z5</f>
        <v>#DIV/0!</v>
      </c>
      <c r="AB5" s="30"/>
      <c r="AC5" s="30"/>
      <c r="AD5" s="31" t="e">
        <f t="shared" ref="AD5:AD30" si="4">AB5/AC5</f>
        <v>#DIV/0!</v>
      </c>
      <c r="AE5" s="30"/>
      <c r="AF5" s="30"/>
      <c r="AG5" s="31" t="e">
        <f t="shared" ref="AG5:AG30" si="5">AE5/AF5</f>
        <v>#DIV/0!</v>
      </c>
      <c r="AH5" s="75"/>
      <c r="AI5" s="76"/>
      <c r="AJ5" s="30"/>
      <c r="AK5" s="30"/>
      <c r="AL5" s="31" t="e">
        <f t="shared" ref="AL5:AL30" si="6">AJ5/AK5</f>
        <v>#DIV/0!</v>
      </c>
      <c r="AM5" s="30"/>
      <c r="AN5" s="30"/>
      <c r="AO5" s="31" t="e">
        <f t="shared" ref="AO5:AO30" si="7">AM5/AN5</f>
        <v>#DIV/0!</v>
      </c>
      <c r="AP5" s="30"/>
      <c r="AQ5" s="30"/>
      <c r="AR5" s="31" t="e">
        <f t="shared" ref="AR5:AR30" si="8">AP5/AQ5</f>
        <v>#DIV/0!</v>
      </c>
      <c r="AS5" s="75"/>
      <c r="AT5" s="76"/>
      <c r="AU5" s="30"/>
      <c r="AV5" s="30"/>
      <c r="AW5" s="31" t="e">
        <f t="shared" ref="AW5:AW30" si="9">AU5/AV5</f>
        <v>#DIV/0!</v>
      </c>
      <c r="AX5" s="30"/>
      <c r="AY5" s="30"/>
      <c r="AZ5" s="31" t="e">
        <f t="shared" ref="AZ5:AZ30" si="10">AX5/AY5</f>
        <v>#DIV/0!</v>
      </c>
      <c r="BA5" s="30"/>
      <c r="BB5" s="30"/>
      <c r="BC5" s="31" t="e">
        <f t="shared" ref="BC5:BC30" si="11">BA5/BB5</f>
        <v>#DIV/0!</v>
      </c>
      <c r="BD5" s="75"/>
      <c r="BE5" s="76"/>
    </row>
    <row r="6" spans="1:57" ht="120" customHeight="1">
      <c r="A6" s="34" t="s">
        <v>840</v>
      </c>
      <c r="B6" s="22" t="s">
        <v>86</v>
      </c>
      <c r="C6" s="21" t="s">
        <v>841</v>
      </c>
      <c r="D6" s="21" t="s">
        <v>842</v>
      </c>
      <c r="E6" s="22" t="s">
        <v>163</v>
      </c>
      <c r="F6" s="23">
        <v>1</v>
      </c>
      <c r="G6" s="22" t="s">
        <v>170</v>
      </c>
      <c r="H6" s="23">
        <v>0.7</v>
      </c>
      <c r="I6" s="23">
        <v>0.9</v>
      </c>
      <c r="J6" s="22" t="s">
        <v>171</v>
      </c>
      <c r="K6" s="22" t="s">
        <v>92</v>
      </c>
      <c r="L6" s="21" t="s">
        <v>834</v>
      </c>
      <c r="M6" s="3"/>
      <c r="N6" s="30"/>
      <c r="O6" s="30"/>
      <c r="P6" s="31" t="e">
        <f t="shared" si="0"/>
        <v>#DIV/0!</v>
      </c>
      <c r="Q6" s="30"/>
      <c r="R6" s="30"/>
      <c r="S6" s="31" t="e">
        <f t="shared" si="1"/>
        <v>#DIV/0!</v>
      </c>
      <c r="T6" s="46">
        <v>5</v>
      </c>
      <c r="U6" s="47">
        <v>5</v>
      </c>
      <c r="V6" s="31">
        <f t="shared" si="2"/>
        <v>1</v>
      </c>
      <c r="W6" s="85" t="s">
        <v>843</v>
      </c>
      <c r="X6" s="86"/>
      <c r="Y6" s="30"/>
      <c r="Z6" s="30"/>
      <c r="AA6" s="31" t="e">
        <f t="shared" si="3"/>
        <v>#DIV/0!</v>
      </c>
      <c r="AB6" s="30"/>
      <c r="AC6" s="30"/>
      <c r="AD6" s="31" t="e">
        <f t="shared" si="4"/>
        <v>#DIV/0!</v>
      </c>
      <c r="AE6" s="30"/>
      <c r="AF6" s="30"/>
      <c r="AG6" s="31" t="e">
        <f t="shared" si="5"/>
        <v>#DIV/0!</v>
      </c>
      <c r="AH6" s="75"/>
      <c r="AI6" s="76"/>
      <c r="AJ6" s="30"/>
      <c r="AK6" s="30"/>
      <c r="AL6" s="31" t="e">
        <f t="shared" si="6"/>
        <v>#DIV/0!</v>
      </c>
      <c r="AM6" s="30"/>
      <c r="AN6" s="30"/>
      <c r="AO6" s="31" t="e">
        <f t="shared" si="7"/>
        <v>#DIV/0!</v>
      </c>
      <c r="AP6" s="30"/>
      <c r="AQ6" s="30"/>
      <c r="AR6" s="31" t="e">
        <f t="shared" si="8"/>
        <v>#DIV/0!</v>
      </c>
      <c r="AS6" s="75"/>
      <c r="AT6" s="76"/>
      <c r="AU6" s="30"/>
      <c r="AV6" s="30"/>
      <c r="AW6" s="31" t="e">
        <f t="shared" si="9"/>
        <v>#DIV/0!</v>
      </c>
      <c r="AX6" s="30"/>
      <c r="AY6" s="30"/>
      <c r="AZ6" s="31" t="e">
        <f t="shared" si="10"/>
        <v>#DIV/0!</v>
      </c>
      <c r="BA6" s="30"/>
      <c r="BB6" s="30"/>
      <c r="BC6" s="31" t="e">
        <f t="shared" si="11"/>
        <v>#DIV/0!</v>
      </c>
      <c r="BD6" s="75"/>
      <c r="BE6" s="76"/>
    </row>
    <row r="7" spans="1:57" ht="120" customHeight="1">
      <c r="A7" s="34" t="s">
        <v>844</v>
      </c>
      <c r="B7" s="22" t="s">
        <v>86</v>
      </c>
      <c r="C7" s="21" t="s">
        <v>845</v>
      </c>
      <c r="D7" s="21" t="s">
        <v>846</v>
      </c>
      <c r="E7" s="22" t="s">
        <v>163</v>
      </c>
      <c r="F7" s="23">
        <v>1</v>
      </c>
      <c r="G7" s="22" t="s">
        <v>170</v>
      </c>
      <c r="H7" s="23">
        <v>0.7</v>
      </c>
      <c r="I7" s="23">
        <v>0.9</v>
      </c>
      <c r="J7" s="22" t="s">
        <v>171</v>
      </c>
      <c r="K7" s="22" t="s">
        <v>92</v>
      </c>
      <c r="L7" s="21" t="s">
        <v>834</v>
      </c>
      <c r="M7" s="3"/>
      <c r="N7" s="30"/>
      <c r="O7" s="30"/>
      <c r="P7" s="31" t="e">
        <f t="shared" si="0"/>
        <v>#DIV/0!</v>
      </c>
      <c r="Q7" s="30"/>
      <c r="R7" s="30"/>
      <c r="S7" s="31" t="e">
        <f t="shared" si="1"/>
        <v>#DIV/0!</v>
      </c>
      <c r="T7" s="46">
        <v>6</v>
      </c>
      <c r="U7" s="47">
        <v>3</v>
      </c>
      <c r="V7" s="31">
        <f t="shared" si="2"/>
        <v>2</v>
      </c>
      <c r="W7" s="85" t="s">
        <v>847</v>
      </c>
      <c r="X7" s="86"/>
      <c r="Y7" s="30"/>
      <c r="Z7" s="30"/>
      <c r="AA7" s="31" t="e">
        <f t="shared" si="3"/>
        <v>#DIV/0!</v>
      </c>
      <c r="AB7" s="30"/>
      <c r="AC7" s="30"/>
      <c r="AD7" s="31" t="e">
        <f t="shared" si="4"/>
        <v>#DIV/0!</v>
      </c>
      <c r="AE7" s="30"/>
      <c r="AF7" s="30"/>
      <c r="AG7" s="31" t="e">
        <f t="shared" si="5"/>
        <v>#DIV/0!</v>
      </c>
      <c r="AH7" s="75"/>
      <c r="AI7" s="76"/>
      <c r="AJ7" s="30"/>
      <c r="AK7" s="30"/>
      <c r="AL7" s="31" t="e">
        <f t="shared" si="6"/>
        <v>#DIV/0!</v>
      </c>
      <c r="AM7" s="30"/>
      <c r="AN7" s="30"/>
      <c r="AO7" s="31" t="e">
        <f t="shared" si="7"/>
        <v>#DIV/0!</v>
      </c>
      <c r="AP7" s="30"/>
      <c r="AQ7" s="30"/>
      <c r="AR7" s="31" t="e">
        <f t="shared" si="8"/>
        <v>#DIV/0!</v>
      </c>
      <c r="AS7" s="75"/>
      <c r="AT7" s="76"/>
      <c r="AU7" s="30"/>
      <c r="AV7" s="30"/>
      <c r="AW7" s="31" t="e">
        <f t="shared" si="9"/>
        <v>#DIV/0!</v>
      </c>
      <c r="AX7" s="30"/>
      <c r="AY7" s="30"/>
      <c r="AZ7" s="31" t="e">
        <f t="shared" si="10"/>
        <v>#DIV/0!</v>
      </c>
      <c r="BA7" s="30"/>
      <c r="BB7" s="30"/>
      <c r="BC7" s="31" t="e">
        <f t="shared" si="11"/>
        <v>#DIV/0!</v>
      </c>
      <c r="BD7" s="75"/>
      <c r="BE7" s="76"/>
    </row>
    <row r="8" spans="1:57" ht="120" customHeight="1">
      <c r="A8" s="34" t="s">
        <v>848</v>
      </c>
      <c r="B8" s="22" t="s">
        <v>86</v>
      </c>
      <c r="C8" s="21" t="s">
        <v>849</v>
      </c>
      <c r="D8" s="21" t="s">
        <v>850</v>
      </c>
      <c r="E8" s="22" t="s">
        <v>163</v>
      </c>
      <c r="F8" s="23">
        <v>1</v>
      </c>
      <c r="G8" s="22" t="s">
        <v>170</v>
      </c>
      <c r="H8" s="23">
        <v>0.7</v>
      </c>
      <c r="I8" s="23">
        <v>0.9</v>
      </c>
      <c r="J8" s="22" t="s">
        <v>171</v>
      </c>
      <c r="K8" s="22" t="s">
        <v>92</v>
      </c>
      <c r="L8" s="21" t="s">
        <v>834</v>
      </c>
      <c r="M8" s="3"/>
      <c r="N8" s="30"/>
      <c r="O8" s="30"/>
      <c r="P8" s="31" t="e">
        <f t="shared" si="0"/>
        <v>#DIV/0!</v>
      </c>
      <c r="Q8" s="30"/>
      <c r="R8" s="30"/>
      <c r="S8" s="31" t="e">
        <f t="shared" si="1"/>
        <v>#DIV/0!</v>
      </c>
      <c r="T8" s="46">
        <v>5</v>
      </c>
      <c r="U8" s="47">
        <v>5</v>
      </c>
      <c r="V8" s="31">
        <f t="shared" si="2"/>
        <v>1</v>
      </c>
      <c r="W8" s="85" t="s">
        <v>851</v>
      </c>
      <c r="X8" s="86"/>
      <c r="Y8" s="30"/>
      <c r="Z8" s="30"/>
      <c r="AA8" s="31" t="e">
        <f t="shared" si="3"/>
        <v>#DIV/0!</v>
      </c>
      <c r="AB8" s="30"/>
      <c r="AC8" s="30"/>
      <c r="AD8" s="31" t="e">
        <f t="shared" si="4"/>
        <v>#DIV/0!</v>
      </c>
      <c r="AE8" s="30"/>
      <c r="AF8" s="30"/>
      <c r="AG8" s="31" t="e">
        <f t="shared" si="5"/>
        <v>#DIV/0!</v>
      </c>
      <c r="AH8" s="75"/>
      <c r="AI8" s="76"/>
      <c r="AJ8" s="30"/>
      <c r="AK8" s="30"/>
      <c r="AL8" s="31" t="e">
        <f t="shared" si="6"/>
        <v>#DIV/0!</v>
      </c>
      <c r="AM8" s="30"/>
      <c r="AN8" s="30"/>
      <c r="AO8" s="31" t="e">
        <f t="shared" si="7"/>
        <v>#DIV/0!</v>
      </c>
      <c r="AP8" s="30"/>
      <c r="AQ8" s="30"/>
      <c r="AR8" s="31" t="e">
        <f t="shared" si="8"/>
        <v>#DIV/0!</v>
      </c>
      <c r="AS8" s="75"/>
      <c r="AT8" s="76"/>
      <c r="AU8" s="30"/>
      <c r="AV8" s="30"/>
      <c r="AW8" s="31" t="e">
        <f t="shared" si="9"/>
        <v>#DIV/0!</v>
      </c>
      <c r="AX8" s="30"/>
      <c r="AY8" s="30"/>
      <c r="AZ8" s="31" t="e">
        <f t="shared" si="10"/>
        <v>#DIV/0!</v>
      </c>
      <c r="BA8" s="30"/>
      <c r="BB8" s="30"/>
      <c r="BC8" s="31" t="e">
        <f t="shared" si="11"/>
        <v>#DIV/0!</v>
      </c>
      <c r="BD8" s="75"/>
      <c r="BE8" s="76"/>
    </row>
    <row r="9" spans="1:57" ht="120" customHeight="1">
      <c r="A9" s="34" t="s">
        <v>852</v>
      </c>
      <c r="B9" s="22" t="s">
        <v>86</v>
      </c>
      <c r="C9" s="21" t="s">
        <v>853</v>
      </c>
      <c r="D9" s="21" t="s">
        <v>854</v>
      </c>
      <c r="E9" s="22" t="s">
        <v>163</v>
      </c>
      <c r="F9" s="23">
        <v>1</v>
      </c>
      <c r="G9" s="22" t="s">
        <v>170</v>
      </c>
      <c r="H9" s="23">
        <v>0.7</v>
      </c>
      <c r="I9" s="23">
        <v>0.9</v>
      </c>
      <c r="J9" s="22" t="s">
        <v>171</v>
      </c>
      <c r="K9" s="22" t="s">
        <v>92</v>
      </c>
      <c r="L9" s="21" t="s">
        <v>855</v>
      </c>
      <c r="M9" s="3"/>
      <c r="N9" s="30"/>
      <c r="O9" s="30"/>
      <c r="P9" s="31" t="e">
        <f t="shared" si="0"/>
        <v>#DIV/0!</v>
      </c>
      <c r="Q9" s="30"/>
      <c r="R9" s="30"/>
      <c r="S9" s="31" t="e">
        <f t="shared" si="1"/>
        <v>#DIV/0!</v>
      </c>
      <c r="T9" s="46">
        <v>64</v>
      </c>
      <c r="U9" s="47">
        <v>68</v>
      </c>
      <c r="V9" s="31">
        <f t="shared" si="2"/>
        <v>0.94117647058823528</v>
      </c>
      <c r="W9" s="85" t="s">
        <v>856</v>
      </c>
      <c r="X9" s="86"/>
      <c r="Y9" s="30"/>
      <c r="Z9" s="30"/>
      <c r="AA9" s="31" t="e">
        <f t="shared" si="3"/>
        <v>#DIV/0!</v>
      </c>
      <c r="AB9" s="30"/>
      <c r="AC9" s="30"/>
      <c r="AD9" s="31" t="e">
        <f t="shared" si="4"/>
        <v>#DIV/0!</v>
      </c>
      <c r="AE9" s="30"/>
      <c r="AF9" s="30"/>
      <c r="AG9" s="31" t="e">
        <f t="shared" si="5"/>
        <v>#DIV/0!</v>
      </c>
      <c r="AH9" s="75"/>
      <c r="AI9" s="76"/>
      <c r="AJ9" s="30"/>
      <c r="AK9" s="30"/>
      <c r="AL9" s="31" t="e">
        <f t="shared" si="6"/>
        <v>#DIV/0!</v>
      </c>
      <c r="AM9" s="30"/>
      <c r="AN9" s="30"/>
      <c r="AO9" s="31" t="e">
        <f t="shared" si="7"/>
        <v>#DIV/0!</v>
      </c>
      <c r="AP9" s="30"/>
      <c r="AQ9" s="30"/>
      <c r="AR9" s="31" t="e">
        <f t="shared" si="8"/>
        <v>#DIV/0!</v>
      </c>
      <c r="AS9" s="75"/>
      <c r="AT9" s="76"/>
      <c r="AU9" s="30"/>
      <c r="AV9" s="30"/>
      <c r="AW9" s="31" t="e">
        <f t="shared" si="9"/>
        <v>#DIV/0!</v>
      </c>
      <c r="AX9" s="30"/>
      <c r="AY9" s="30"/>
      <c r="AZ9" s="31" t="e">
        <f t="shared" si="10"/>
        <v>#DIV/0!</v>
      </c>
      <c r="BA9" s="30"/>
      <c r="BB9" s="30"/>
      <c r="BC9" s="31" t="e">
        <f t="shared" si="11"/>
        <v>#DIV/0!</v>
      </c>
      <c r="BD9" s="75"/>
      <c r="BE9" s="76"/>
    </row>
    <row r="10" spans="1:57" ht="120" customHeight="1">
      <c r="A10" s="34" t="s">
        <v>857</v>
      </c>
      <c r="B10" s="22" t="s">
        <v>86</v>
      </c>
      <c r="C10" s="21" t="s">
        <v>858</v>
      </c>
      <c r="D10" s="21" t="s">
        <v>859</v>
      </c>
      <c r="E10" s="22" t="s">
        <v>163</v>
      </c>
      <c r="F10" s="23">
        <v>1</v>
      </c>
      <c r="G10" s="22" t="s">
        <v>170</v>
      </c>
      <c r="H10" s="23">
        <v>0.7</v>
      </c>
      <c r="I10" s="23">
        <v>0.9</v>
      </c>
      <c r="J10" s="22" t="s">
        <v>171</v>
      </c>
      <c r="K10" s="22" t="s">
        <v>92</v>
      </c>
      <c r="L10" s="21" t="s">
        <v>855</v>
      </c>
      <c r="M10" s="3"/>
      <c r="N10" s="30"/>
      <c r="O10" s="30"/>
      <c r="P10" s="31" t="e">
        <f t="shared" si="0"/>
        <v>#DIV/0!</v>
      </c>
      <c r="Q10" s="30"/>
      <c r="R10" s="30"/>
      <c r="S10" s="31" t="e">
        <f t="shared" si="1"/>
        <v>#DIV/0!</v>
      </c>
      <c r="T10" s="46">
        <v>58</v>
      </c>
      <c r="U10" s="47">
        <v>61</v>
      </c>
      <c r="V10" s="31">
        <f t="shared" si="2"/>
        <v>0.95081967213114749</v>
      </c>
      <c r="W10" s="85" t="s">
        <v>860</v>
      </c>
      <c r="X10" s="86"/>
      <c r="Y10" s="30"/>
      <c r="Z10" s="30"/>
      <c r="AA10" s="31" t="e">
        <f t="shared" si="3"/>
        <v>#DIV/0!</v>
      </c>
      <c r="AB10" s="30"/>
      <c r="AC10" s="30"/>
      <c r="AD10" s="31" t="e">
        <f t="shared" si="4"/>
        <v>#DIV/0!</v>
      </c>
      <c r="AE10" s="30"/>
      <c r="AF10" s="30"/>
      <c r="AG10" s="31" t="e">
        <f t="shared" si="5"/>
        <v>#DIV/0!</v>
      </c>
      <c r="AH10" s="75"/>
      <c r="AI10" s="76"/>
      <c r="AJ10" s="30"/>
      <c r="AK10" s="30"/>
      <c r="AL10" s="31" t="e">
        <f t="shared" si="6"/>
        <v>#DIV/0!</v>
      </c>
      <c r="AM10" s="30"/>
      <c r="AN10" s="30"/>
      <c r="AO10" s="31" t="e">
        <f t="shared" si="7"/>
        <v>#DIV/0!</v>
      </c>
      <c r="AP10" s="30"/>
      <c r="AQ10" s="30"/>
      <c r="AR10" s="31" t="e">
        <f t="shared" si="8"/>
        <v>#DIV/0!</v>
      </c>
      <c r="AS10" s="75"/>
      <c r="AT10" s="76"/>
      <c r="AU10" s="30"/>
      <c r="AV10" s="30"/>
      <c r="AW10" s="31" t="e">
        <f t="shared" si="9"/>
        <v>#DIV/0!</v>
      </c>
      <c r="AX10" s="30"/>
      <c r="AY10" s="30"/>
      <c r="AZ10" s="31" t="e">
        <f t="shared" si="10"/>
        <v>#DIV/0!</v>
      </c>
      <c r="BA10" s="30"/>
      <c r="BB10" s="30"/>
      <c r="BC10" s="31" t="e">
        <f t="shared" si="11"/>
        <v>#DIV/0!</v>
      </c>
      <c r="BD10" s="75"/>
      <c r="BE10" s="76"/>
    </row>
    <row r="11" spans="1:57" ht="120" customHeight="1">
      <c r="A11" s="34" t="s">
        <v>861</v>
      </c>
      <c r="B11" s="22" t="s">
        <v>86</v>
      </c>
      <c r="C11" s="21" t="s">
        <v>862</v>
      </c>
      <c r="D11" s="21" t="s">
        <v>863</v>
      </c>
      <c r="E11" s="22" t="s">
        <v>163</v>
      </c>
      <c r="F11" s="23">
        <v>1</v>
      </c>
      <c r="G11" s="22" t="s">
        <v>170</v>
      </c>
      <c r="H11" s="23">
        <v>0.7</v>
      </c>
      <c r="I11" s="23">
        <v>0.9</v>
      </c>
      <c r="J11" s="22" t="s">
        <v>171</v>
      </c>
      <c r="K11" s="22" t="s">
        <v>92</v>
      </c>
      <c r="L11" s="21" t="s">
        <v>855</v>
      </c>
      <c r="M11" s="3"/>
      <c r="N11" s="30"/>
      <c r="O11" s="30"/>
      <c r="P11" s="31" t="e">
        <f t="shared" si="0"/>
        <v>#DIV/0!</v>
      </c>
      <c r="Q11" s="30"/>
      <c r="R11" s="30"/>
      <c r="S11" s="31" t="e">
        <f t="shared" si="1"/>
        <v>#DIV/0!</v>
      </c>
      <c r="T11" s="46">
        <v>35</v>
      </c>
      <c r="U11" s="47">
        <v>37</v>
      </c>
      <c r="V11" s="31">
        <f t="shared" si="2"/>
        <v>0.94594594594594594</v>
      </c>
      <c r="W11" s="85" t="s">
        <v>864</v>
      </c>
      <c r="X11" s="86"/>
      <c r="Y11" s="30"/>
      <c r="Z11" s="30"/>
      <c r="AA11" s="31" t="e">
        <f t="shared" si="3"/>
        <v>#DIV/0!</v>
      </c>
      <c r="AB11" s="30"/>
      <c r="AC11" s="30"/>
      <c r="AD11" s="31" t="e">
        <f t="shared" si="4"/>
        <v>#DIV/0!</v>
      </c>
      <c r="AE11" s="30"/>
      <c r="AF11" s="30"/>
      <c r="AG11" s="31" t="e">
        <f t="shared" si="5"/>
        <v>#DIV/0!</v>
      </c>
      <c r="AH11" s="75"/>
      <c r="AI11" s="76"/>
      <c r="AJ11" s="30"/>
      <c r="AK11" s="30"/>
      <c r="AL11" s="31" t="e">
        <f t="shared" si="6"/>
        <v>#DIV/0!</v>
      </c>
      <c r="AM11" s="30"/>
      <c r="AN11" s="30"/>
      <c r="AO11" s="31" t="e">
        <f t="shared" si="7"/>
        <v>#DIV/0!</v>
      </c>
      <c r="AP11" s="30"/>
      <c r="AQ11" s="30"/>
      <c r="AR11" s="31" t="e">
        <f t="shared" si="8"/>
        <v>#DIV/0!</v>
      </c>
      <c r="AS11" s="75"/>
      <c r="AT11" s="76"/>
      <c r="AU11" s="30"/>
      <c r="AV11" s="30"/>
      <c r="AW11" s="31" t="e">
        <f t="shared" si="9"/>
        <v>#DIV/0!</v>
      </c>
      <c r="AX11" s="30"/>
      <c r="AY11" s="30"/>
      <c r="AZ11" s="31" t="e">
        <f t="shared" si="10"/>
        <v>#DIV/0!</v>
      </c>
      <c r="BA11" s="30"/>
      <c r="BB11" s="30"/>
      <c r="BC11" s="31" t="e">
        <f t="shared" si="11"/>
        <v>#DIV/0!</v>
      </c>
      <c r="BD11" s="75"/>
      <c r="BE11" s="76"/>
    </row>
    <row r="12" spans="1:57" ht="120" customHeight="1">
      <c r="A12" s="34" t="s">
        <v>865</v>
      </c>
      <c r="B12" s="22" t="s">
        <v>86</v>
      </c>
      <c r="C12" s="21" t="s">
        <v>866</v>
      </c>
      <c r="D12" s="21" t="s">
        <v>867</v>
      </c>
      <c r="E12" s="22" t="s">
        <v>163</v>
      </c>
      <c r="F12" s="23">
        <v>1</v>
      </c>
      <c r="G12" s="22" t="s">
        <v>170</v>
      </c>
      <c r="H12" s="23">
        <v>0.7</v>
      </c>
      <c r="I12" s="23">
        <v>0.9</v>
      </c>
      <c r="J12" s="22" t="s">
        <v>171</v>
      </c>
      <c r="K12" s="22" t="s">
        <v>92</v>
      </c>
      <c r="L12" s="21" t="s">
        <v>855</v>
      </c>
      <c r="M12" s="3"/>
      <c r="N12" s="30"/>
      <c r="O12" s="30"/>
      <c r="P12" s="31" t="e">
        <f t="shared" si="0"/>
        <v>#DIV/0!</v>
      </c>
      <c r="Q12" s="30"/>
      <c r="R12" s="30"/>
      <c r="S12" s="31" t="e">
        <f t="shared" si="1"/>
        <v>#DIV/0!</v>
      </c>
      <c r="T12" s="46">
        <v>9</v>
      </c>
      <c r="U12" s="47">
        <v>9</v>
      </c>
      <c r="V12" s="31">
        <f t="shared" si="2"/>
        <v>1</v>
      </c>
      <c r="W12" s="85" t="s">
        <v>868</v>
      </c>
      <c r="X12" s="86"/>
      <c r="Y12" s="30"/>
      <c r="Z12" s="30"/>
      <c r="AA12" s="31" t="e">
        <f t="shared" si="3"/>
        <v>#DIV/0!</v>
      </c>
      <c r="AB12" s="30"/>
      <c r="AC12" s="30"/>
      <c r="AD12" s="31" t="e">
        <f t="shared" si="4"/>
        <v>#DIV/0!</v>
      </c>
      <c r="AE12" s="30"/>
      <c r="AF12" s="30"/>
      <c r="AG12" s="31" t="e">
        <f t="shared" si="5"/>
        <v>#DIV/0!</v>
      </c>
      <c r="AH12" s="75"/>
      <c r="AI12" s="76"/>
      <c r="AJ12" s="30"/>
      <c r="AK12" s="30"/>
      <c r="AL12" s="31" t="e">
        <f t="shared" si="6"/>
        <v>#DIV/0!</v>
      </c>
      <c r="AM12" s="30"/>
      <c r="AN12" s="30"/>
      <c r="AO12" s="31" t="e">
        <f t="shared" si="7"/>
        <v>#DIV/0!</v>
      </c>
      <c r="AP12" s="30"/>
      <c r="AQ12" s="30"/>
      <c r="AR12" s="31" t="e">
        <f t="shared" si="8"/>
        <v>#DIV/0!</v>
      </c>
      <c r="AS12" s="75"/>
      <c r="AT12" s="76"/>
      <c r="AU12" s="30"/>
      <c r="AV12" s="30"/>
      <c r="AW12" s="31" t="e">
        <f t="shared" si="9"/>
        <v>#DIV/0!</v>
      </c>
      <c r="AX12" s="30"/>
      <c r="AY12" s="30"/>
      <c r="AZ12" s="31" t="e">
        <f t="shared" si="10"/>
        <v>#DIV/0!</v>
      </c>
      <c r="BA12" s="30"/>
      <c r="BB12" s="30"/>
      <c r="BC12" s="31" t="e">
        <f t="shared" si="11"/>
        <v>#DIV/0!</v>
      </c>
      <c r="BD12" s="75"/>
      <c r="BE12" s="76"/>
    </row>
    <row r="13" spans="1:57" ht="120" customHeight="1">
      <c r="A13" s="34" t="s">
        <v>869</v>
      </c>
      <c r="B13" s="22" t="s">
        <v>86</v>
      </c>
      <c r="C13" s="21" t="s">
        <v>870</v>
      </c>
      <c r="D13" s="21" t="s">
        <v>871</v>
      </c>
      <c r="E13" s="22" t="s">
        <v>163</v>
      </c>
      <c r="F13" s="23">
        <v>1</v>
      </c>
      <c r="G13" s="22" t="s">
        <v>170</v>
      </c>
      <c r="H13" s="23">
        <v>0.7</v>
      </c>
      <c r="I13" s="23">
        <v>0.9</v>
      </c>
      <c r="J13" s="22" t="s">
        <v>171</v>
      </c>
      <c r="K13" s="22" t="s">
        <v>92</v>
      </c>
      <c r="L13" s="21" t="s">
        <v>834</v>
      </c>
      <c r="M13" s="3"/>
      <c r="N13" s="30"/>
      <c r="O13" s="30"/>
      <c r="P13" s="31" t="e">
        <f t="shared" si="0"/>
        <v>#DIV/0!</v>
      </c>
      <c r="Q13" s="30"/>
      <c r="R13" s="30"/>
      <c r="S13" s="31" t="e">
        <f t="shared" si="1"/>
        <v>#DIV/0!</v>
      </c>
      <c r="T13" s="46">
        <v>1</v>
      </c>
      <c r="U13" s="47">
        <v>1</v>
      </c>
      <c r="V13" s="31">
        <f t="shared" si="2"/>
        <v>1</v>
      </c>
      <c r="W13" s="85" t="s">
        <v>872</v>
      </c>
      <c r="X13" s="86"/>
      <c r="Y13" s="30"/>
      <c r="Z13" s="30"/>
      <c r="AA13" s="31" t="e">
        <f t="shared" si="3"/>
        <v>#DIV/0!</v>
      </c>
      <c r="AB13" s="30"/>
      <c r="AC13" s="30"/>
      <c r="AD13" s="31" t="e">
        <f t="shared" si="4"/>
        <v>#DIV/0!</v>
      </c>
      <c r="AE13" s="30"/>
      <c r="AF13" s="30"/>
      <c r="AG13" s="31" t="e">
        <f t="shared" si="5"/>
        <v>#DIV/0!</v>
      </c>
      <c r="AH13" s="75"/>
      <c r="AI13" s="76"/>
      <c r="AJ13" s="30"/>
      <c r="AK13" s="30"/>
      <c r="AL13" s="31" t="e">
        <f t="shared" si="6"/>
        <v>#DIV/0!</v>
      </c>
      <c r="AM13" s="30"/>
      <c r="AN13" s="30"/>
      <c r="AO13" s="31" t="e">
        <f t="shared" si="7"/>
        <v>#DIV/0!</v>
      </c>
      <c r="AP13" s="30"/>
      <c r="AQ13" s="30"/>
      <c r="AR13" s="31" t="e">
        <f t="shared" si="8"/>
        <v>#DIV/0!</v>
      </c>
      <c r="AS13" s="75"/>
      <c r="AT13" s="76"/>
      <c r="AU13" s="30"/>
      <c r="AV13" s="30"/>
      <c r="AW13" s="31" t="e">
        <f t="shared" si="9"/>
        <v>#DIV/0!</v>
      </c>
      <c r="AX13" s="30"/>
      <c r="AY13" s="30"/>
      <c r="AZ13" s="31" t="e">
        <f t="shared" si="10"/>
        <v>#DIV/0!</v>
      </c>
      <c r="BA13" s="30"/>
      <c r="BB13" s="30"/>
      <c r="BC13" s="31" t="e">
        <f t="shared" si="11"/>
        <v>#DIV/0!</v>
      </c>
      <c r="BD13" s="75"/>
      <c r="BE13" s="76"/>
    </row>
    <row r="14" spans="1:57" ht="120" customHeight="1">
      <c r="A14" s="34" t="s">
        <v>873</v>
      </c>
      <c r="B14" s="22" t="s">
        <v>86</v>
      </c>
      <c r="C14" s="21" t="s">
        <v>874</v>
      </c>
      <c r="D14" s="21" t="s">
        <v>875</v>
      </c>
      <c r="E14" s="22" t="s">
        <v>163</v>
      </c>
      <c r="F14" s="23">
        <v>1</v>
      </c>
      <c r="G14" s="22" t="s">
        <v>170</v>
      </c>
      <c r="H14" s="23">
        <v>0.7</v>
      </c>
      <c r="I14" s="23">
        <v>0.9</v>
      </c>
      <c r="J14" s="22" t="s">
        <v>171</v>
      </c>
      <c r="K14" s="22" t="s">
        <v>92</v>
      </c>
      <c r="L14" s="21" t="s">
        <v>834</v>
      </c>
      <c r="M14" s="3"/>
      <c r="N14" s="30"/>
      <c r="O14" s="30"/>
      <c r="P14" s="31" t="e">
        <f t="shared" si="0"/>
        <v>#DIV/0!</v>
      </c>
      <c r="Q14" s="30"/>
      <c r="R14" s="30"/>
      <c r="S14" s="31" t="e">
        <f t="shared" si="1"/>
        <v>#DIV/0!</v>
      </c>
      <c r="T14" s="46">
        <v>147077010</v>
      </c>
      <c r="U14" s="47">
        <v>147077010</v>
      </c>
      <c r="V14" s="31">
        <f t="shared" si="2"/>
        <v>1</v>
      </c>
      <c r="W14" s="85" t="s">
        <v>876</v>
      </c>
      <c r="X14" s="86"/>
      <c r="Y14" s="30"/>
      <c r="Z14" s="30"/>
      <c r="AA14" s="31" t="e">
        <f t="shared" si="3"/>
        <v>#DIV/0!</v>
      </c>
      <c r="AB14" s="30"/>
      <c r="AC14" s="30"/>
      <c r="AD14" s="31" t="e">
        <f t="shared" si="4"/>
        <v>#DIV/0!</v>
      </c>
      <c r="AE14" s="30"/>
      <c r="AF14" s="30"/>
      <c r="AG14" s="31" t="e">
        <f t="shared" si="5"/>
        <v>#DIV/0!</v>
      </c>
      <c r="AH14" s="75"/>
      <c r="AI14" s="76"/>
      <c r="AJ14" s="30"/>
      <c r="AK14" s="30"/>
      <c r="AL14" s="31" t="e">
        <f t="shared" si="6"/>
        <v>#DIV/0!</v>
      </c>
      <c r="AM14" s="30"/>
      <c r="AN14" s="30"/>
      <c r="AO14" s="31" t="e">
        <f t="shared" si="7"/>
        <v>#DIV/0!</v>
      </c>
      <c r="AP14" s="30"/>
      <c r="AQ14" s="30"/>
      <c r="AR14" s="31" t="e">
        <f t="shared" si="8"/>
        <v>#DIV/0!</v>
      </c>
      <c r="AS14" s="75"/>
      <c r="AT14" s="76"/>
      <c r="AU14" s="30"/>
      <c r="AV14" s="30"/>
      <c r="AW14" s="31" t="e">
        <f t="shared" si="9"/>
        <v>#DIV/0!</v>
      </c>
      <c r="AX14" s="30"/>
      <c r="AY14" s="30"/>
      <c r="AZ14" s="31" t="e">
        <f t="shared" si="10"/>
        <v>#DIV/0!</v>
      </c>
      <c r="BA14" s="30"/>
      <c r="BB14" s="30"/>
      <c r="BC14" s="31" t="e">
        <f t="shared" si="11"/>
        <v>#DIV/0!</v>
      </c>
      <c r="BD14" s="75"/>
      <c r="BE14" s="76"/>
    </row>
    <row r="15" spans="1:57" ht="120" customHeight="1">
      <c r="A15" s="34" t="s">
        <v>877</v>
      </c>
      <c r="B15" s="22" t="s">
        <v>86</v>
      </c>
      <c r="C15" s="21" t="s">
        <v>878</v>
      </c>
      <c r="D15" s="21" t="s">
        <v>879</v>
      </c>
      <c r="E15" s="22" t="s">
        <v>163</v>
      </c>
      <c r="F15" s="23">
        <v>1</v>
      </c>
      <c r="G15" s="22" t="s">
        <v>170</v>
      </c>
      <c r="H15" s="23">
        <v>0.7</v>
      </c>
      <c r="I15" s="23">
        <v>0.9</v>
      </c>
      <c r="J15" s="22" t="s">
        <v>171</v>
      </c>
      <c r="K15" s="22" t="s">
        <v>92</v>
      </c>
      <c r="L15" s="21" t="s">
        <v>855</v>
      </c>
      <c r="M15" s="3"/>
      <c r="N15" s="30"/>
      <c r="O15" s="30"/>
      <c r="P15" s="31" t="e">
        <f t="shared" si="0"/>
        <v>#DIV/0!</v>
      </c>
      <c r="Q15" s="30"/>
      <c r="R15" s="30"/>
      <c r="S15" s="31" t="e">
        <f t="shared" si="1"/>
        <v>#DIV/0!</v>
      </c>
      <c r="T15" s="46">
        <v>120</v>
      </c>
      <c r="U15" s="47">
        <v>126</v>
      </c>
      <c r="V15" s="31">
        <f t="shared" si="2"/>
        <v>0.95238095238095233</v>
      </c>
      <c r="W15" s="85" t="s">
        <v>880</v>
      </c>
      <c r="X15" s="86"/>
      <c r="Y15" s="30"/>
      <c r="Z15" s="30"/>
      <c r="AA15" s="31" t="e">
        <f t="shared" si="3"/>
        <v>#DIV/0!</v>
      </c>
      <c r="AB15" s="30"/>
      <c r="AC15" s="30"/>
      <c r="AD15" s="31" t="e">
        <f t="shared" si="4"/>
        <v>#DIV/0!</v>
      </c>
      <c r="AE15" s="30"/>
      <c r="AF15" s="30"/>
      <c r="AG15" s="31" t="e">
        <f t="shared" si="5"/>
        <v>#DIV/0!</v>
      </c>
      <c r="AH15" s="75"/>
      <c r="AI15" s="76"/>
      <c r="AJ15" s="30"/>
      <c r="AK15" s="30"/>
      <c r="AL15" s="31" t="e">
        <f t="shared" si="6"/>
        <v>#DIV/0!</v>
      </c>
      <c r="AM15" s="30"/>
      <c r="AN15" s="30"/>
      <c r="AO15" s="31" t="e">
        <f t="shared" si="7"/>
        <v>#DIV/0!</v>
      </c>
      <c r="AP15" s="30"/>
      <c r="AQ15" s="30"/>
      <c r="AR15" s="31" t="e">
        <f t="shared" si="8"/>
        <v>#DIV/0!</v>
      </c>
      <c r="AS15" s="75"/>
      <c r="AT15" s="76"/>
      <c r="AU15" s="30"/>
      <c r="AV15" s="30"/>
      <c r="AW15" s="31" t="e">
        <f t="shared" si="9"/>
        <v>#DIV/0!</v>
      </c>
      <c r="AX15" s="30"/>
      <c r="AY15" s="30"/>
      <c r="AZ15" s="31" t="e">
        <f t="shared" si="10"/>
        <v>#DIV/0!</v>
      </c>
      <c r="BA15" s="30"/>
      <c r="BB15" s="30"/>
      <c r="BC15" s="31" t="e">
        <f t="shared" si="11"/>
        <v>#DIV/0!</v>
      </c>
      <c r="BD15" s="75"/>
      <c r="BE15" s="76"/>
    </row>
    <row r="16" spans="1:57" ht="120" customHeight="1">
      <c r="A16" s="34" t="s">
        <v>881</v>
      </c>
      <c r="B16" s="22" t="s">
        <v>86</v>
      </c>
      <c r="C16" s="21" t="s">
        <v>882</v>
      </c>
      <c r="D16" s="21" t="s">
        <v>883</v>
      </c>
      <c r="E16" s="22" t="s">
        <v>163</v>
      </c>
      <c r="F16" s="23">
        <v>1</v>
      </c>
      <c r="G16" s="22" t="s">
        <v>170</v>
      </c>
      <c r="H16" s="23">
        <v>0.7</v>
      </c>
      <c r="I16" s="23">
        <v>0.9</v>
      </c>
      <c r="J16" s="22" t="s">
        <v>171</v>
      </c>
      <c r="K16" s="22" t="s">
        <v>92</v>
      </c>
      <c r="L16" s="21" t="s">
        <v>834</v>
      </c>
      <c r="M16" s="3"/>
      <c r="N16" s="30"/>
      <c r="O16" s="30"/>
      <c r="P16" s="31" t="e">
        <f t="shared" si="0"/>
        <v>#DIV/0!</v>
      </c>
      <c r="Q16" s="30"/>
      <c r="R16" s="30"/>
      <c r="S16" s="31" t="e">
        <f t="shared" si="1"/>
        <v>#DIV/0!</v>
      </c>
      <c r="T16" s="46">
        <v>359</v>
      </c>
      <c r="U16" s="47">
        <v>359</v>
      </c>
      <c r="V16" s="31">
        <f t="shared" si="2"/>
        <v>1</v>
      </c>
      <c r="W16" s="85" t="s">
        <v>884</v>
      </c>
      <c r="X16" s="86"/>
      <c r="Y16" s="30"/>
      <c r="Z16" s="30"/>
      <c r="AA16" s="31" t="e">
        <f t="shared" si="3"/>
        <v>#DIV/0!</v>
      </c>
      <c r="AB16" s="30"/>
      <c r="AC16" s="30"/>
      <c r="AD16" s="31" t="e">
        <f t="shared" si="4"/>
        <v>#DIV/0!</v>
      </c>
      <c r="AE16" s="30"/>
      <c r="AF16" s="30"/>
      <c r="AG16" s="31" t="e">
        <f t="shared" si="5"/>
        <v>#DIV/0!</v>
      </c>
      <c r="AH16" s="75"/>
      <c r="AI16" s="76"/>
      <c r="AJ16" s="30"/>
      <c r="AK16" s="30"/>
      <c r="AL16" s="31" t="e">
        <f t="shared" si="6"/>
        <v>#DIV/0!</v>
      </c>
      <c r="AM16" s="30"/>
      <c r="AN16" s="30"/>
      <c r="AO16" s="31" t="e">
        <f t="shared" si="7"/>
        <v>#DIV/0!</v>
      </c>
      <c r="AP16" s="30"/>
      <c r="AQ16" s="30"/>
      <c r="AR16" s="31" t="e">
        <f t="shared" si="8"/>
        <v>#DIV/0!</v>
      </c>
      <c r="AS16" s="75"/>
      <c r="AT16" s="76"/>
      <c r="AU16" s="30"/>
      <c r="AV16" s="30"/>
      <c r="AW16" s="31" t="e">
        <f t="shared" si="9"/>
        <v>#DIV/0!</v>
      </c>
      <c r="AX16" s="30"/>
      <c r="AY16" s="30"/>
      <c r="AZ16" s="31" t="e">
        <f t="shared" si="10"/>
        <v>#DIV/0!</v>
      </c>
      <c r="BA16" s="30"/>
      <c r="BB16" s="30"/>
      <c r="BC16" s="31" t="e">
        <f t="shared" si="11"/>
        <v>#DIV/0!</v>
      </c>
      <c r="BD16" s="75"/>
      <c r="BE16" s="76"/>
    </row>
    <row r="17" spans="1:57" ht="120" hidden="1" customHeight="1">
      <c r="A17" s="22"/>
      <c r="B17" s="22"/>
      <c r="C17" s="21"/>
      <c r="D17" s="21"/>
      <c r="E17" s="22"/>
      <c r="F17" s="22"/>
      <c r="G17" s="22"/>
      <c r="H17" s="22"/>
      <c r="I17" s="22"/>
      <c r="J17" s="22"/>
      <c r="K17" s="22"/>
      <c r="L17" s="21"/>
      <c r="M17" s="3"/>
      <c r="N17" s="30"/>
      <c r="O17" s="30"/>
      <c r="P17" s="38" t="e">
        <f t="shared" si="0"/>
        <v>#DIV/0!</v>
      </c>
      <c r="Q17" s="30"/>
      <c r="R17" s="30"/>
      <c r="S17" s="38" t="e">
        <f t="shared" si="1"/>
        <v>#DIV/0!</v>
      </c>
      <c r="T17" s="30"/>
      <c r="U17" s="30"/>
      <c r="V17" s="38" t="e">
        <f t="shared" si="2"/>
        <v>#DIV/0!</v>
      </c>
      <c r="W17" s="75"/>
      <c r="X17" s="76"/>
      <c r="Y17" s="30"/>
      <c r="Z17" s="30"/>
      <c r="AA17" s="38" t="e">
        <f t="shared" si="3"/>
        <v>#DIV/0!</v>
      </c>
      <c r="AB17" s="30"/>
      <c r="AC17" s="30"/>
      <c r="AD17" s="38" t="e">
        <f t="shared" si="4"/>
        <v>#DIV/0!</v>
      </c>
      <c r="AE17" s="30"/>
      <c r="AF17" s="30"/>
      <c r="AG17" s="38" t="e">
        <f t="shared" si="5"/>
        <v>#DIV/0!</v>
      </c>
      <c r="AH17" s="75"/>
      <c r="AI17" s="76"/>
      <c r="AJ17" s="30"/>
      <c r="AK17" s="30"/>
      <c r="AL17" s="38" t="e">
        <f t="shared" si="6"/>
        <v>#DIV/0!</v>
      </c>
      <c r="AM17" s="30"/>
      <c r="AN17" s="30"/>
      <c r="AO17" s="38" t="e">
        <f t="shared" si="7"/>
        <v>#DIV/0!</v>
      </c>
      <c r="AP17" s="30"/>
      <c r="AQ17" s="30"/>
      <c r="AR17" s="38" t="e">
        <f t="shared" si="8"/>
        <v>#DIV/0!</v>
      </c>
      <c r="AS17" s="75"/>
      <c r="AT17" s="76"/>
      <c r="AU17" s="30"/>
      <c r="AV17" s="30"/>
      <c r="AW17" s="38" t="e">
        <f t="shared" si="9"/>
        <v>#DIV/0!</v>
      </c>
      <c r="AX17" s="30"/>
      <c r="AY17" s="30"/>
      <c r="AZ17" s="38" t="e">
        <f t="shared" si="10"/>
        <v>#DIV/0!</v>
      </c>
      <c r="BA17" s="30"/>
      <c r="BB17" s="30"/>
      <c r="BC17" s="38" t="e">
        <f t="shared" si="11"/>
        <v>#DIV/0!</v>
      </c>
      <c r="BD17" s="75"/>
      <c r="BE17" s="76"/>
    </row>
    <row r="18" spans="1:57" ht="120" hidden="1" customHeight="1">
      <c r="A18" s="22"/>
      <c r="B18" s="22"/>
      <c r="C18" s="21"/>
      <c r="D18" s="21"/>
      <c r="E18" s="22"/>
      <c r="F18" s="22"/>
      <c r="G18" s="22"/>
      <c r="H18" s="22"/>
      <c r="I18" s="22"/>
      <c r="J18" s="22"/>
      <c r="K18" s="22"/>
      <c r="L18" s="21"/>
      <c r="M18" s="3"/>
      <c r="N18" s="30"/>
      <c r="O18" s="30"/>
      <c r="P18" s="38" t="e">
        <f t="shared" si="0"/>
        <v>#DIV/0!</v>
      </c>
      <c r="Q18" s="30"/>
      <c r="R18" s="30"/>
      <c r="S18" s="38" t="e">
        <f t="shared" si="1"/>
        <v>#DIV/0!</v>
      </c>
      <c r="T18" s="30"/>
      <c r="U18" s="30"/>
      <c r="V18" s="38" t="e">
        <f t="shared" si="2"/>
        <v>#DIV/0!</v>
      </c>
      <c r="W18" s="75"/>
      <c r="X18" s="76"/>
      <c r="Y18" s="30"/>
      <c r="Z18" s="30"/>
      <c r="AA18" s="38" t="e">
        <f t="shared" si="3"/>
        <v>#DIV/0!</v>
      </c>
      <c r="AB18" s="30"/>
      <c r="AC18" s="30"/>
      <c r="AD18" s="38" t="e">
        <f t="shared" si="4"/>
        <v>#DIV/0!</v>
      </c>
      <c r="AE18" s="30"/>
      <c r="AF18" s="30"/>
      <c r="AG18" s="38" t="e">
        <f t="shared" si="5"/>
        <v>#DIV/0!</v>
      </c>
      <c r="AH18" s="75"/>
      <c r="AI18" s="76"/>
      <c r="AJ18" s="30"/>
      <c r="AK18" s="30"/>
      <c r="AL18" s="38" t="e">
        <f t="shared" si="6"/>
        <v>#DIV/0!</v>
      </c>
      <c r="AM18" s="30"/>
      <c r="AN18" s="30"/>
      <c r="AO18" s="38" t="e">
        <f t="shared" si="7"/>
        <v>#DIV/0!</v>
      </c>
      <c r="AP18" s="30"/>
      <c r="AQ18" s="30"/>
      <c r="AR18" s="38" t="e">
        <f t="shared" si="8"/>
        <v>#DIV/0!</v>
      </c>
      <c r="AS18" s="75"/>
      <c r="AT18" s="76"/>
      <c r="AU18" s="30"/>
      <c r="AV18" s="30"/>
      <c r="AW18" s="38" t="e">
        <f t="shared" si="9"/>
        <v>#DIV/0!</v>
      </c>
      <c r="AX18" s="30"/>
      <c r="AY18" s="30"/>
      <c r="AZ18" s="38" t="e">
        <f t="shared" si="10"/>
        <v>#DIV/0!</v>
      </c>
      <c r="BA18" s="30"/>
      <c r="BB18" s="30"/>
      <c r="BC18" s="38" t="e">
        <f t="shared" si="11"/>
        <v>#DIV/0!</v>
      </c>
      <c r="BD18" s="75"/>
      <c r="BE18" s="76"/>
    </row>
    <row r="19" spans="1:57" ht="120" hidden="1" customHeight="1">
      <c r="A19" s="22"/>
      <c r="B19" s="22"/>
      <c r="C19" s="21"/>
      <c r="D19" s="21"/>
      <c r="E19" s="22"/>
      <c r="F19" s="22"/>
      <c r="G19" s="22"/>
      <c r="H19" s="22"/>
      <c r="I19" s="22"/>
      <c r="J19" s="22"/>
      <c r="K19" s="22"/>
      <c r="L19" s="21"/>
      <c r="M19" s="3"/>
      <c r="N19" s="30"/>
      <c r="O19" s="30"/>
      <c r="P19" s="38" t="e">
        <f t="shared" si="0"/>
        <v>#DIV/0!</v>
      </c>
      <c r="Q19" s="30"/>
      <c r="R19" s="30"/>
      <c r="S19" s="38" t="e">
        <f t="shared" si="1"/>
        <v>#DIV/0!</v>
      </c>
      <c r="T19" s="30"/>
      <c r="U19" s="30"/>
      <c r="V19" s="38" t="e">
        <f t="shared" si="2"/>
        <v>#DIV/0!</v>
      </c>
      <c r="W19" s="75"/>
      <c r="X19" s="76"/>
      <c r="Y19" s="30"/>
      <c r="Z19" s="30"/>
      <c r="AA19" s="38" t="e">
        <f t="shared" si="3"/>
        <v>#DIV/0!</v>
      </c>
      <c r="AB19" s="30"/>
      <c r="AC19" s="30"/>
      <c r="AD19" s="38" t="e">
        <f t="shared" si="4"/>
        <v>#DIV/0!</v>
      </c>
      <c r="AE19" s="30"/>
      <c r="AF19" s="30"/>
      <c r="AG19" s="38" t="e">
        <f t="shared" si="5"/>
        <v>#DIV/0!</v>
      </c>
      <c r="AH19" s="75"/>
      <c r="AI19" s="76"/>
      <c r="AJ19" s="30"/>
      <c r="AK19" s="30"/>
      <c r="AL19" s="38" t="e">
        <f t="shared" si="6"/>
        <v>#DIV/0!</v>
      </c>
      <c r="AM19" s="30"/>
      <c r="AN19" s="30"/>
      <c r="AO19" s="38" t="e">
        <f t="shared" si="7"/>
        <v>#DIV/0!</v>
      </c>
      <c r="AP19" s="30"/>
      <c r="AQ19" s="30"/>
      <c r="AR19" s="38" t="e">
        <f t="shared" si="8"/>
        <v>#DIV/0!</v>
      </c>
      <c r="AS19" s="75"/>
      <c r="AT19" s="76"/>
      <c r="AU19" s="30"/>
      <c r="AV19" s="30"/>
      <c r="AW19" s="38" t="e">
        <f t="shared" si="9"/>
        <v>#DIV/0!</v>
      </c>
      <c r="AX19" s="30"/>
      <c r="AY19" s="30"/>
      <c r="AZ19" s="38" t="e">
        <f t="shared" si="10"/>
        <v>#DIV/0!</v>
      </c>
      <c r="BA19" s="30"/>
      <c r="BB19" s="30"/>
      <c r="BC19" s="38" t="e">
        <f t="shared" si="11"/>
        <v>#DIV/0!</v>
      </c>
      <c r="BD19" s="75"/>
      <c r="BE19" s="76"/>
    </row>
    <row r="20" spans="1:57" ht="120" hidden="1" customHeight="1">
      <c r="A20" s="22"/>
      <c r="B20" s="22"/>
      <c r="C20" s="21"/>
      <c r="D20" s="21"/>
      <c r="E20" s="22"/>
      <c r="F20" s="22"/>
      <c r="G20" s="22"/>
      <c r="H20" s="22"/>
      <c r="I20" s="22"/>
      <c r="J20" s="22"/>
      <c r="K20" s="22"/>
      <c r="L20" s="21"/>
      <c r="M20" s="3"/>
      <c r="N20" s="30"/>
      <c r="O20" s="30"/>
      <c r="P20" s="38" t="e">
        <f t="shared" si="0"/>
        <v>#DIV/0!</v>
      </c>
      <c r="Q20" s="30"/>
      <c r="R20" s="30"/>
      <c r="S20" s="38" t="e">
        <f t="shared" si="1"/>
        <v>#DIV/0!</v>
      </c>
      <c r="T20" s="30"/>
      <c r="U20" s="30"/>
      <c r="V20" s="38" t="e">
        <f t="shared" si="2"/>
        <v>#DIV/0!</v>
      </c>
      <c r="W20" s="75"/>
      <c r="X20" s="76"/>
      <c r="Y20" s="30"/>
      <c r="Z20" s="30"/>
      <c r="AA20" s="38" t="e">
        <f t="shared" si="3"/>
        <v>#DIV/0!</v>
      </c>
      <c r="AB20" s="30"/>
      <c r="AC20" s="30"/>
      <c r="AD20" s="38" t="e">
        <f t="shared" si="4"/>
        <v>#DIV/0!</v>
      </c>
      <c r="AE20" s="30"/>
      <c r="AF20" s="30"/>
      <c r="AG20" s="38" t="e">
        <f t="shared" si="5"/>
        <v>#DIV/0!</v>
      </c>
      <c r="AH20" s="75"/>
      <c r="AI20" s="76"/>
      <c r="AJ20" s="30"/>
      <c r="AK20" s="30"/>
      <c r="AL20" s="38" t="e">
        <f t="shared" si="6"/>
        <v>#DIV/0!</v>
      </c>
      <c r="AM20" s="30"/>
      <c r="AN20" s="30"/>
      <c r="AO20" s="38" t="e">
        <f t="shared" si="7"/>
        <v>#DIV/0!</v>
      </c>
      <c r="AP20" s="30"/>
      <c r="AQ20" s="30"/>
      <c r="AR20" s="38" t="e">
        <f t="shared" si="8"/>
        <v>#DIV/0!</v>
      </c>
      <c r="AS20" s="75"/>
      <c r="AT20" s="76"/>
      <c r="AU20" s="30"/>
      <c r="AV20" s="30"/>
      <c r="AW20" s="38" t="e">
        <f t="shared" si="9"/>
        <v>#DIV/0!</v>
      </c>
      <c r="AX20" s="30"/>
      <c r="AY20" s="30"/>
      <c r="AZ20" s="38" t="e">
        <f t="shared" si="10"/>
        <v>#DIV/0!</v>
      </c>
      <c r="BA20" s="30"/>
      <c r="BB20" s="30"/>
      <c r="BC20" s="38" t="e">
        <f t="shared" si="11"/>
        <v>#DIV/0!</v>
      </c>
      <c r="BD20" s="75"/>
      <c r="BE20" s="76"/>
    </row>
    <row r="21" spans="1:57" ht="120" hidden="1" customHeight="1">
      <c r="A21" s="22"/>
      <c r="B21" s="22"/>
      <c r="C21" s="21"/>
      <c r="D21" s="21"/>
      <c r="E21" s="22"/>
      <c r="F21" s="22"/>
      <c r="G21" s="22"/>
      <c r="H21" s="22"/>
      <c r="I21" s="22"/>
      <c r="J21" s="22"/>
      <c r="K21" s="22"/>
      <c r="L21" s="21"/>
      <c r="M21" s="3"/>
      <c r="N21" s="30"/>
      <c r="O21" s="30"/>
      <c r="P21" s="38" t="e">
        <f t="shared" si="0"/>
        <v>#DIV/0!</v>
      </c>
      <c r="Q21" s="30"/>
      <c r="R21" s="30"/>
      <c r="S21" s="38" t="e">
        <f t="shared" si="1"/>
        <v>#DIV/0!</v>
      </c>
      <c r="T21" s="30"/>
      <c r="U21" s="30"/>
      <c r="V21" s="38" t="e">
        <f t="shared" si="2"/>
        <v>#DIV/0!</v>
      </c>
      <c r="W21" s="75"/>
      <c r="X21" s="76"/>
      <c r="Y21" s="30"/>
      <c r="Z21" s="30"/>
      <c r="AA21" s="38" t="e">
        <f t="shared" si="3"/>
        <v>#DIV/0!</v>
      </c>
      <c r="AB21" s="30"/>
      <c r="AC21" s="30"/>
      <c r="AD21" s="38" t="e">
        <f t="shared" si="4"/>
        <v>#DIV/0!</v>
      </c>
      <c r="AE21" s="30"/>
      <c r="AF21" s="30"/>
      <c r="AG21" s="38" t="e">
        <f t="shared" si="5"/>
        <v>#DIV/0!</v>
      </c>
      <c r="AH21" s="75"/>
      <c r="AI21" s="76"/>
      <c r="AJ21" s="30"/>
      <c r="AK21" s="30"/>
      <c r="AL21" s="38" t="e">
        <f t="shared" si="6"/>
        <v>#DIV/0!</v>
      </c>
      <c r="AM21" s="30"/>
      <c r="AN21" s="30"/>
      <c r="AO21" s="38" t="e">
        <f t="shared" si="7"/>
        <v>#DIV/0!</v>
      </c>
      <c r="AP21" s="30"/>
      <c r="AQ21" s="30"/>
      <c r="AR21" s="38" t="e">
        <f t="shared" si="8"/>
        <v>#DIV/0!</v>
      </c>
      <c r="AS21" s="75"/>
      <c r="AT21" s="76"/>
      <c r="AU21" s="30"/>
      <c r="AV21" s="30"/>
      <c r="AW21" s="38" t="e">
        <f t="shared" si="9"/>
        <v>#DIV/0!</v>
      </c>
      <c r="AX21" s="30"/>
      <c r="AY21" s="30"/>
      <c r="AZ21" s="38" t="e">
        <f t="shared" si="10"/>
        <v>#DIV/0!</v>
      </c>
      <c r="BA21" s="30"/>
      <c r="BB21" s="30"/>
      <c r="BC21" s="38" t="e">
        <f t="shared" si="11"/>
        <v>#DIV/0!</v>
      </c>
      <c r="BD21" s="75"/>
      <c r="BE21" s="76"/>
    </row>
    <row r="22" spans="1:57" ht="120" hidden="1" customHeight="1">
      <c r="A22" s="22"/>
      <c r="B22" s="22"/>
      <c r="C22" s="21"/>
      <c r="D22" s="21"/>
      <c r="E22" s="22"/>
      <c r="F22" s="22"/>
      <c r="G22" s="22"/>
      <c r="H22" s="22"/>
      <c r="I22" s="22"/>
      <c r="J22" s="22"/>
      <c r="K22" s="22"/>
      <c r="L22" s="21"/>
      <c r="M22" s="3"/>
      <c r="N22" s="30"/>
      <c r="O22" s="30"/>
      <c r="P22" s="38" t="e">
        <f t="shared" si="0"/>
        <v>#DIV/0!</v>
      </c>
      <c r="Q22" s="30"/>
      <c r="R22" s="30"/>
      <c r="S22" s="38" t="e">
        <f t="shared" si="1"/>
        <v>#DIV/0!</v>
      </c>
      <c r="T22" s="30"/>
      <c r="U22" s="30"/>
      <c r="V22" s="38" t="e">
        <f t="shared" si="2"/>
        <v>#DIV/0!</v>
      </c>
      <c r="W22" s="75"/>
      <c r="X22" s="76"/>
      <c r="Y22" s="30"/>
      <c r="Z22" s="30"/>
      <c r="AA22" s="38" t="e">
        <f t="shared" si="3"/>
        <v>#DIV/0!</v>
      </c>
      <c r="AB22" s="30"/>
      <c r="AC22" s="30"/>
      <c r="AD22" s="38" t="e">
        <f t="shared" si="4"/>
        <v>#DIV/0!</v>
      </c>
      <c r="AE22" s="30"/>
      <c r="AF22" s="30"/>
      <c r="AG22" s="38" t="e">
        <f t="shared" si="5"/>
        <v>#DIV/0!</v>
      </c>
      <c r="AH22" s="75"/>
      <c r="AI22" s="76"/>
      <c r="AJ22" s="30"/>
      <c r="AK22" s="30"/>
      <c r="AL22" s="38" t="e">
        <f t="shared" si="6"/>
        <v>#DIV/0!</v>
      </c>
      <c r="AM22" s="30"/>
      <c r="AN22" s="30"/>
      <c r="AO22" s="38" t="e">
        <f t="shared" si="7"/>
        <v>#DIV/0!</v>
      </c>
      <c r="AP22" s="30"/>
      <c r="AQ22" s="30"/>
      <c r="AR22" s="38" t="e">
        <f t="shared" si="8"/>
        <v>#DIV/0!</v>
      </c>
      <c r="AS22" s="75"/>
      <c r="AT22" s="76"/>
      <c r="AU22" s="30"/>
      <c r="AV22" s="30"/>
      <c r="AW22" s="38" t="e">
        <f t="shared" si="9"/>
        <v>#DIV/0!</v>
      </c>
      <c r="AX22" s="30"/>
      <c r="AY22" s="30"/>
      <c r="AZ22" s="38" t="e">
        <f t="shared" si="10"/>
        <v>#DIV/0!</v>
      </c>
      <c r="BA22" s="30"/>
      <c r="BB22" s="30"/>
      <c r="BC22" s="38" t="e">
        <f t="shared" si="11"/>
        <v>#DIV/0!</v>
      </c>
      <c r="BD22" s="75"/>
      <c r="BE22" s="76"/>
    </row>
    <row r="23" spans="1:57" ht="120" hidden="1" customHeight="1">
      <c r="A23" s="22"/>
      <c r="B23" s="22"/>
      <c r="C23" s="21"/>
      <c r="D23" s="21"/>
      <c r="E23" s="22"/>
      <c r="F23" s="22"/>
      <c r="G23" s="22"/>
      <c r="H23" s="22"/>
      <c r="I23" s="22"/>
      <c r="J23" s="22"/>
      <c r="K23" s="22"/>
      <c r="L23" s="21"/>
      <c r="M23" s="3"/>
      <c r="N23" s="30"/>
      <c r="O23" s="30"/>
      <c r="P23" s="38" t="e">
        <f t="shared" si="0"/>
        <v>#DIV/0!</v>
      </c>
      <c r="Q23" s="30"/>
      <c r="R23" s="30"/>
      <c r="S23" s="38" t="e">
        <f t="shared" si="1"/>
        <v>#DIV/0!</v>
      </c>
      <c r="T23" s="30"/>
      <c r="U23" s="30"/>
      <c r="V23" s="38" t="e">
        <f t="shared" si="2"/>
        <v>#DIV/0!</v>
      </c>
      <c r="W23" s="75"/>
      <c r="X23" s="76"/>
      <c r="Y23" s="30"/>
      <c r="Z23" s="30"/>
      <c r="AA23" s="38" t="e">
        <f t="shared" si="3"/>
        <v>#DIV/0!</v>
      </c>
      <c r="AB23" s="30"/>
      <c r="AC23" s="30"/>
      <c r="AD23" s="38" t="e">
        <f t="shared" si="4"/>
        <v>#DIV/0!</v>
      </c>
      <c r="AE23" s="30"/>
      <c r="AF23" s="30"/>
      <c r="AG23" s="38" t="e">
        <f t="shared" si="5"/>
        <v>#DIV/0!</v>
      </c>
      <c r="AH23" s="75"/>
      <c r="AI23" s="76"/>
      <c r="AJ23" s="30"/>
      <c r="AK23" s="30"/>
      <c r="AL23" s="38" t="e">
        <f t="shared" si="6"/>
        <v>#DIV/0!</v>
      </c>
      <c r="AM23" s="30"/>
      <c r="AN23" s="30"/>
      <c r="AO23" s="38" t="e">
        <f t="shared" si="7"/>
        <v>#DIV/0!</v>
      </c>
      <c r="AP23" s="30"/>
      <c r="AQ23" s="30"/>
      <c r="AR23" s="38" t="e">
        <f t="shared" si="8"/>
        <v>#DIV/0!</v>
      </c>
      <c r="AS23" s="75"/>
      <c r="AT23" s="76"/>
      <c r="AU23" s="30"/>
      <c r="AV23" s="30"/>
      <c r="AW23" s="38" t="e">
        <f t="shared" si="9"/>
        <v>#DIV/0!</v>
      </c>
      <c r="AX23" s="30"/>
      <c r="AY23" s="30"/>
      <c r="AZ23" s="38" t="e">
        <f t="shared" si="10"/>
        <v>#DIV/0!</v>
      </c>
      <c r="BA23" s="30"/>
      <c r="BB23" s="30"/>
      <c r="BC23" s="38" t="e">
        <f t="shared" si="11"/>
        <v>#DIV/0!</v>
      </c>
      <c r="BD23" s="75"/>
      <c r="BE23" s="76"/>
    </row>
    <row r="24" spans="1:57" ht="120" hidden="1" customHeight="1">
      <c r="A24" s="22"/>
      <c r="B24" s="22"/>
      <c r="C24" s="21"/>
      <c r="D24" s="21"/>
      <c r="E24" s="22"/>
      <c r="F24" s="22"/>
      <c r="G24" s="22"/>
      <c r="H24" s="22"/>
      <c r="I24" s="22"/>
      <c r="J24" s="22"/>
      <c r="K24" s="22"/>
      <c r="L24" s="21"/>
      <c r="M24" s="3"/>
      <c r="N24" s="30"/>
      <c r="O24" s="30"/>
      <c r="P24" s="38" t="e">
        <f t="shared" si="0"/>
        <v>#DIV/0!</v>
      </c>
      <c r="Q24" s="30"/>
      <c r="R24" s="30"/>
      <c r="S24" s="38" t="e">
        <f t="shared" si="1"/>
        <v>#DIV/0!</v>
      </c>
      <c r="T24" s="30"/>
      <c r="U24" s="30"/>
      <c r="V24" s="38" t="e">
        <f t="shared" si="2"/>
        <v>#DIV/0!</v>
      </c>
      <c r="W24" s="75"/>
      <c r="X24" s="76"/>
      <c r="Y24" s="30"/>
      <c r="Z24" s="30"/>
      <c r="AA24" s="38" t="e">
        <f t="shared" si="3"/>
        <v>#DIV/0!</v>
      </c>
      <c r="AB24" s="30"/>
      <c r="AC24" s="30"/>
      <c r="AD24" s="38" t="e">
        <f t="shared" si="4"/>
        <v>#DIV/0!</v>
      </c>
      <c r="AE24" s="30"/>
      <c r="AF24" s="30"/>
      <c r="AG24" s="38" t="e">
        <f t="shared" si="5"/>
        <v>#DIV/0!</v>
      </c>
      <c r="AH24" s="75"/>
      <c r="AI24" s="76"/>
      <c r="AJ24" s="30"/>
      <c r="AK24" s="30"/>
      <c r="AL24" s="38" t="e">
        <f t="shared" si="6"/>
        <v>#DIV/0!</v>
      </c>
      <c r="AM24" s="30"/>
      <c r="AN24" s="30"/>
      <c r="AO24" s="38" t="e">
        <f t="shared" si="7"/>
        <v>#DIV/0!</v>
      </c>
      <c r="AP24" s="30"/>
      <c r="AQ24" s="30"/>
      <c r="AR24" s="38" t="e">
        <f t="shared" si="8"/>
        <v>#DIV/0!</v>
      </c>
      <c r="AS24" s="75"/>
      <c r="AT24" s="76"/>
      <c r="AU24" s="30"/>
      <c r="AV24" s="30"/>
      <c r="AW24" s="38" t="e">
        <f t="shared" si="9"/>
        <v>#DIV/0!</v>
      </c>
      <c r="AX24" s="30"/>
      <c r="AY24" s="30"/>
      <c r="AZ24" s="38" t="e">
        <f t="shared" si="10"/>
        <v>#DIV/0!</v>
      </c>
      <c r="BA24" s="30"/>
      <c r="BB24" s="30"/>
      <c r="BC24" s="38" t="e">
        <f t="shared" si="11"/>
        <v>#DIV/0!</v>
      </c>
      <c r="BD24" s="75"/>
      <c r="BE24" s="76"/>
    </row>
    <row r="25" spans="1:57" ht="120" hidden="1" customHeight="1">
      <c r="A25" s="22"/>
      <c r="B25" s="22"/>
      <c r="C25" s="21"/>
      <c r="D25" s="21"/>
      <c r="E25" s="22"/>
      <c r="F25" s="22"/>
      <c r="G25" s="22"/>
      <c r="H25" s="22"/>
      <c r="I25" s="22"/>
      <c r="J25" s="22"/>
      <c r="K25" s="22"/>
      <c r="L25" s="21"/>
      <c r="M25" s="3"/>
      <c r="N25" s="30"/>
      <c r="O25" s="30"/>
      <c r="P25" s="38" t="e">
        <f t="shared" si="0"/>
        <v>#DIV/0!</v>
      </c>
      <c r="Q25" s="30"/>
      <c r="R25" s="30"/>
      <c r="S25" s="38" t="e">
        <f t="shared" si="1"/>
        <v>#DIV/0!</v>
      </c>
      <c r="T25" s="30"/>
      <c r="U25" s="30"/>
      <c r="V25" s="38" t="e">
        <f t="shared" si="2"/>
        <v>#DIV/0!</v>
      </c>
      <c r="W25" s="75"/>
      <c r="X25" s="76"/>
      <c r="Y25" s="30"/>
      <c r="Z25" s="30"/>
      <c r="AA25" s="38" t="e">
        <f t="shared" si="3"/>
        <v>#DIV/0!</v>
      </c>
      <c r="AB25" s="30"/>
      <c r="AC25" s="30"/>
      <c r="AD25" s="38" t="e">
        <f t="shared" si="4"/>
        <v>#DIV/0!</v>
      </c>
      <c r="AE25" s="30"/>
      <c r="AF25" s="30"/>
      <c r="AG25" s="38" t="e">
        <f t="shared" si="5"/>
        <v>#DIV/0!</v>
      </c>
      <c r="AH25" s="75"/>
      <c r="AI25" s="76"/>
      <c r="AJ25" s="30"/>
      <c r="AK25" s="30"/>
      <c r="AL25" s="38" t="e">
        <f t="shared" si="6"/>
        <v>#DIV/0!</v>
      </c>
      <c r="AM25" s="30"/>
      <c r="AN25" s="30"/>
      <c r="AO25" s="38" t="e">
        <f t="shared" si="7"/>
        <v>#DIV/0!</v>
      </c>
      <c r="AP25" s="30"/>
      <c r="AQ25" s="30"/>
      <c r="AR25" s="38" t="e">
        <f t="shared" si="8"/>
        <v>#DIV/0!</v>
      </c>
      <c r="AS25" s="75"/>
      <c r="AT25" s="76"/>
      <c r="AU25" s="30"/>
      <c r="AV25" s="30"/>
      <c r="AW25" s="38" t="e">
        <f t="shared" si="9"/>
        <v>#DIV/0!</v>
      </c>
      <c r="AX25" s="30"/>
      <c r="AY25" s="30"/>
      <c r="AZ25" s="38" t="e">
        <f t="shared" si="10"/>
        <v>#DIV/0!</v>
      </c>
      <c r="BA25" s="30"/>
      <c r="BB25" s="30"/>
      <c r="BC25" s="38" t="e">
        <f t="shared" si="11"/>
        <v>#DIV/0!</v>
      </c>
      <c r="BD25" s="75"/>
      <c r="BE25" s="76"/>
    </row>
    <row r="26" spans="1:57" ht="120" hidden="1" customHeight="1">
      <c r="A26" s="22"/>
      <c r="B26" s="22"/>
      <c r="C26" s="21"/>
      <c r="D26" s="21"/>
      <c r="E26" s="22"/>
      <c r="F26" s="22"/>
      <c r="G26" s="22"/>
      <c r="H26" s="22"/>
      <c r="I26" s="22"/>
      <c r="J26" s="22"/>
      <c r="K26" s="22"/>
      <c r="L26" s="21"/>
      <c r="M26" s="3"/>
      <c r="N26" s="30"/>
      <c r="O26" s="30"/>
      <c r="P26" s="38" t="e">
        <f t="shared" si="0"/>
        <v>#DIV/0!</v>
      </c>
      <c r="Q26" s="30"/>
      <c r="R26" s="30"/>
      <c r="S26" s="38" t="e">
        <f t="shared" si="1"/>
        <v>#DIV/0!</v>
      </c>
      <c r="T26" s="30"/>
      <c r="U26" s="30"/>
      <c r="V26" s="38" t="e">
        <f t="shared" si="2"/>
        <v>#DIV/0!</v>
      </c>
      <c r="W26" s="75"/>
      <c r="X26" s="76"/>
      <c r="Y26" s="30"/>
      <c r="Z26" s="30"/>
      <c r="AA26" s="38" t="e">
        <f t="shared" si="3"/>
        <v>#DIV/0!</v>
      </c>
      <c r="AB26" s="30"/>
      <c r="AC26" s="30"/>
      <c r="AD26" s="38" t="e">
        <f t="shared" si="4"/>
        <v>#DIV/0!</v>
      </c>
      <c r="AE26" s="30"/>
      <c r="AF26" s="30"/>
      <c r="AG26" s="38" t="e">
        <f t="shared" si="5"/>
        <v>#DIV/0!</v>
      </c>
      <c r="AH26" s="75"/>
      <c r="AI26" s="76"/>
      <c r="AJ26" s="30"/>
      <c r="AK26" s="30"/>
      <c r="AL26" s="38" t="e">
        <f t="shared" si="6"/>
        <v>#DIV/0!</v>
      </c>
      <c r="AM26" s="30"/>
      <c r="AN26" s="30"/>
      <c r="AO26" s="38" t="e">
        <f t="shared" si="7"/>
        <v>#DIV/0!</v>
      </c>
      <c r="AP26" s="30"/>
      <c r="AQ26" s="30"/>
      <c r="AR26" s="38" t="e">
        <f t="shared" si="8"/>
        <v>#DIV/0!</v>
      </c>
      <c r="AS26" s="75"/>
      <c r="AT26" s="76"/>
      <c r="AU26" s="30"/>
      <c r="AV26" s="30"/>
      <c r="AW26" s="38" t="e">
        <f t="shared" si="9"/>
        <v>#DIV/0!</v>
      </c>
      <c r="AX26" s="30"/>
      <c r="AY26" s="30"/>
      <c r="AZ26" s="38" t="e">
        <f t="shared" si="10"/>
        <v>#DIV/0!</v>
      </c>
      <c r="BA26" s="30"/>
      <c r="BB26" s="30"/>
      <c r="BC26" s="38" t="e">
        <f t="shared" si="11"/>
        <v>#DIV/0!</v>
      </c>
      <c r="BD26" s="75"/>
      <c r="BE26" s="76"/>
    </row>
    <row r="27" spans="1:57" ht="120" hidden="1" customHeight="1">
      <c r="A27" s="22"/>
      <c r="B27" s="22"/>
      <c r="C27" s="21"/>
      <c r="D27" s="21"/>
      <c r="E27" s="22"/>
      <c r="F27" s="22"/>
      <c r="G27" s="22"/>
      <c r="H27" s="22"/>
      <c r="I27" s="22"/>
      <c r="J27" s="22"/>
      <c r="K27" s="22"/>
      <c r="L27" s="21"/>
      <c r="M27" s="3"/>
      <c r="N27" s="30"/>
      <c r="O27" s="30"/>
      <c r="P27" s="38" t="e">
        <f t="shared" si="0"/>
        <v>#DIV/0!</v>
      </c>
      <c r="Q27" s="30"/>
      <c r="R27" s="30"/>
      <c r="S27" s="38" t="e">
        <f t="shared" si="1"/>
        <v>#DIV/0!</v>
      </c>
      <c r="T27" s="30"/>
      <c r="U27" s="30"/>
      <c r="V27" s="38" t="e">
        <f t="shared" si="2"/>
        <v>#DIV/0!</v>
      </c>
      <c r="W27" s="75"/>
      <c r="X27" s="76"/>
      <c r="Y27" s="30"/>
      <c r="Z27" s="30"/>
      <c r="AA27" s="38" t="e">
        <f t="shared" si="3"/>
        <v>#DIV/0!</v>
      </c>
      <c r="AB27" s="30"/>
      <c r="AC27" s="30"/>
      <c r="AD27" s="38" t="e">
        <f t="shared" si="4"/>
        <v>#DIV/0!</v>
      </c>
      <c r="AE27" s="30"/>
      <c r="AF27" s="30"/>
      <c r="AG27" s="38" t="e">
        <f t="shared" si="5"/>
        <v>#DIV/0!</v>
      </c>
      <c r="AH27" s="75"/>
      <c r="AI27" s="76"/>
      <c r="AJ27" s="30"/>
      <c r="AK27" s="30"/>
      <c r="AL27" s="38" t="e">
        <f t="shared" si="6"/>
        <v>#DIV/0!</v>
      </c>
      <c r="AM27" s="30"/>
      <c r="AN27" s="30"/>
      <c r="AO27" s="38" t="e">
        <f t="shared" si="7"/>
        <v>#DIV/0!</v>
      </c>
      <c r="AP27" s="30"/>
      <c r="AQ27" s="30"/>
      <c r="AR27" s="38" t="e">
        <f t="shared" si="8"/>
        <v>#DIV/0!</v>
      </c>
      <c r="AS27" s="75"/>
      <c r="AT27" s="76"/>
      <c r="AU27" s="30"/>
      <c r="AV27" s="30"/>
      <c r="AW27" s="38" t="e">
        <f t="shared" si="9"/>
        <v>#DIV/0!</v>
      </c>
      <c r="AX27" s="30"/>
      <c r="AY27" s="30"/>
      <c r="AZ27" s="38" t="e">
        <f t="shared" si="10"/>
        <v>#DIV/0!</v>
      </c>
      <c r="BA27" s="30"/>
      <c r="BB27" s="30"/>
      <c r="BC27" s="38" t="e">
        <f t="shared" si="11"/>
        <v>#DIV/0!</v>
      </c>
      <c r="BD27" s="75"/>
      <c r="BE27" s="76"/>
    </row>
    <row r="28" spans="1:57" ht="120" hidden="1" customHeight="1">
      <c r="A28" s="22"/>
      <c r="B28" s="22"/>
      <c r="C28" s="21"/>
      <c r="D28" s="21"/>
      <c r="E28" s="22"/>
      <c r="F28" s="22"/>
      <c r="G28" s="22"/>
      <c r="H28" s="22"/>
      <c r="I28" s="22"/>
      <c r="J28" s="22"/>
      <c r="K28" s="22"/>
      <c r="L28" s="21"/>
      <c r="M28" s="3"/>
      <c r="N28" s="30"/>
      <c r="O28" s="30"/>
      <c r="P28" s="38" t="e">
        <f t="shared" si="0"/>
        <v>#DIV/0!</v>
      </c>
      <c r="Q28" s="30"/>
      <c r="R28" s="30"/>
      <c r="S28" s="38" t="e">
        <f t="shared" si="1"/>
        <v>#DIV/0!</v>
      </c>
      <c r="T28" s="30"/>
      <c r="U28" s="30"/>
      <c r="V28" s="38" t="e">
        <f t="shared" si="2"/>
        <v>#DIV/0!</v>
      </c>
      <c r="W28" s="75"/>
      <c r="X28" s="76"/>
      <c r="Y28" s="30"/>
      <c r="Z28" s="30"/>
      <c r="AA28" s="38" t="e">
        <f t="shared" si="3"/>
        <v>#DIV/0!</v>
      </c>
      <c r="AB28" s="30"/>
      <c r="AC28" s="30"/>
      <c r="AD28" s="38" t="e">
        <f t="shared" si="4"/>
        <v>#DIV/0!</v>
      </c>
      <c r="AE28" s="30"/>
      <c r="AF28" s="30"/>
      <c r="AG28" s="38" t="e">
        <f t="shared" si="5"/>
        <v>#DIV/0!</v>
      </c>
      <c r="AH28" s="75"/>
      <c r="AI28" s="76"/>
      <c r="AJ28" s="30"/>
      <c r="AK28" s="30"/>
      <c r="AL28" s="38" t="e">
        <f t="shared" si="6"/>
        <v>#DIV/0!</v>
      </c>
      <c r="AM28" s="30"/>
      <c r="AN28" s="30"/>
      <c r="AO28" s="38" t="e">
        <f t="shared" si="7"/>
        <v>#DIV/0!</v>
      </c>
      <c r="AP28" s="30"/>
      <c r="AQ28" s="30"/>
      <c r="AR28" s="38" t="e">
        <f t="shared" si="8"/>
        <v>#DIV/0!</v>
      </c>
      <c r="AS28" s="75"/>
      <c r="AT28" s="76"/>
      <c r="AU28" s="30"/>
      <c r="AV28" s="30"/>
      <c r="AW28" s="38" t="e">
        <f t="shared" si="9"/>
        <v>#DIV/0!</v>
      </c>
      <c r="AX28" s="30"/>
      <c r="AY28" s="30"/>
      <c r="AZ28" s="38" t="e">
        <f t="shared" si="10"/>
        <v>#DIV/0!</v>
      </c>
      <c r="BA28" s="30"/>
      <c r="BB28" s="30"/>
      <c r="BC28" s="38" t="e">
        <f t="shared" si="11"/>
        <v>#DIV/0!</v>
      </c>
      <c r="BD28" s="75"/>
      <c r="BE28" s="76"/>
    </row>
    <row r="29" spans="1:57" ht="120" hidden="1" customHeight="1">
      <c r="A29" s="22"/>
      <c r="B29" s="22"/>
      <c r="C29" s="21"/>
      <c r="D29" s="21"/>
      <c r="E29" s="22"/>
      <c r="F29" s="22"/>
      <c r="G29" s="22"/>
      <c r="H29" s="22"/>
      <c r="I29" s="22"/>
      <c r="J29" s="22"/>
      <c r="K29" s="22"/>
      <c r="L29" s="21"/>
      <c r="M29" s="3"/>
      <c r="N29" s="30"/>
      <c r="O29" s="30"/>
      <c r="P29" s="38" t="e">
        <f t="shared" si="0"/>
        <v>#DIV/0!</v>
      </c>
      <c r="Q29" s="30"/>
      <c r="R29" s="30"/>
      <c r="S29" s="38" t="e">
        <f t="shared" si="1"/>
        <v>#DIV/0!</v>
      </c>
      <c r="T29" s="30"/>
      <c r="U29" s="30"/>
      <c r="V29" s="38" t="e">
        <f t="shared" si="2"/>
        <v>#DIV/0!</v>
      </c>
      <c r="W29" s="75"/>
      <c r="X29" s="76"/>
      <c r="Y29" s="30"/>
      <c r="Z29" s="30"/>
      <c r="AA29" s="38" t="e">
        <f t="shared" si="3"/>
        <v>#DIV/0!</v>
      </c>
      <c r="AB29" s="30"/>
      <c r="AC29" s="30"/>
      <c r="AD29" s="38" t="e">
        <f t="shared" si="4"/>
        <v>#DIV/0!</v>
      </c>
      <c r="AE29" s="30"/>
      <c r="AF29" s="30"/>
      <c r="AG29" s="38" t="e">
        <f t="shared" si="5"/>
        <v>#DIV/0!</v>
      </c>
      <c r="AH29" s="75"/>
      <c r="AI29" s="76"/>
      <c r="AJ29" s="30"/>
      <c r="AK29" s="30"/>
      <c r="AL29" s="38" t="e">
        <f t="shared" si="6"/>
        <v>#DIV/0!</v>
      </c>
      <c r="AM29" s="30"/>
      <c r="AN29" s="30"/>
      <c r="AO29" s="38" t="e">
        <f t="shared" si="7"/>
        <v>#DIV/0!</v>
      </c>
      <c r="AP29" s="30"/>
      <c r="AQ29" s="30"/>
      <c r="AR29" s="38" t="e">
        <f t="shared" si="8"/>
        <v>#DIV/0!</v>
      </c>
      <c r="AS29" s="75"/>
      <c r="AT29" s="76"/>
      <c r="AU29" s="30"/>
      <c r="AV29" s="30"/>
      <c r="AW29" s="38" t="e">
        <f t="shared" si="9"/>
        <v>#DIV/0!</v>
      </c>
      <c r="AX29" s="30"/>
      <c r="AY29" s="30"/>
      <c r="AZ29" s="38" t="e">
        <f t="shared" si="10"/>
        <v>#DIV/0!</v>
      </c>
      <c r="BA29" s="30"/>
      <c r="BB29" s="30"/>
      <c r="BC29" s="38" t="e">
        <f t="shared" si="11"/>
        <v>#DIV/0!</v>
      </c>
      <c r="BD29" s="75"/>
      <c r="BE29" s="76"/>
    </row>
    <row r="30" spans="1:57" ht="120" hidden="1" customHeight="1">
      <c r="A30" s="22"/>
      <c r="B30" s="22"/>
      <c r="C30" s="21"/>
      <c r="D30" s="21"/>
      <c r="E30" s="22"/>
      <c r="F30" s="22"/>
      <c r="G30" s="22"/>
      <c r="H30" s="22"/>
      <c r="I30" s="22"/>
      <c r="J30" s="22"/>
      <c r="K30" s="22"/>
      <c r="L30" s="21"/>
      <c r="M30" s="3"/>
      <c r="N30" s="30"/>
      <c r="O30" s="30"/>
      <c r="P30" s="38" t="e">
        <f t="shared" si="0"/>
        <v>#DIV/0!</v>
      </c>
      <c r="Q30" s="30"/>
      <c r="R30" s="30"/>
      <c r="S30" s="38" t="e">
        <f t="shared" si="1"/>
        <v>#DIV/0!</v>
      </c>
      <c r="T30" s="30"/>
      <c r="U30" s="30"/>
      <c r="V30" s="38" t="e">
        <f t="shared" si="2"/>
        <v>#DIV/0!</v>
      </c>
      <c r="W30" s="75"/>
      <c r="X30" s="76"/>
      <c r="Y30" s="30"/>
      <c r="Z30" s="30"/>
      <c r="AA30" s="38" t="e">
        <f t="shared" si="3"/>
        <v>#DIV/0!</v>
      </c>
      <c r="AB30" s="30"/>
      <c r="AC30" s="30"/>
      <c r="AD30" s="38" t="e">
        <f t="shared" si="4"/>
        <v>#DIV/0!</v>
      </c>
      <c r="AE30" s="30"/>
      <c r="AF30" s="30"/>
      <c r="AG30" s="38" t="e">
        <f t="shared" si="5"/>
        <v>#DIV/0!</v>
      </c>
      <c r="AH30" s="75"/>
      <c r="AI30" s="76"/>
      <c r="AJ30" s="30"/>
      <c r="AK30" s="30"/>
      <c r="AL30" s="38" t="e">
        <f t="shared" si="6"/>
        <v>#DIV/0!</v>
      </c>
      <c r="AM30" s="30"/>
      <c r="AN30" s="30"/>
      <c r="AO30" s="38" t="e">
        <f t="shared" si="7"/>
        <v>#DIV/0!</v>
      </c>
      <c r="AP30" s="30"/>
      <c r="AQ30" s="30"/>
      <c r="AR30" s="38" t="e">
        <f t="shared" si="8"/>
        <v>#DIV/0!</v>
      </c>
      <c r="AS30" s="75"/>
      <c r="AT30" s="76"/>
      <c r="AU30" s="30"/>
      <c r="AV30" s="30"/>
      <c r="AW30" s="38" t="e">
        <f t="shared" si="9"/>
        <v>#DIV/0!</v>
      </c>
      <c r="AX30" s="30"/>
      <c r="AY30" s="30"/>
      <c r="AZ30" s="38" t="e">
        <f t="shared" si="10"/>
        <v>#DIV/0!</v>
      </c>
      <c r="BA30" s="30"/>
      <c r="BB30" s="30"/>
      <c r="BC30" s="38" t="e">
        <f t="shared" si="11"/>
        <v>#DIV/0!</v>
      </c>
      <c r="BD30" s="75"/>
      <c r="BE30" s="76"/>
    </row>
  </sheetData>
  <sheetProtection algorithmName="SHA-512" hashValue="1TMiUjTRUvSXgGyvSzuu/P79nxjxujjJebc+ThnNwq5njH5SHekR9TYinmrzVN9UjA/MeFm45b3mOK64C7tlCQ==" saltValue="jAGQej4tqADnT+bysc6Aug==" spinCount="100000" sheet="1" objects="1" scenarios="1"/>
  <mergeCells count="139">
    <mergeCell ref="W29:X29"/>
    <mergeCell ref="AH29:AI29"/>
    <mergeCell ref="AS29:AT29"/>
    <mergeCell ref="BD29:BE29"/>
    <mergeCell ref="W30:X30"/>
    <mergeCell ref="AH30:AI30"/>
    <mergeCell ref="AS30:AT30"/>
    <mergeCell ref="BD30:BE30"/>
    <mergeCell ref="W27:X27"/>
    <mergeCell ref="AH27:AI27"/>
    <mergeCell ref="AS27:AT27"/>
    <mergeCell ref="BD27:BE27"/>
    <mergeCell ref="W28:X28"/>
    <mergeCell ref="AH28:AI28"/>
    <mergeCell ref="AS28:AT28"/>
    <mergeCell ref="BD28:BE28"/>
    <mergeCell ref="W25:X25"/>
    <mergeCell ref="AH25:AI25"/>
    <mergeCell ref="AS25:AT25"/>
    <mergeCell ref="BD25:BE25"/>
    <mergeCell ref="W26:X26"/>
    <mergeCell ref="AH26:AI26"/>
    <mergeCell ref="AS26:AT26"/>
    <mergeCell ref="BD26:BE26"/>
    <mergeCell ref="W23:X23"/>
    <mergeCell ref="AH23:AI23"/>
    <mergeCell ref="AS23:AT23"/>
    <mergeCell ref="BD23:BE23"/>
    <mergeCell ref="W24:X24"/>
    <mergeCell ref="AH24:AI24"/>
    <mergeCell ref="AS24:AT24"/>
    <mergeCell ref="BD24:BE24"/>
    <mergeCell ref="W21:X21"/>
    <mergeCell ref="AH21:AI21"/>
    <mergeCell ref="AS21:AT21"/>
    <mergeCell ref="BD21:BE21"/>
    <mergeCell ref="W22:X22"/>
    <mergeCell ref="AH22:AI22"/>
    <mergeCell ref="AS22:AT22"/>
    <mergeCell ref="BD22:BE22"/>
    <mergeCell ref="W19:X19"/>
    <mergeCell ref="AH19:AI19"/>
    <mergeCell ref="AS19:AT19"/>
    <mergeCell ref="BD19:BE19"/>
    <mergeCell ref="W20:X20"/>
    <mergeCell ref="AH20:AI20"/>
    <mergeCell ref="AS20:AT20"/>
    <mergeCell ref="BD20:BE20"/>
    <mergeCell ref="W17:X17"/>
    <mergeCell ref="AH17:AI17"/>
    <mergeCell ref="AS17:AT17"/>
    <mergeCell ref="BD17:BE17"/>
    <mergeCell ref="W18:X18"/>
    <mergeCell ref="AH18:AI18"/>
    <mergeCell ref="AS18:AT18"/>
    <mergeCell ref="BD18:BE18"/>
    <mergeCell ref="W15:X15"/>
    <mergeCell ref="AH15:AI15"/>
    <mergeCell ref="AS15:AT15"/>
    <mergeCell ref="BD15:BE15"/>
    <mergeCell ref="W16:X16"/>
    <mergeCell ref="AH16:AI16"/>
    <mergeCell ref="AS16:AT16"/>
    <mergeCell ref="BD16:BE16"/>
    <mergeCell ref="W13:X13"/>
    <mergeCell ref="AH13:AI13"/>
    <mergeCell ref="AS13:AT13"/>
    <mergeCell ref="BD13:BE13"/>
    <mergeCell ref="W14:X14"/>
    <mergeCell ref="AH14:AI14"/>
    <mergeCell ref="AS14:AT14"/>
    <mergeCell ref="BD14:BE14"/>
    <mergeCell ref="W11:X11"/>
    <mergeCell ref="AH11:AI11"/>
    <mergeCell ref="AS11:AT11"/>
    <mergeCell ref="BD11:BE11"/>
    <mergeCell ref="W12:X12"/>
    <mergeCell ref="AH12:AI12"/>
    <mergeCell ref="AS12:AT12"/>
    <mergeCell ref="BD12:BE12"/>
    <mergeCell ref="W9:X9"/>
    <mergeCell ref="AH9:AI9"/>
    <mergeCell ref="AS9:AT9"/>
    <mergeCell ref="BD9:BE9"/>
    <mergeCell ref="W10:X10"/>
    <mergeCell ref="AH10:AI10"/>
    <mergeCell ref="AS10:AT10"/>
    <mergeCell ref="BD10:BE10"/>
    <mergeCell ref="W7:X7"/>
    <mergeCell ref="AH7:AI7"/>
    <mergeCell ref="AS7:AT7"/>
    <mergeCell ref="BD7:BE7"/>
    <mergeCell ref="W8:X8"/>
    <mergeCell ref="AH8:AI8"/>
    <mergeCell ref="AS8:AT8"/>
    <mergeCell ref="BD8:BE8"/>
    <mergeCell ref="W5:X5"/>
    <mergeCell ref="AH5:AI5"/>
    <mergeCell ref="AS5:AT5"/>
    <mergeCell ref="BD5:BE5"/>
    <mergeCell ref="W6:X6"/>
    <mergeCell ref="AH6:AI6"/>
    <mergeCell ref="AS6:AT6"/>
    <mergeCell ref="BD6:BE6"/>
    <mergeCell ref="BA2:BC2"/>
    <mergeCell ref="BD2:BE3"/>
    <mergeCell ref="W4:X4"/>
    <mergeCell ref="AH4:AI4"/>
    <mergeCell ref="AS4:AT4"/>
    <mergeCell ref="BD4:BE4"/>
    <mergeCell ref="AJ2:AL2"/>
    <mergeCell ref="AM2:AO2"/>
    <mergeCell ref="AP2:AR2"/>
    <mergeCell ref="AS2:AT3"/>
    <mergeCell ref="AU2:AW2"/>
    <mergeCell ref="AX2:AZ2"/>
    <mergeCell ref="AJ1:AT1"/>
    <mergeCell ref="AU1:BE1"/>
    <mergeCell ref="N2:P2"/>
    <mergeCell ref="Q2:S2"/>
    <mergeCell ref="T2:V2"/>
    <mergeCell ref="W2:X3"/>
    <mergeCell ref="Y2:AA2"/>
    <mergeCell ref="AB2:AD2"/>
    <mergeCell ref="AE2:AG2"/>
    <mergeCell ref="AH2:AI3"/>
    <mergeCell ref="K1:K3"/>
    <mergeCell ref="L1:L3"/>
    <mergeCell ref="M1:M3"/>
    <mergeCell ref="N1:X1"/>
    <mergeCell ref="Y1:AI1"/>
    <mergeCell ref="G1:J2"/>
    <mergeCell ref="H3:I3"/>
    <mergeCell ref="A1:A3"/>
    <mergeCell ref="B1:B3"/>
    <mergeCell ref="C1:C3"/>
    <mergeCell ref="D1:D3"/>
    <mergeCell ref="E1:E3"/>
    <mergeCell ref="F1:F3"/>
  </mergeCells>
  <conditionalFormatting sqref="P4 S4 V4 AA4 AD4 AG4 AL4 AO4 AR4 AW4 AZ4 BC4">
    <cfRule type="cellIs" dxfId="239" priority="43" operator="greaterThan">
      <formula>0.9</formula>
    </cfRule>
    <cfRule type="cellIs" dxfId="238" priority="44" operator="between">
      <formula>0.7</formula>
      <formula>0.9</formula>
    </cfRule>
    <cfRule type="cellIs" dxfId="237" priority="45" operator="lessThan">
      <formula>0.7</formula>
    </cfRule>
  </conditionalFormatting>
  <conditionalFormatting sqref="BC5 AZ5 AW5 AR5 AO5 AL5 AG5 AD5 AA5 V5 S5 P5">
    <cfRule type="cellIs" dxfId="236" priority="34" operator="greaterThan">
      <formula>0.9</formula>
    </cfRule>
    <cfRule type="cellIs" dxfId="235" priority="35" operator="between">
      <formula>0.7</formula>
      <formula>0.9</formula>
    </cfRule>
    <cfRule type="cellIs" dxfId="234" priority="36" operator="lessThan">
      <formula>0.7</formula>
    </cfRule>
  </conditionalFormatting>
  <conditionalFormatting sqref="P6 S6 V6 AA6 AD6 AG6 AL6 AO6 AR6 AW6 AZ6 BC6">
    <cfRule type="cellIs" dxfId="233" priority="33" operator="lessThan">
      <formula>0.7</formula>
    </cfRule>
  </conditionalFormatting>
  <conditionalFormatting sqref="BC6 AZ6 AW6 AR6 AO6 AL6 AG6 AD6 AA6 V6 S6 P6">
    <cfRule type="cellIs" dxfId="232" priority="31" operator="greaterThan">
      <formula>0.9</formula>
    </cfRule>
    <cfRule type="cellIs" dxfId="231" priority="32" operator="between">
      <formula>0.7</formula>
      <formula>0.9</formula>
    </cfRule>
  </conditionalFormatting>
  <conditionalFormatting sqref="P7 S7 V7 AA7 AD7 AG7 AL7 AO7 AR7 AW7 AZ7 BC7">
    <cfRule type="cellIs" dxfId="230" priority="28" operator="greaterThan">
      <formula>0.9</formula>
    </cfRule>
    <cfRule type="cellIs" dxfId="229" priority="29" operator="between">
      <formula>0.7</formula>
      <formula>0.9</formula>
    </cfRule>
    <cfRule type="cellIs" dxfId="228" priority="30" operator="lessThan">
      <formula>0.7</formula>
    </cfRule>
  </conditionalFormatting>
  <conditionalFormatting sqref="AW8 AZ8 BC8 AR8 AO8 AL8 AG8 AD8 AA8 V8 S8 P8">
    <cfRule type="cellIs" dxfId="227" priority="25" operator="greaterThan">
      <formula>0.9</formula>
    </cfRule>
    <cfRule type="cellIs" dxfId="226" priority="26" operator="between">
      <formula>0.7</formula>
      <formula>0.9</formula>
    </cfRule>
    <cfRule type="cellIs" dxfId="225" priority="27" operator="lessThan">
      <formula>0.7</formula>
    </cfRule>
  </conditionalFormatting>
  <conditionalFormatting sqref="P9 S9 V9 AA9 AD9 AG9 AL9 AO9 AR9 AW9 AZ9 BC9">
    <cfRule type="cellIs" dxfId="224" priority="22" operator="greaterThan">
      <formula>0.9</formula>
    </cfRule>
    <cfRule type="cellIs" dxfId="223" priority="23" operator="between">
      <formula>0.7</formula>
      <formula>0.9</formula>
    </cfRule>
    <cfRule type="cellIs" dxfId="222" priority="24" operator="lessThan">
      <formula>0.7</formula>
    </cfRule>
  </conditionalFormatting>
  <conditionalFormatting sqref="BC10 AZ10 AW10 AR10 AO10 AL10 AG10 AD10 AA10 V10 S10 P10">
    <cfRule type="cellIs" dxfId="221" priority="19" operator="greaterThan">
      <formula>0.9</formula>
    </cfRule>
    <cfRule type="cellIs" dxfId="220" priority="20" operator="between">
      <formula>0.7</formula>
      <formula>0.9</formula>
    </cfRule>
    <cfRule type="cellIs" dxfId="219" priority="21" operator="lessThan">
      <formula>0.7</formula>
    </cfRule>
  </conditionalFormatting>
  <conditionalFormatting sqref="P11 S11 V11 AA11 AD11 AG11 AL11 AO11 AR11 AW11 AZ11 BC11">
    <cfRule type="cellIs" dxfId="218" priority="16" operator="greaterThan">
      <formula>0.9</formula>
    </cfRule>
    <cfRule type="cellIs" dxfId="217" priority="17" operator="between">
      <formula>0.7</formula>
      <formula>0.9</formula>
    </cfRule>
    <cfRule type="cellIs" dxfId="216" priority="18" operator="lessThan">
      <formula>0.7</formula>
    </cfRule>
  </conditionalFormatting>
  <conditionalFormatting sqref="AW12 AZ12 BC12 AR12 AO12 AL12 AG12 AD12 AA12 V12 S12 P12">
    <cfRule type="cellIs" dxfId="215" priority="13" operator="greaterThan">
      <formula>0.9</formula>
    </cfRule>
    <cfRule type="cellIs" dxfId="214" priority="14" operator="between">
      <formula>0.7</formula>
      <formula>0.9</formula>
    </cfRule>
    <cfRule type="cellIs" dxfId="213" priority="15" operator="lessThan">
      <formula>0.7</formula>
    </cfRule>
  </conditionalFormatting>
  <conditionalFormatting sqref="P13 S13 V13 AA13 AD13 AG13 AL13 AO13 AR13 AW13 AZ13 BC13">
    <cfRule type="cellIs" dxfId="212" priority="10" operator="greaterThan">
      <formula>0.9</formula>
    </cfRule>
    <cfRule type="cellIs" dxfId="211" priority="11" operator="between">
      <formula>0.7</formula>
      <formula>0.9</formula>
    </cfRule>
    <cfRule type="cellIs" dxfId="210" priority="12" operator="lessThan">
      <formula>0.7</formula>
    </cfRule>
  </conditionalFormatting>
  <conditionalFormatting sqref="AW14 AZ14 BC14 AR14 AO14 AL14 AG14 AD14 AA14 V14 S14 P14">
    <cfRule type="cellIs" dxfId="209" priority="7" operator="greaterThan">
      <formula>0.9</formula>
    </cfRule>
    <cfRule type="cellIs" dxfId="208" priority="8" operator="between">
      <formula>0.7</formula>
      <formula>0.9</formula>
    </cfRule>
    <cfRule type="cellIs" dxfId="207" priority="9" operator="lessThan">
      <formula>0.7</formula>
    </cfRule>
  </conditionalFormatting>
  <conditionalFormatting sqref="P15 S15 V15 AA15 AD15 AG15 AL15 AO15 AR15 AW15 AZ15 BC15">
    <cfRule type="cellIs" dxfId="206" priority="4" operator="greaterThan">
      <formula>0.9</formula>
    </cfRule>
    <cfRule type="cellIs" dxfId="205" priority="5" operator="between">
      <formula>0.7</formula>
      <formula>0.9</formula>
    </cfRule>
    <cfRule type="cellIs" dxfId="204" priority="6" operator="lessThan">
      <formula>0.7</formula>
    </cfRule>
  </conditionalFormatting>
  <conditionalFormatting sqref="AW16 AZ16 BC16 AL16 AO16 AR16 AA16 AD16 AG16 P16 S16 V16">
    <cfRule type="cellIs" dxfId="203" priority="1" operator="greaterThan">
      <formula>0.9</formula>
    </cfRule>
    <cfRule type="cellIs" dxfId="202" priority="2" operator="between">
      <formula>0.7</formula>
      <formula>0.9</formula>
    </cfRule>
    <cfRule type="cellIs" dxfId="201" priority="3" operator="lessThan">
      <formula>0.7</formula>
    </cfRule>
  </conditionalFormatting>
  <dataValidations count="2">
    <dataValidation type="list" allowBlank="1" showInputMessage="1" showErrorMessage="1" sqref="K4:K30" xr:uid="{00000000-0002-0000-1300-000000000000}">
      <formula1>"MENSUAL, BIMENSUAL, TRIMESTRAL, SEMESTRAL, ANUAL"</formula1>
    </dataValidation>
    <dataValidation type="list" allowBlank="1" showInputMessage="1" showErrorMessage="1" sqref="E4:E30" xr:uid="{00000000-0002-0000-1300-000001000000}">
      <formula1>"PORCENTAJE,NUMERO"</formula1>
    </dataValidation>
  </dataValidations>
  <printOptions headings="1" gridLines="1"/>
  <pageMargins left="0.7" right="0.7" top="0.75" bottom="0.75" header="0.3" footer="0.3"/>
  <pageSetup paperSize="5" fitToWidth="0" fitToHeight="0"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E30"/>
  <sheetViews>
    <sheetView zoomScale="78" zoomScaleNormal="78" workbookViewId="0">
      <pane xSplit="4" ySplit="3" topLeftCell="E4" activePane="bottomRight" state="frozen"/>
      <selection pane="topRight" activeCell="E1" sqref="E1"/>
      <selection pane="bottomLeft" activeCell="A4" sqref="A4"/>
      <selection pane="bottomRight" activeCell="D5" sqref="D5"/>
    </sheetView>
  </sheetViews>
  <sheetFormatPr baseColWidth="10" defaultColWidth="11.42578125" defaultRowHeight="15"/>
  <cols>
    <col min="1" max="1" width="17.5703125" bestFit="1" customWidth="1"/>
    <col min="2" max="2" width="17.85546875" customWidth="1"/>
    <col min="3" max="3" width="26.7109375" customWidth="1"/>
    <col min="4" max="4" width="34.42578125" customWidth="1"/>
    <col min="5" max="5" width="26.140625" bestFit="1" customWidth="1"/>
    <col min="7" max="7" width="13.42578125" bestFit="1" customWidth="1"/>
    <col min="10" max="10" width="23.42578125" bestFit="1" customWidth="1"/>
    <col min="11" max="11" width="18" customWidth="1"/>
    <col min="12" max="12" width="20.7109375" customWidth="1"/>
    <col min="13" max="13" width="60.7109375" customWidth="1"/>
    <col min="14" max="14" width="11.5703125" bestFit="1" customWidth="1"/>
    <col min="15" max="15" width="13.42578125" bestFit="1" customWidth="1"/>
    <col min="16" max="16" width="10.85546875" bestFit="1" customWidth="1"/>
    <col min="17" max="17" width="11.5703125" bestFit="1" customWidth="1"/>
    <col min="18" max="18" width="13.42578125" bestFit="1" customWidth="1"/>
    <col min="19" max="19" width="10.85546875" bestFit="1" customWidth="1"/>
    <col min="20" max="20" width="11.5703125" bestFit="1" customWidth="1"/>
    <col min="21" max="21" width="13.42578125" bestFit="1" customWidth="1"/>
    <col min="22" max="22" width="10.85546875" bestFit="1" customWidth="1"/>
    <col min="23" max="23" width="25.7109375" customWidth="1"/>
    <col min="24" max="24" width="34.7109375" customWidth="1"/>
    <col min="25" max="25" width="11.5703125" bestFit="1" customWidth="1"/>
    <col min="26" max="26" width="13.42578125" bestFit="1" customWidth="1"/>
    <col min="27" max="27" width="10.85546875" bestFit="1" customWidth="1"/>
    <col min="28" max="28" width="11.5703125" bestFit="1" customWidth="1"/>
    <col min="29" max="29" width="13.42578125" bestFit="1" customWidth="1"/>
    <col min="30" max="30" width="10.85546875" bestFit="1" customWidth="1"/>
    <col min="31" max="31" width="11.5703125" bestFit="1" customWidth="1"/>
    <col min="32" max="32" width="13.42578125" bestFit="1" customWidth="1"/>
    <col min="33" max="33" width="10.85546875" bestFit="1" customWidth="1"/>
    <col min="34" max="34" width="25.7109375" customWidth="1"/>
    <col min="35" max="35" width="34.7109375" customWidth="1"/>
    <col min="36" max="36" width="11.5703125" bestFit="1" customWidth="1"/>
    <col min="37" max="37" width="13.42578125" bestFit="1" customWidth="1"/>
    <col min="38" max="38" width="10.85546875" bestFit="1" customWidth="1"/>
    <col min="39" max="39" width="11.5703125" bestFit="1" customWidth="1"/>
    <col min="40" max="40" width="13.42578125" bestFit="1" customWidth="1"/>
    <col min="41" max="41" width="10.85546875" bestFit="1" customWidth="1"/>
    <col min="42" max="42" width="11.5703125" bestFit="1" customWidth="1"/>
    <col min="43" max="43" width="13.42578125" bestFit="1" customWidth="1"/>
    <col min="44" max="44" width="10.85546875" bestFit="1" customWidth="1"/>
    <col min="45" max="45" width="25.7109375" customWidth="1"/>
    <col min="46" max="46" width="34.7109375" customWidth="1"/>
    <col min="47" max="47" width="11.5703125" bestFit="1" customWidth="1"/>
    <col min="48" max="48" width="13.42578125" bestFit="1" customWidth="1"/>
    <col min="49" max="49" width="10.85546875" bestFit="1" customWidth="1"/>
    <col min="50" max="50" width="11.5703125" bestFit="1" customWidth="1"/>
    <col min="51" max="51" width="13.42578125" bestFit="1" customWidth="1"/>
    <col min="52" max="52" width="10.85546875" bestFit="1" customWidth="1"/>
    <col min="53" max="53" width="11.5703125" bestFit="1" customWidth="1"/>
    <col min="54" max="54" width="13.42578125" bestFit="1" customWidth="1"/>
    <col min="55" max="55" width="10.85546875" bestFit="1" customWidth="1"/>
    <col min="56" max="56" width="25.7109375" customWidth="1"/>
    <col min="57" max="57" width="34.7109375" customWidth="1"/>
  </cols>
  <sheetData>
    <row r="1" spans="1:57" ht="25.5" customHeight="1">
      <c r="A1" s="58" t="s">
        <v>52</v>
      </c>
      <c r="B1" s="58" t="s">
        <v>53</v>
      </c>
      <c r="C1" s="58" t="s">
        <v>54</v>
      </c>
      <c r="D1" s="58" t="s">
        <v>55</v>
      </c>
      <c r="E1" s="58" t="s">
        <v>56</v>
      </c>
      <c r="F1" s="58" t="s">
        <v>57</v>
      </c>
      <c r="G1" s="58" t="s">
        <v>58</v>
      </c>
      <c r="H1" s="58"/>
      <c r="I1" s="58"/>
      <c r="J1" s="58"/>
      <c r="K1" s="58" t="s">
        <v>59</v>
      </c>
      <c r="L1" s="58" t="s">
        <v>60</v>
      </c>
      <c r="M1" s="59" t="s">
        <v>61</v>
      </c>
      <c r="N1" s="62" t="s">
        <v>62</v>
      </c>
      <c r="O1" s="62"/>
      <c r="P1" s="62"/>
      <c r="Q1" s="62"/>
      <c r="R1" s="62"/>
      <c r="S1" s="62"/>
      <c r="T1" s="62"/>
      <c r="U1" s="62"/>
      <c r="V1" s="62"/>
      <c r="W1" s="62"/>
      <c r="X1" s="62"/>
      <c r="Y1" s="63" t="s">
        <v>63</v>
      </c>
      <c r="Z1" s="63"/>
      <c r="AA1" s="63"/>
      <c r="AB1" s="63"/>
      <c r="AC1" s="63"/>
      <c r="AD1" s="63"/>
      <c r="AE1" s="63"/>
      <c r="AF1" s="63"/>
      <c r="AG1" s="63"/>
      <c r="AH1" s="63"/>
      <c r="AI1" s="63"/>
      <c r="AJ1" s="62" t="s">
        <v>64</v>
      </c>
      <c r="AK1" s="62"/>
      <c r="AL1" s="62"/>
      <c r="AM1" s="62"/>
      <c r="AN1" s="62"/>
      <c r="AO1" s="62"/>
      <c r="AP1" s="62"/>
      <c r="AQ1" s="62"/>
      <c r="AR1" s="62"/>
      <c r="AS1" s="62"/>
      <c r="AT1" s="62"/>
      <c r="AU1" s="63" t="s">
        <v>65</v>
      </c>
      <c r="AV1" s="63"/>
      <c r="AW1" s="63"/>
      <c r="AX1" s="63"/>
      <c r="AY1" s="63"/>
      <c r="AZ1" s="63"/>
      <c r="BA1" s="63"/>
      <c r="BB1" s="63"/>
      <c r="BC1" s="63"/>
      <c r="BD1" s="63"/>
      <c r="BE1" s="63"/>
    </row>
    <row r="2" spans="1:57">
      <c r="A2" s="58"/>
      <c r="B2" s="58"/>
      <c r="C2" s="58"/>
      <c r="D2" s="58"/>
      <c r="E2" s="58"/>
      <c r="F2" s="58"/>
      <c r="G2" s="58"/>
      <c r="H2" s="58"/>
      <c r="I2" s="58"/>
      <c r="J2" s="58"/>
      <c r="K2" s="58"/>
      <c r="L2" s="58"/>
      <c r="M2" s="60"/>
      <c r="N2" s="65" t="s">
        <v>66</v>
      </c>
      <c r="O2" s="65"/>
      <c r="P2" s="65"/>
      <c r="Q2" s="65" t="s">
        <v>67</v>
      </c>
      <c r="R2" s="65"/>
      <c r="S2" s="65"/>
      <c r="T2" s="65" t="s">
        <v>68</v>
      </c>
      <c r="U2" s="65"/>
      <c r="V2" s="65"/>
      <c r="W2" s="66" t="s">
        <v>69</v>
      </c>
      <c r="X2" s="67"/>
      <c r="Y2" s="70" t="s">
        <v>70</v>
      </c>
      <c r="Z2" s="70"/>
      <c r="AA2" s="70"/>
      <c r="AB2" s="70" t="s">
        <v>71</v>
      </c>
      <c r="AC2" s="70"/>
      <c r="AD2" s="70"/>
      <c r="AE2" s="70" t="s">
        <v>72</v>
      </c>
      <c r="AF2" s="70"/>
      <c r="AG2" s="70"/>
      <c r="AH2" s="71" t="s">
        <v>69</v>
      </c>
      <c r="AI2" s="72"/>
      <c r="AJ2" s="65" t="s">
        <v>73</v>
      </c>
      <c r="AK2" s="65"/>
      <c r="AL2" s="65"/>
      <c r="AM2" s="65" t="s">
        <v>74</v>
      </c>
      <c r="AN2" s="65"/>
      <c r="AO2" s="65"/>
      <c r="AP2" s="65" t="s">
        <v>75</v>
      </c>
      <c r="AQ2" s="65"/>
      <c r="AR2" s="65"/>
      <c r="AS2" s="66" t="s">
        <v>69</v>
      </c>
      <c r="AT2" s="67"/>
      <c r="AU2" s="70" t="s">
        <v>76</v>
      </c>
      <c r="AV2" s="70"/>
      <c r="AW2" s="70"/>
      <c r="AX2" s="70" t="s">
        <v>77</v>
      </c>
      <c r="AY2" s="70"/>
      <c r="AZ2" s="70"/>
      <c r="BA2" s="70" t="s">
        <v>78</v>
      </c>
      <c r="BB2" s="70"/>
      <c r="BC2" s="70"/>
      <c r="BD2" s="71" t="s">
        <v>69</v>
      </c>
      <c r="BE2" s="72"/>
    </row>
    <row r="3" spans="1:57" ht="22.5" customHeight="1">
      <c r="A3" s="58"/>
      <c r="B3" s="58"/>
      <c r="C3" s="58"/>
      <c r="D3" s="58"/>
      <c r="E3" s="58"/>
      <c r="F3" s="58"/>
      <c r="G3" s="16" t="s">
        <v>79</v>
      </c>
      <c r="H3" s="64" t="s">
        <v>80</v>
      </c>
      <c r="I3" s="64"/>
      <c r="J3" s="17" t="s">
        <v>81</v>
      </c>
      <c r="K3" s="58"/>
      <c r="L3" s="58"/>
      <c r="M3" s="61"/>
      <c r="N3" s="1" t="s">
        <v>82</v>
      </c>
      <c r="O3" s="1" t="s">
        <v>83</v>
      </c>
      <c r="P3" s="1" t="s">
        <v>84</v>
      </c>
      <c r="Q3" s="1" t="s">
        <v>82</v>
      </c>
      <c r="R3" s="1" t="s">
        <v>83</v>
      </c>
      <c r="S3" s="1" t="s">
        <v>84</v>
      </c>
      <c r="T3" s="1" t="s">
        <v>82</v>
      </c>
      <c r="U3" s="1" t="s">
        <v>83</v>
      </c>
      <c r="V3" s="1" t="s">
        <v>84</v>
      </c>
      <c r="W3" s="68"/>
      <c r="X3" s="69"/>
      <c r="Y3" s="2" t="s">
        <v>82</v>
      </c>
      <c r="Z3" s="2" t="s">
        <v>83</v>
      </c>
      <c r="AA3" s="2" t="s">
        <v>84</v>
      </c>
      <c r="AB3" s="2" t="s">
        <v>82</v>
      </c>
      <c r="AC3" s="2" t="s">
        <v>83</v>
      </c>
      <c r="AD3" s="2" t="s">
        <v>84</v>
      </c>
      <c r="AE3" s="2" t="s">
        <v>82</v>
      </c>
      <c r="AF3" s="2" t="s">
        <v>83</v>
      </c>
      <c r="AG3" s="2" t="s">
        <v>84</v>
      </c>
      <c r="AH3" s="73"/>
      <c r="AI3" s="74"/>
      <c r="AJ3" s="1" t="s">
        <v>82</v>
      </c>
      <c r="AK3" s="1" t="s">
        <v>83</v>
      </c>
      <c r="AL3" s="1" t="s">
        <v>84</v>
      </c>
      <c r="AM3" s="1" t="s">
        <v>82</v>
      </c>
      <c r="AN3" s="1" t="s">
        <v>83</v>
      </c>
      <c r="AO3" s="1" t="s">
        <v>84</v>
      </c>
      <c r="AP3" s="1" t="s">
        <v>82</v>
      </c>
      <c r="AQ3" s="1" t="s">
        <v>83</v>
      </c>
      <c r="AR3" s="1" t="s">
        <v>84</v>
      </c>
      <c r="AS3" s="68"/>
      <c r="AT3" s="69"/>
      <c r="AU3" s="2" t="s">
        <v>82</v>
      </c>
      <c r="AV3" s="2" t="s">
        <v>83</v>
      </c>
      <c r="AW3" s="2" t="s">
        <v>84</v>
      </c>
      <c r="AX3" s="2" t="s">
        <v>82</v>
      </c>
      <c r="AY3" s="2" t="s">
        <v>83</v>
      </c>
      <c r="AZ3" s="2" t="s">
        <v>84</v>
      </c>
      <c r="BA3" s="2" t="s">
        <v>82</v>
      </c>
      <c r="BB3" s="2" t="s">
        <v>83</v>
      </c>
      <c r="BC3" s="2" t="s">
        <v>84</v>
      </c>
      <c r="BD3" s="73"/>
      <c r="BE3" s="74"/>
    </row>
    <row r="4" spans="1:57" ht="120" customHeight="1">
      <c r="A4" s="34" t="s">
        <v>885</v>
      </c>
      <c r="B4" s="22" t="s">
        <v>86</v>
      </c>
      <c r="C4" s="21" t="s">
        <v>886</v>
      </c>
      <c r="D4" s="21" t="s">
        <v>887</v>
      </c>
      <c r="E4" s="22" t="s">
        <v>163</v>
      </c>
      <c r="F4" s="23">
        <v>0.9</v>
      </c>
      <c r="G4" s="22" t="s">
        <v>190</v>
      </c>
      <c r="H4" s="23">
        <v>0.6</v>
      </c>
      <c r="I4" s="23">
        <v>0.9</v>
      </c>
      <c r="J4" s="22" t="s">
        <v>171</v>
      </c>
      <c r="K4" s="22" t="s">
        <v>92</v>
      </c>
      <c r="L4" s="21" t="s">
        <v>888</v>
      </c>
      <c r="M4" s="3"/>
      <c r="N4" s="30">
        <f>199-16</f>
        <v>183</v>
      </c>
      <c r="O4" s="30">
        <v>199</v>
      </c>
      <c r="P4" s="31">
        <f>N4/O4</f>
        <v>0.91959798994974873</v>
      </c>
      <c r="Q4" s="30">
        <f>98-4</f>
        <v>94</v>
      </c>
      <c r="R4" s="30">
        <v>98</v>
      </c>
      <c r="S4" s="31">
        <f>Q4/R4</f>
        <v>0.95918367346938771</v>
      </c>
      <c r="T4" s="30">
        <f>337-2</f>
        <v>335</v>
      </c>
      <c r="U4" s="30">
        <v>337</v>
      </c>
      <c r="V4" s="31">
        <f>T4/U4</f>
        <v>0.99406528189910981</v>
      </c>
      <c r="W4" s="75" t="s">
        <v>889</v>
      </c>
      <c r="X4" s="76"/>
      <c r="Y4" s="30"/>
      <c r="Z4" s="30"/>
      <c r="AA4" s="31" t="e">
        <f>Y4/Z4</f>
        <v>#DIV/0!</v>
      </c>
      <c r="AB4" s="30"/>
      <c r="AC4" s="30"/>
      <c r="AD4" s="31" t="e">
        <f>AB4/AC4</f>
        <v>#DIV/0!</v>
      </c>
      <c r="AE4" s="30"/>
      <c r="AF4" s="30"/>
      <c r="AG4" s="31" t="e">
        <f>AE4/AF4</f>
        <v>#DIV/0!</v>
      </c>
      <c r="AH4" s="75"/>
      <c r="AI4" s="76"/>
      <c r="AJ4" s="30"/>
      <c r="AK4" s="30"/>
      <c r="AL4" s="31" t="e">
        <f>AJ4/AK4</f>
        <v>#DIV/0!</v>
      </c>
      <c r="AM4" s="30"/>
      <c r="AN4" s="30"/>
      <c r="AO4" s="31" t="e">
        <f>AM4/AN4</f>
        <v>#DIV/0!</v>
      </c>
      <c r="AP4" s="30"/>
      <c r="AQ4" s="30"/>
      <c r="AR4" s="31" t="e">
        <f>AP4/AQ4</f>
        <v>#DIV/0!</v>
      </c>
      <c r="AS4" s="75"/>
      <c r="AT4" s="76"/>
      <c r="AU4" s="30"/>
      <c r="AV4" s="30"/>
      <c r="AW4" s="31" t="e">
        <f>AU4/AV4</f>
        <v>#DIV/0!</v>
      </c>
      <c r="AX4" s="30"/>
      <c r="AY4" s="30"/>
      <c r="AZ4" s="31" t="e">
        <f>AX4/AY4</f>
        <v>#DIV/0!</v>
      </c>
      <c r="BA4" s="30"/>
      <c r="BB4" s="30"/>
      <c r="BC4" s="31" t="e">
        <f>BA4/BB4</f>
        <v>#DIV/0!</v>
      </c>
      <c r="BD4" s="75"/>
      <c r="BE4" s="76"/>
    </row>
    <row r="5" spans="1:57" ht="120" customHeight="1">
      <c r="A5" s="34" t="s">
        <v>890</v>
      </c>
      <c r="B5" s="22" t="s">
        <v>115</v>
      </c>
      <c r="C5" s="21" t="s">
        <v>891</v>
      </c>
      <c r="D5" s="21" t="s">
        <v>892</v>
      </c>
      <c r="E5" s="22" t="s">
        <v>163</v>
      </c>
      <c r="F5" s="23">
        <v>1</v>
      </c>
      <c r="G5" s="22" t="s">
        <v>190</v>
      </c>
      <c r="H5" s="23">
        <v>0.6</v>
      </c>
      <c r="I5" s="23">
        <v>0.9</v>
      </c>
      <c r="J5" s="22" t="s">
        <v>171</v>
      </c>
      <c r="K5" s="22" t="s">
        <v>92</v>
      </c>
      <c r="L5" s="21" t="s">
        <v>893</v>
      </c>
      <c r="M5" s="3"/>
      <c r="N5" s="30">
        <v>1</v>
      </c>
      <c r="O5" s="30">
        <v>1</v>
      </c>
      <c r="P5" s="31">
        <f t="shared" ref="P5:P30" si="0">N5/O5</f>
        <v>1</v>
      </c>
      <c r="Q5" s="30">
        <v>10</v>
      </c>
      <c r="R5" s="30">
        <v>10</v>
      </c>
      <c r="S5" s="31">
        <f t="shared" ref="S5:S30" si="1">Q5/R5</f>
        <v>1</v>
      </c>
      <c r="T5" s="30">
        <v>13</v>
      </c>
      <c r="U5" s="30">
        <v>13</v>
      </c>
      <c r="V5" s="31">
        <f t="shared" ref="V5:V30" si="2">T5/U5</f>
        <v>1</v>
      </c>
      <c r="W5" s="75" t="s">
        <v>894</v>
      </c>
      <c r="X5" s="76"/>
      <c r="Y5" s="30"/>
      <c r="Z5" s="30"/>
      <c r="AA5" s="31" t="e">
        <f t="shared" ref="AA5:AA30" si="3">Y5/Z5</f>
        <v>#DIV/0!</v>
      </c>
      <c r="AB5" s="30"/>
      <c r="AC5" s="30"/>
      <c r="AD5" s="31" t="e">
        <f t="shared" ref="AD5:AD30" si="4">AB5/AC5</f>
        <v>#DIV/0!</v>
      </c>
      <c r="AE5" s="30"/>
      <c r="AF5" s="30"/>
      <c r="AG5" s="31" t="e">
        <f t="shared" ref="AG5:AG30" si="5">AE5/AF5</f>
        <v>#DIV/0!</v>
      </c>
      <c r="AH5" s="75"/>
      <c r="AI5" s="76"/>
      <c r="AJ5" s="30"/>
      <c r="AK5" s="30"/>
      <c r="AL5" s="31" t="e">
        <f t="shared" ref="AL5:AL30" si="6">AJ5/AK5</f>
        <v>#DIV/0!</v>
      </c>
      <c r="AM5" s="30"/>
      <c r="AN5" s="30"/>
      <c r="AO5" s="31" t="e">
        <f t="shared" ref="AO5:AO30" si="7">AM5/AN5</f>
        <v>#DIV/0!</v>
      </c>
      <c r="AP5" s="30"/>
      <c r="AQ5" s="30"/>
      <c r="AR5" s="31" t="e">
        <f t="shared" ref="AR5:AR30" si="8">AP5/AQ5</f>
        <v>#DIV/0!</v>
      </c>
      <c r="AS5" s="75"/>
      <c r="AT5" s="76"/>
      <c r="AU5" s="30"/>
      <c r="AV5" s="30"/>
      <c r="AW5" s="31" t="e">
        <f t="shared" ref="AW5:AW30" si="9">AU5/AV5</f>
        <v>#DIV/0!</v>
      </c>
      <c r="AX5" s="30"/>
      <c r="AY5" s="30"/>
      <c r="AZ5" s="31" t="e">
        <f t="shared" ref="AZ5:AZ30" si="10">AX5/AY5</f>
        <v>#DIV/0!</v>
      </c>
      <c r="BA5" s="30"/>
      <c r="BB5" s="30"/>
      <c r="BC5" s="31" t="e">
        <f t="shared" ref="BC5:BC30" si="11">BA5/BB5</f>
        <v>#DIV/0!</v>
      </c>
      <c r="BD5" s="75"/>
      <c r="BE5" s="76"/>
    </row>
    <row r="6" spans="1:57" ht="120" hidden="1" customHeight="1">
      <c r="A6" s="22"/>
      <c r="B6" s="22"/>
      <c r="C6" s="21"/>
      <c r="D6" s="21"/>
      <c r="E6" s="22"/>
      <c r="F6" s="22"/>
      <c r="G6" s="22"/>
      <c r="H6" s="22"/>
      <c r="I6" s="22"/>
      <c r="J6" s="22"/>
      <c r="K6" s="22"/>
      <c r="L6" s="21"/>
      <c r="M6" s="3"/>
      <c r="N6" s="30"/>
      <c r="O6" s="30"/>
      <c r="P6" s="38" t="e">
        <f t="shared" si="0"/>
        <v>#DIV/0!</v>
      </c>
      <c r="Q6" s="30"/>
      <c r="R6" s="30"/>
      <c r="S6" s="38" t="e">
        <f t="shared" si="1"/>
        <v>#DIV/0!</v>
      </c>
      <c r="T6" s="30"/>
      <c r="U6" s="30"/>
      <c r="V6" s="38" t="e">
        <f t="shared" si="2"/>
        <v>#DIV/0!</v>
      </c>
      <c r="W6" s="75"/>
      <c r="X6" s="76"/>
      <c r="Y6" s="30"/>
      <c r="Z6" s="30"/>
      <c r="AA6" s="38" t="e">
        <f t="shared" si="3"/>
        <v>#DIV/0!</v>
      </c>
      <c r="AB6" s="30"/>
      <c r="AC6" s="30"/>
      <c r="AD6" s="38" t="e">
        <f t="shared" si="4"/>
        <v>#DIV/0!</v>
      </c>
      <c r="AE6" s="30"/>
      <c r="AF6" s="30"/>
      <c r="AG6" s="38" t="e">
        <f t="shared" si="5"/>
        <v>#DIV/0!</v>
      </c>
      <c r="AH6" s="75"/>
      <c r="AI6" s="76"/>
      <c r="AJ6" s="30"/>
      <c r="AK6" s="30"/>
      <c r="AL6" s="38" t="e">
        <f t="shared" si="6"/>
        <v>#DIV/0!</v>
      </c>
      <c r="AM6" s="30"/>
      <c r="AN6" s="30"/>
      <c r="AO6" s="38" t="e">
        <f t="shared" si="7"/>
        <v>#DIV/0!</v>
      </c>
      <c r="AP6" s="30"/>
      <c r="AQ6" s="30"/>
      <c r="AR6" s="38" t="e">
        <f t="shared" si="8"/>
        <v>#DIV/0!</v>
      </c>
      <c r="AS6" s="75"/>
      <c r="AT6" s="76"/>
      <c r="AU6" s="30"/>
      <c r="AV6" s="30"/>
      <c r="AW6" s="38" t="e">
        <f t="shared" si="9"/>
        <v>#DIV/0!</v>
      </c>
      <c r="AX6" s="30"/>
      <c r="AY6" s="30"/>
      <c r="AZ6" s="38" t="e">
        <f t="shared" si="10"/>
        <v>#DIV/0!</v>
      </c>
      <c r="BA6" s="30"/>
      <c r="BB6" s="30"/>
      <c r="BC6" s="38" t="e">
        <f t="shared" si="11"/>
        <v>#DIV/0!</v>
      </c>
      <c r="BD6" s="75"/>
      <c r="BE6" s="76"/>
    </row>
    <row r="7" spans="1:57" ht="120" hidden="1" customHeight="1">
      <c r="A7" s="22"/>
      <c r="B7" s="22"/>
      <c r="C7" s="21"/>
      <c r="D7" s="21"/>
      <c r="E7" s="22"/>
      <c r="F7" s="22"/>
      <c r="G7" s="22"/>
      <c r="H7" s="22"/>
      <c r="I7" s="22"/>
      <c r="J7" s="22"/>
      <c r="K7" s="22"/>
      <c r="L7" s="21"/>
      <c r="M7" s="3"/>
      <c r="N7" s="30"/>
      <c r="O7" s="30"/>
      <c r="P7" s="38" t="e">
        <f t="shared" si="0"/>
        <v>#DIV/0!</v>
      </c>
      <c r="Q7" s="30"/>
      <c r="R7" s="30"/>
      <c r="S7" s="38" t="e">
        <f t="shared" si="1"/>
        <v>#DIV/0!</v>
      </c>
      <c r="T7" s="30"/>
      <c r="U7" s="30"/>
      <c r="V7" s="38" t="e">
        <f t="shared" si="2"/>
        <v>#DIV/0!</v>
      </c>
      <c r="W7" s="75"/>
      <c r="X7" s="76"/>
      <c r="Y7" s="30"/>
      <c r="Z7" s="30"/>
      <c r="AA7" s="38" t="e">
        <f t="shared" si="3"/>
        <v>#DIV/0!</v>
      </c>
      <c r="AB7" s="30"/>
      <c r="AC7" s="30"/>
      <c r="AD7" s="38" t="e">
        <f t="shared" si="4"/>
        <v>#DIV/0!</v>
      </c>
      <c r="AE7" s="30"/>
      <c r="AF7" s="30"/>
      <c r="AG7" s="38" t="e">
        <f t="shared" si="5"/>
        <v>#DIV/0!</v>
      </c>
      <c r="AH7" s="75"/>
      <c r="AI7" s="76"/>
      <c r="AJ7" s="30"/>
      <c r="AK7" s="30"/>
      <c r="AL7" s="38" t="e">
        <f t="shared" si="6"/>
        <v>#DIV/0!</v>
      </c>
      <c r="AM7" s="30"/>
      <c r="AN7" s="30"/>
      <c r="AO7" s="38" t="e">
        <f t="shared" si="7"/>
        <v>#DIV/0!</v>
      </c>
      <c r="AP7" s="30"/>
      <c r="AQ7" s="30"/>
      <c r="AR7" s="38" t="e">
        <f t="shared" si="8"/>
        <v>#DIV/0!</v>
      </c>
      <c r="AS7" s="75"/>
      <c r="AT7" s="76"/>
      <c r="AU7" s="30"/>
      <c r="AV7" s="30"/>
      <c r="AW7" s="38" t="e">
        <f t="shared" si="9"/>
        <v>#DIV/0!</v>
      </c>
      <c r="AX7" s="30"/>
      <c r="AY7" s="30"/>
      <c r="AZ7" s="38" t="e">
        <f t="shared" si="10"/>
        <v>#DIV/0!</v>
      </c>
      <c r="BA7" s="30"/>
      <c r="BB7" s="30"/>
      <c r="BC7" s="38" t="e">
        <f t="shared" si="11"/>
        <v>#DIV/0!</v>
      </c>
      <c r="BD7" s="75"/>
      <c r="BE7" s="76"/>
    </row>
    <row r="8" spans="1:57" ht="120" hidden="1" customHeight="1">
      <c r="A8" s="22"/>
      <c r="B8" s="22"/>
      <c r="C8" s="21"/>
      <c r="D8" s="21"/>
      <c r="E8" s="22"/>
      <c r="F8" s="22"/>
      <c r="G8" s="22"/>
      <c r="H8" s="22"/>
      <c r="I8" s="22"/>
      <c r="J8" s="22"/>
      <c r="K8" s="22"/>
      <c r="L8" s="21"/>
      <c r="M8" s="3"/>
      <c r="N8" s="30"/>
      <c r="O8" s="30"/>
      <c r="P8" s="38" t="e">
        <f t="shared" si="0"/>
        <v>#DIV/0!</v>
      </c>
      <c r="Q8" s="30"/>
      <c r="R8" s="30"/>
      <c r="S8" s="38" t="e">
        <f t="shared" si="1"/>
        <v>#DIV/0!</v>
      </c>
      <c r="T8" s="30"/>
      <c r="U8" s="30"/>
      <c r="V8" s="38" t="e">
        <f t="shared" si="2"/>
        <v>#DIV/0!</v>
      </c>
      <c r="W8" s="75"/>
      <c r="X8" s="76"/>
      <c r="Y8" s="30"/>
      <c r="Z8" s="30"/>
      <c r="AA8" s="38" t="e">
        <f t="shared" si="3"/>
        <v>#DIV/0!</v>
      </c>
      <c r="AB8" s="30"/>
      <c r="AC8" s="30"/>
      <c r="AD8" s="38" t="e">
        <f t="shared" si="4"/>
        <v>#DIV/0!</v>
      </c>
      <c r="AE8" s="30"/>
      <c r="AF8" s="30"/>
      <c r="AG8" s="38" t="e">
        <f t="shared" si="5"/>
        <v>#DIV/0!</v>
      </c>
      <c r="AH8" s="75"/>
      <c r="AI8" s="76"/>
      <c r="AJ8" s="30"/>
      <c r="AK8" s="30"/>
      <c r="AL8" s="38" t="e">
        <f t="shared" si="6"/>
        <v>#DIV/0!</v>
      </c>
      <c r="AM8" s="30"/>
      <c r="AN8" s="30"/>
      <c r="AO8" s="38" t="e">
        <f t="shared" si="7"/>
        <v>#DIV/0!</v>
      </c>
      <c r="AP8" s="30"/>
      <c r="AQ8" s="30"/>
      <c r="AR8" s="38" t="e">
        <f t="shared" si="8"/>
        <v>#DIV/0!</v>
      </c>
      <c r="AS8" s="75"/>
      <c r="AT8" s="76"/>
      <c r="AU8" s="30"/>
      <c r="AV8" s="30"/>
      <c r="AW8" s="38" t="e">
        <f t="shared" si="9"/>
        <v>#DIV/0!</v>
      </c>
      <c r="AX8" s="30"/>
      <c r="AY8" s="30"/>
      <c r="AZ8" s="38" t="e">
        <f t="shared" si="10"/>
        <v>#DIV/0!</v>
      </c>
      <c r="BA8" s="30"/>
      <c r="BB8" s="30"/>
      <c r="BC8" s="38" t="e">
        <f t="shared" si="11"/>
        <v>#DIV/0!</v>
      </c>
      <c r="BD8" s="75"/>
      <c r="BE8" s="76"/>
    </row>
    <row r="9" spans="1:57" ht="120" hidden="1" customHeight="1">
      <c r="A9" s="22"/>
      <c r="B9" s="22"/>
      <c r="C9" s="21"/>
      <c r="D9" s="21"/>
      <c r="E9" s="22"/>
      <c r="F9" s="22"/>
      <c r="G9" s="22"/>
      <c r="H9" s="22"/>
      <c r="I9" s="22"/>
      <c r="J9" s="22"/>
      <c r="K9" s="22"/>
      <c r="L9" s="21"/>
      <c r="M9" s="3"/>
      <c r="N9" s="30"/>
      <c r="O9" s="30"/>
      <c r="P9" s="38" t="e">
        <f t="shared" si="0"/>
        <v>#DIV/0!</v>
      </c>
      <c r="Q9" s="30"/>
      <c r="R9" s="30"/>
      <c r="S9" s="38" t="e">
        <f t="shared" si="1"/>
        <v>#DIV/0!</v>
      </c>
      <c r="T9" s="30"/>
      <c r="U9" s="30"/>
      <c r="V9" s="38" t="e">
        <f t="shared" si="2"/>
        <v>#DIV/0!</v>
      </c>
      <c r="W9" s="75"/>
      <c r="X9" s="76"/>
      <c r="Y9" s="30"/>
      <c r="Z9" s="30"/>
      <c r="AA9" s="38" t="e">
        <f t="shared" si="3"/>
        <v>#DIV/0!</v>
      </c>
      <c r="AB9" s="30"/>
      <c r="AC9" s="30"/>
      <c r="AD9" s="38" t="e">
        <f t="shared" si="4"/>
        <v>#DIV/0!</v>
      </c>
      <c r="AE9" s="30"/>
      <c r="AF9" s="30"/>
      <c r="AG9" s="38" t="e">
        <f t="shared" si="5"/>
        <v>#DIV/0!</v>
      </c>
      <c r="AH9" s="75"/>
      <c r="AI9" s="76"/>
      <c r="AJ9" s="30"/>
      <c r="AK9" s="30"/>
      <c r="AL9" s="38" t="e">
        <f t="shared" si="6"/>
        <v>#DIV/0!</v>
      </c>
      <c r="AM9" s="30"/>
      <c r="AN9" s="30"/>
      <c r="AO9" s="38" t="e">
        <f t="shared" si="7"/>
        <v>#DIV/0!</v>
      </c>
      <c r="AP9" s="30"/>
      <c r="AQ9" s="30"/>
      <c r="AR9" s="38" t="e">
        <f t="shared" si="8"/>
        <v>#DIV/0!</v>
      </c>
      <c r="AS9" s="75"/>
      <c r="AT9" s="76"/>
      <c r="AU9" s="30"/>
      <c r="AV9" s="30"/>
      <c r="AW9" s="38" t="e">
        <f t="shared" si="9"/>
        <v>#DIV/0!</v>
      </c>
      <c r="AX9" s="30"/>
      <c r="AY9" s="30"/>
      <c r="AZ9" s="38" t="e">
        <f t="shared" si="10"/>
        <v>#DIV/0!</v>
      </c>
      <c r="BA9" s="30"/>
      <c r="BB9" s="30"/>
      <c r="BC9" s="38" t="e">
        <f t="shared" si="11"/>
        <v>#DIV/0!</v>
      </c>
      <c r="BD9" s="75"/>
      <c r="BE9" s="76"/>
    </row>
    <row r="10" spans="1:57" ht="120" hidden="1" customHeight="1">
      <c r="A10" s="22"/>
      <c r="B10" s="22"/>
      <c r="C10" s="21"/>
      <c r="D10" s="21"/>
      <c r="E10" s="22"/>
      <c r="F10" s="22"/>
      <c r="G10" s="22"/>
      <c r="H10" s="22"/>
      <c r="I10" s="22"/>
      <c r="J10" s="22"/>
      <c r="K10" s="22"/>
      <c r="L10" s="21"/>
      <c r="M10" s="3"/>
      <c r="N10" s="30"/>
      <c r="O10" s="30"/>
      <c r="P10" s="38" t="e">
        <f t="shared" si="0"/>
        <v>#DIV/0!</v>
      </c>
      <c r="Q10" s="30"/>
      <c r="R10" s="30"/>
      <c r="S10" s="38" t="e">
        <f t="shared" si="1"/>
        <v>#DIV/0!</v>
      </c>
      <c r="T10" s="30"/>
      <c r="U10" s="30"/>
      <c r="V10" s="38" t="e">
        <f t="shared" si="2"/>
        <v>#DIV/0!</v>
      </c>
      <c r="W10" s="75"/>
      <c r="X10" s="76"/>
      <c r="Y10" s="30"/>
      <c r="Z10" s="30"/>
      <c r="AA10" s="38" t="e">
        <f t="shared" si="3"/>
        <v>#DIV/0!</v>
      </c>
      <c r="AB10" s="30"/>
      <c r="AC10" s="30"/>
      <c r="AD10" s="38" t="e">
        <f t="shared" si="4"/>
        <v>#DIV/0!</v>
      </c>
      <c r="AE10" s="30"/>
      <c r="AF10" s="30"/>
      <c r="AG10" s="38" t="e">
        <f t="shared" si="5"/>
        <v>#DIV/0!</v>
      </c>
      <c r="AH10" s="75"/>
      <c r="AI10" s="76"/>
      <c r="AJ10" s="30"/>
      <c r="AK10" s="30"/>
      <c r="AL10" s="38" t="e">
        <f t="shared" si="6"/>
        <v>#DIV/0!</v>
      </c>
      <c r="AM10" s="30"/>
      <c r="AN10" s="30"/>
      <c r="AO10" s="38" t="e">
        <f t="shared" si="7"/>
        <v>#DIV/0!</v>
      </c>
      <c r="AP10" s="30"/>
      <c r="AQ10" s="30"/>
      <c r="AR10" s="38" t="e">
        <f t="shared" si="8"/>
        <v>#DIV/0!</v>
      </c>
      <c r="AS10" s="75"/>
      <c r="AT10" s="76"/>
      <c r="AU10" s="30"/>
      <c r="AV10" s="30"/>
      <c r="AW10" s="38" t="e">
        <f t="shared" si="9"/>
        <v>#DIV/0!</v>
      </c>
      <c r="AX10" s="30"/>
      <c r="AY10" s="30"/>
      <c r="AZ10" s="38" t="e">
        <f t="shared" si="10"/>
        <v>#DIV/0!</v>
      </c>
      <c r="BA10" s="30"/>
      <c r="BB10" s="30"/>
      <c r="BC10" s="38" t="e">
        <f t="shared" si="11"/>
        <v>#DIV/0!</v>
      </c>
      <c r="BD10" s="75"/>
      <c r="BE10" s="76"/>
    </row>
    <row r="11" spans="1:57" ht="120" hidden="1" customHeight="1">
      <c r="A11" s="22"/>
      <c r="B11" s="22"/>
      <c r="C11" s="21"/>
      <c r="D11" s="21"/>
      <c r="E11" s="22"/>
      <c r="F11" s="22"/>
      <c r="G11" s="22"/>
      <c r="H11" s="22"/>
      <c r="I11" s="22"/>
      <c r="J11" s="22"/>
      <c r="K11" s="22"/>
      <c r="L11" s="21"/>
      <c r="M11" s="3"/>
      <c r="N11" s="30"/>
      <c r="O11" s="30"/>
      <c r="P11" s="38" t="e">
        <f t="shared" si="0"/>
        <v>#DIV/0!</v>
      </c>
      <c r="Q11" s="30"/>
      <c r="R11" s="30"/>
      <c r="S11" s="38" t="e">
        <f t="shared" si="1"/>
        <v>#DIV/0!</v>
      </c>
      <c r="T11" s="30"/>
      <c r="U11" s="30"/>
      <c r="V11" s="38" t="e">
        <f t="shared" si="2"/>
        <v>#DIV/0!</v>
      </c>
      <c r="W11" s="75"/>
      <c r="X11" s="76"/>
      <c r="Y11" s="30"/>
      <c r="Z11" s="30"/>
      <c r="AA11" s="38" t="e">
        <f t="shared" si="3"/>
        <v>#DIV/0!</v>
      </c>
      <c r="AB11" s="30"/>
      <c r="AC11" s="30"/>
      <c r="AD11" s="38" t="e">
        <f t="shared" si="4"/>
        <v>#DIV/0!</v>
      </c>
      <c r="AE11" s="30"/>
      <c r="AF11" s="30"/>
      <c r="AG11" s="38" t="e">
        <f t="shared" si="5"/>
        <v>#DIV/0!</v>
      </c>
      <c r="AH11" s="75"/>
      <c r="AI11" s="76"/>
      <c r="AJ11" s="30"/>
      <c r="AK11" s="30"/>
      <c r="AL11" s="38" t="e">
        <f t="shared" si="6"/>
        <v>#DIV/0!</v>
      </c>
      <c r="AM11" s="30"/>
      <c r="AN11" s="30"/>
      <c r="AO11" s="38" t="e">
        <f t="shared" si="7"/>
        <v>#DIV/0!</v>
      </c>
      <c r="AP11" s="30"/>
      <c r="AQ11" s="30"/>
      <c r="AR11" s="38" t="e">
        <f t="shared" si="8"/>
        <v>#DIV/0!</v>
      </c>
      <c r="AS11" s="75"/>
      <c r="AT11" s="76"/>
      <c r="AU11" s="30"/>
      <c r="AV11" s="30"/>
      <c r="AW11" s="38" t="e">
        <f t="shared" si="9"/>
        <v>#DIV/0!</v>
      </c>
      <c r="AX11" s="30"/>
      <c r="AY11" s="30"/>
      <c r="AZ11" s="38" t="e">
        <f t="shared" si="10"/>
        <v>#DIV/0!</v>
      </c>
      <c r="BA11" s="30"/>
      <c r="BB11" s="30"/>
      <c r="BC11" s="38" t="e">
        <f t="shared" si="11"/>
        <v>#DIV/0!</v>
      </c>
      <c r="BD11" s="75"/>
      <c r="BE11" s="76"/>
    </row>
    <row r="12" spans="1:57" ht="120" hidden="1" customHeight="1">
      <c r="A12" s="22"/>
      <c r="B12" s="22"/>
      <c r="C12" s="21"/>
      <c r="D12" s="21"/>
      <c r="E12" s="22"/>
      <c r="F12" s="22"/>
      <c r="G12" s="22"/>
      <c r="H12" s="22"/>
      <c r="I12" s="22"/>
      <c r="J12" s="22"/>
      <c r="K12" s="22"/>
      <c r="L12" s="21"/>
      <c r="M12" s="3"/>
      <c r="N12" s="30"/>
      <c r="O12" s="30"/>
      <c r="P12" s="38" t="e">
        <f t="shared" si="0"/>
        <v>#DIV/0!</v>
      </c>
      <c r="Q12" s="30"/>
      <c r="R12" s="30"/>
      <c r="S12" s="38" t="e">
        <f t="shared" si="1"/>
        <v>#DIV/0!</v>
      </c>
      <c r="T12" s="30"/>
      <c r="U12" s="30"/>
      <c r="V12" s="38" t="e">
        <f t="shared" si="2"/>
        <v>#DIV/0!</v>
      </c>
      <c r="W12" s="75"/>
      <c r="X12" s="76"/>
      <c r="Y12" s="30"/>
      <c r="Z12" s="30"/>
      <c r="AA12" s="38" t="e">
        <f t="shared" si="3"/>
        <v>#DIV/0!</v>
      </c>
      <c r="AB12" s="30"/>
      <c r="AC12" s="30"/>
      <c r="AD12" s="38" t="e">
        <f t="shared" si="4"/>
        <v>#DIV/0!</v>
      </c>
      <c r="AE12" s="30"/>
      <c r="AF12" s="30"/>
      <c r="AG12" s="38" t="e">
        <f t="shared" si="5"/>
        <v>#DIV/0!</v>
      </c>
      <c r="AH12" s="75"/>
      <c r="AI12" s="76"/>
      <c r="AJ12" s="30"/>
      <c r="AK12" s="30"/>
      <c r="AL12" s="38" t="e">
        <f t="shared" si="6"/>
        <v>#DIV/0!</v>
      </c>
      <c r="AM12" s="30"/>
      <c r="AN12" s="30"/>
      <c r="AO12" s="38" t="e">
        <f t="shared" si="7"/>
        <v>#DIV/0!</v>
      </c>
      <c r="AP12" s="30"/>
      <c r="AQ12" s="30"/>
      <c r="AR12" s="38" t="e">
        <f t="shared" si="8"/>
        <v>#DIV/0!</v>
      </c>
      <c r="AS12" s="75"/>
      <c r="AT12" s="76"/>
      <c r="AU12" s="30"/>
      <c r="AV12" s="30"/>
      <c r="AW12" s="38" t="e">
        <f t="shared" si="9"/>
        <v>#DIV/0!</v>
      </c>
      <c r="AX12" s="30"/>
      <c r="AY12" s="30"/>
      <c r="AZ12" s="38" t="e">
        <f t="shared" si="10"/>
        <v>#DIV/0!</v>
      </c>
      <c r="BA12" s="30"/>
      <c r="BB12" s="30"/>
      <c r="BC12" s="38" t="e">
        <f t="shared" si="11"/>
        <v>#DIV/0!</v>
      </c>
      <c r="BD12" s="75"/>
      <c r="BE12" s="76"/>
    </row>
    <row r="13" spans="1:57" ht="120" hidden="1" customHeight="1">
      <c r="A13" s="22"/>
      <c r="B13" s="22"/>
      <c r="C13" s="21"/>
      <c r="D13" s="21"/>
      <c r="E13" s="22"/>
      <c r="F13" s="22"/>
      <c r="G13" s="22"/>
      <c r="H13" s="22"/>
      <c r="I13" s="22"/>
      <c r="J13" s="22"/>
      <c r="K13" s="22"/>
      <c r="L13" s="21"/>
      <c r="M13" s="3"/>
      <c r="N13" s="30"/>
      <c r="O13" s="30"/>
      <c r="P13" s="38" t="e">
        <f t="shared" si="0"/>
        <v>#DIV/0!</v>
      </c>
      <c r="Q13" s="30"/>
      <c r="R13" s="30"/>
      <c r="S13" s="38" t="e">
        <f t="shared" si="1"/>
        <v>#DIV/0!</v>
      </c>
      <c r="T13" s="30"/>
      <c r="U13" s="30"/>
      <c r="V13" s="38" t="e">
        <f t="shared" si="2"/>
        <v>#DIV/0!</v>
      </c>
      <c r="W13" s="75"/>
      <c r="X13" s="76"/>
      <c r="Y13" s="30"/>
      <c r="Z13" s="30"/>
      <c r="AA13" s="38" t="e">
        <f t="shared" si="3"/>
        <v>#DIV/0!</v>
      </c>
      <c r="AB13" s="30"/>
      <c r="AC13" s="30"/>
      <c r="AD13" s="38" t="e">
        <f t="shared" si="4"/>
        <v>#DIV/0!</v>
      </c>
      <c r="AE13" s="30"/>
      <c r="AF13" s="30"/>
      <c r="AG13" s="38" t="e">
        <f t="shared" si="5"/>
        <v>#DIV/0!</v>
      </c>
      <c r="AH13" s="75"/>
      <c r="AI13" s="76"/>
      <c r="AJ13" s="30"/>
      <c r="AK13" s="30"/>
      <c r="AL13" s="38" t="e">
        <f t="shared" si="6"/>
        <v>#DIV/0!</v>
      </c>
      <c r="AM13" s="30"/>
      <c r="AN13" s="30"/>
      <c r="AO13" s="38" t="e">
        <f t="shared" si="7"/>
        <v>#DIV/0!</v>
      </c>
      <c r="AP13" s="30"/>
      <c r="AQ13" s="30"/>
      <c r="AR13" s="38" t="e">
        <f t="shared" si="8"/>
        <v>#DIV/0!</v>
      </c>
      <c r="AS13" s="75"/>
      <c r="AT13" s="76"/>
      <c r="AU13" s="30"/>
      <c r="AV13" s="30"/>
      <c r="AW13" s="38" t="e">
        <f t="shared" si="9"/>
        <v>#DIV/0!</v>
      </c>
      <c r="AX13" s="30"/>
      <c r="AY13" s="30"/>
      <c r="AZ13" s="38" t="e">
        <f t="shared" si="10"/>
        <v>#DIV/0!</v>
      </c>
      <c r="BA13" s="30"/>
      <c r="BB13" s="30"/>
      <c r="BC13" s="38" t="e">
        <f t="shared" si="11"/>
        <v>#DIV/0!</v>
      </c>
      <c r="BD13" s="75"/>
      <c r="BE13" s="76"/>
    </row>
    <row r="14" spans="1:57" ht="120" hidden="1" customHeight="1">
      <c r="A14" s="22"/>
      <c r="B14" s="22"/>
      <c r="C14" s="21"/>
      <c r="D14" s="21"/>
      <c r="E14" s="22"/>
      <c r="F14" s="22"/>
      <c r="G14" s="22"/>
      <c r="H14" s="22"/>
      <c r="I14" s="22"/>
      <c r="J14" s="22"/>
      <c r="K14" s="22"/>
      <c r="L14" s="21"/>
      <c r="M14" s="3"/>
      <c r="N14" s="30"/>
      <c r="O14" s="30"/>
      <c r="P14" s="38" t="e">
        <f t="shared" si="0"/>
        <v>#DIV/0!</v>
      </c>
      <c r="Q14" s="30"/>
      <c r="R14" s="30"/>
      <c r="S14" s="38" t="e">
        <f t="shared" si="1"/>
        <v>#DIV/0!</v>
      </c>
      <c r="T14" s="30"/>
      <c r="U14" s="30"/>
      <c r="V14" s="38" t="e">
        <f t="shared" si="2"/>
        <v>#DIV/0!</v>
      </c>
      <c r="W14" s="75"/>
      <c r="X14" s="76"/>
      <c r="Y14" s="30"/>
      <c r="Z14" s="30"/>
      <c r="AA14" s="38" t="e">
        <f t="shared" si="3"/>
        <v>#DIV/0!</v>
      </c>
      <c r="AB14" s="30"/>
      <c r="AC14" s="30"/>
      <c r="AD14" s="38" t="e">
        <f t="shared" si="4"/>
        <v>#DIV/0!</v>
      </c>
      <c r="AE14" s="30"/>
      <c r="AF14" s="30"/>
      <c r="AG14" s="38" t="e">
        <f t="shared" si="5"/>
        <v>#DIV/0!</v>
      </c>
      <c r="AH14" s="75"/>
      <c r="AI14" s="76"/>
      <c r="AJ14" s="30"/>
      <c r="AK14" s="30"/>
      <c r="AL14" s="38" t="e">
        <f t="shared" si="6"/>
        <v>#DIV/0!</v>
      </c>
      <c r="AM14" s="30"/>
      <c r="AN14" s="30"/>
      <c r="AO14" s="38" t="e">
        <f t="shared" si="7"/>
        <v>#DIV/0!</v>
      </c>
      <c r="AP14" s="30"/>
      <c r="AQ14" s="30"/>
      <c r="AR14" s="38" t="e">
        <f t="shared" si="8"/>
        <v>#DIV/0!</v>
      </c>
      <c r="AS14" s="75"/>
      <c r="AT14" s="76"/>
      <c r="AU14" s="30"/>
      <c r="AV14" s="30"/>
      <c r="AW14" s="38" t="e">
        <f t="shared" si="9"/>
        <v>#DIV/0!</v>
      </c>
      <c r="AX14" s="30"/>
      <c r="AY14" s="30"/>
      <c r="AZ14" s="38" t="e">
        <f t="shared" si="10"/>
        <v>#DIV/0!</v>
      </c>
      <c r="BA14" s="30"/>
      <c r="BB14" s="30"/>
      <c r="BC14" s="38" t="e">
        <f t="shared" si="11"/>
        <v>#DIV/0!</v>
      </c>
      <c r="BD14" s="75"/>
      <c r="BE14" s="76"/>
    </row>
    <row r="15" spans="1:57" ht="120" hidden="1" customHeight="1">
      <c r="A15" s="22"/>
      <c r="B15" s="22"/>
      <c r="C15" s="21"/>
      <c r="D15" s="21"/>
      <c r="E15" s="22"/>
      <c r="F15" s="22"/>
      <c r="G15" s="22"/>
      <c r="H15" s="22"/>
      <c r="I15" s="22"/>
      <c r="J15" s="22"/>
      <c r="K15" s="22"/>
      <c r="L15" s="21"/>
      <c r="M15" s="3"/>
      <c r="N15" s="30"/>
      <c r="O15" s="30"/>
      <c r="P15" s="38" t="e">
        <f t="shared" si="0"/>
        <v>#DIV/0!</v>
      </c>
      <c r="Q15" s="30"/>
      <c r="R15" s="30"/>
      <c r="S15" s="38" t="e">
        <f t="shared" si="1"/>
        <v>#DIV/0!</v>
      </c>
      <c r="T15" s="30"/>
      <c r="U15" s="30"/>
      <c r="V15" s="38" t="e">
        <f t="shared" si="2"/>
        <v>#DIV/0!</v>
      </c>
      <c r="W15" s="75"/>
      <c r="X15" s="76"/>
      <c r="Y15" s="30"/>
      <c r="Z15" s="30"/>
      <c r="AA15" s="38" t="e">
        <f t="shared" si="3"/>
        <v>#DIV/0!</v>
      </c>
      <c r="AB15" s="30"/>
      <c r="AC15" s="30"/>
      <c r="AD15" s="38" t="e">
        <f t="shared" si="4"/>
        <v>#DIV/0!</v>
      </c>
      <c r="AE15" s="30"/>
      <c r="AF15" s="30"/>
      <c r="AG15" s="38" t="e">
        <f t="shared" si="5"/>
        <v>#DIV/0!</v>
      </c>
      <c r="AH15" s="75"/>
      <c r="AI15" s="76"/>
      <c r="AJ15" s="30"/>
      <c r="AK15" s="30"/>
      <c r="AL15" s="38" t="e">
        <f t="shared" si="6"/>
        <v>#DIV/0!</v>
      </c>
      <c r="AM15" s="30"/>
      <c r="AN15" s="30"/>
      <c r="AO15" s="38" t="e">
        <f t="shared" si="7"/>
        <v>#DIV/0!</v>
      </c>
      <c r="AP15" s="30"/>
      <c r="AQ15" s="30"/>
      <c r="AR15" s="38" t="e">
        <f t="shared" si="8"/>
        <v>#DIV/0!</v>
      </c>
      <c r="AS15" s="75"/>
      <c r="AT15" s="76"/>
      <c r="AU15" s="30"/>
      <c r="AV15" s="30"/>
      <c r="AW15" s="38" t="e">
        <f t="shared" si="9"/>
        <v>#DIV/0!</v>
      </c>
      <c r="AX15" s="30"/>
      <c r="AY15" s="30"/>
      <c r="AZ15" s="38" t="e">
        <f t="shared" si="10"/>
        <v>#DIV/0!</v>
      </c>
      <c r="BA15" s="30"/>
      <c r="BB15" s="30"/>
      <c r="BC15" s="38" t="e">
        <f t="shared" si="11"/>
        <v>#DIV/0!</v>
      </c>
      <c r="BD15" s="75"/>
      <c r="BE15" s="76"/>
    </row>
    <row r="16" spans="1:57" ht="120" hidden="1" customHeight="1">
      <c r="A16" s="22"/>
      <c r="B16" s="22"/>
      <c r="C16" s="21"/>
      <c r="D16" s="21"/>
      <c r="E16" s="22"/>
      <c r="F16" s="22"/>
      <c r="G16" s="22"/>
      <c r="H16" s="22"/>
      <c r="I16" s="22"/>
      <c r="J16" s="22"/>
      <c r="K16" s="22"/>
      <c r="L16" s="21"/>
      <c r="M16" s="3"/>
      <c r="N16" s="30"/>
      <c r="O16" s="30"/>
      <c r="P16" s="38" t="e">
        <f t="shared" si="0"/>
        <v>#DIV/0!</v>
      </c>
      <c r="Q16" s="30"/>
      <c r="R16" s="30"/>
      <c r="S16" s="38" t="e">
        <f t="shared" si="1"/>
        <v>#DIV/0!</v>
      </c>
      <c r="T16" s="30"/>
      <c r="U16" s="30"/>
      <c r="V16" s="38" t="e">
        <f t="shared" si="2"/>
        <v>#DIV/0!</v>
      </c>
      <c r="W16" s="75"/>
      <c r="X16" s="76"/>
      <c r="Y16" s="30"/>
      <c r="Z16" s="30"/>
      <c r="AA16" s="38" t="e">
        <f t="shared" si="3"/>
        <v>#DIV/0!</v>
      </c>
      <c r="AB16" s="30"/>
      <c r="AC16" s="30"/>
      <c r="AD16" s="38" t="e">
        <f t="shared" si="4"/>
        <v>#DIV/0!</v>
      </c>
      <c r="AE16" s="30"/>
      <c r="AF16" s="30"/>
      <c r="AG16" s="38" t="e">
        <f t="shared" si="5"/>
        <v>#DIV/0!</v>
      </c>
      <c r="AH16" s="75"/>
      <c r="AI16" s="76"/>
      <c r="AJ16" s="30"/>
      <c r="AK16" s="30"/>
      <c r="AL16" s="38" t="e">
        <f t="shared" si="6"/>
        <v>#DIV/0!</v>
      </c>
      <c r="AM16" s="30"/>
      <c r="AN16" s="30"/>
      <c r="AO16" s="38" t="e">
        <f t="shared" si="7"/>
        <v>#DIV/0!</v>
      </c>
      <c r="AP16" s="30"/>
      <c r="AQ16" s="30"/>
      <c r="AR16" s="38" t="e">
        <f t="shared" si="8"/>
        <v>#DIV/0!</v>
      </c>
      <c r="AS16" s="75"/>
      <c r="AT16" s="76"/>
      <c r="AU16" s="30"/>
      <c r="AV16" s="30"/>
      <c r="AW16" s="38" t="e">
        <f t="shared" si="9"/>
        <v>#DIV/0!</v>
      </c>
      <c r="AX16" s="30"/>
      <c r="AY16" s="30"/>
      <c r="AZ16" s="38" t="e">
        <f t="shared" si="10"/>
        <v>#DIV/0!</v>
      </c>
      <c r="BA16" s="30"/>
      <c r="BB16" s="30"/>
      <c r="BC16" s="38" t="e">
        <f t="shared" si="11"/>
        <v>#DIV/0!</v>
      </c>
      <c r="BD16" s="75"/>
      <c r="BE16" s="76"/>
    </row>
    <row r="17" spans="1:57" ht="120" hidden="1" customHeight="1">
      <c r="A17" s="22"/>
      <c r="B17" s="22"/>
      <c r="C17" s="21"/>
      <c r="D17" s="21"/>
      <c r="E17" s="22"/>
      <c r="F17" s="22"/>
      <c r="G17" s="22"/>
      <c r="H17" s="22"/>
      <c r="I17" s="22"/>
      <c r="J17" s="22"/>
      <c r="K17" s="22"/>
      <c r="L17" s="21"/>
      <c r="M17" s="3"/>
      <c r="N17" s="30"/>
      <c r="O17" s="30"/>
      <c r="P17" s="38" t="e">
        <f t="shared" si="0"/>
        <v>#DIV/0!</v>
      </c>
      <c r="Q17" s="30"/>
      <c r="R17" s="30"/>
      <c r="S17" s="38" t="e">
        <f t="shared" si="1"/>
        <v>#DIV/0!</v>
      </c>
      <c r="T17" s="30"/>
      <c r="U17" s="30"/>
      <c r="V17" s="38" t="e">
        <f t="shared" si="2"/>
        <v>#DIV/0!</v>
      </c>
      <c r="W17" s="75"/>
      <c r="X17" s="76"/>
      <c r="Y17" s="30"/>
      <c r="Z17" s="30"/>
      <c r="AA17" s="38" t="e">
        <f t="shared" si="3"/>
        <v>#DIV/0!</v>
      </c>
      <c r="AB17" s="30"/>
      <c r="AC17" s="30"/>
      <c r="AD17" s="38" t="e">
        <f t="shared" si="4"/>
        <v>#DIV/0!</v>
      </c>
      <c r="AE17" s="30"/>
      <c r="AF17" s="30"/>
      <c r="AG17" s="38" t="e">
        <f t="shared" si="5"/>
        <v>#DIV/0!</v>
      </c>
      <c r="AH17" s="75"/>
      <c r="AI17" s="76"/>
      <c r="AJ17" s="30"/>
      <c r="AK17" s="30"/>
      <c r="AL17" s="38" t="e">
        <f t="shared" si="6"/>
        <v>#DIV/0!</v>
      </c>
      <c r="AM17" s="30"/>
      <c r="AN17" s="30"/>
      <c r="AO17" s="38" t="e">
        <f t="shared" si="7"/>
        <v>#DIV/0!</v>
      </c>
      <c r="AP17" s="30"/>
      <c r="AQ17" s="30"/>
      <c r="AR17" s="38" t="e">
        <f t="shared" si="8"/>
        <v>#DIV/0!</v>
      </c>
      <c r="AS17" s="75"/>
      <c r="AT17" s="76"/>
      <c r="AU17" s="30"/>
      <c r="AV17" s="30"/>
      <c r="AW17" s="38" t="e">
        <f t="shared" si="9"/>
        <v>#DIV/0!</v>
      </c>
      <c r="AX17" s="30"/>
      <c r="AY17" s="30"/>
      <c r="AZ17" s="38" t="e">
        <f t="shared" si="10"/>
        <v>#DIV/0!</v>
      </c>
      <c r="BA17" s="30"/>
      <c r="BB17" s="30"/>
      <c r="BC17" s="38" t="e">
        <f t="shared" si="11"/>
        <v>#DIV/0!</v>
      </c>
      <c r="BD17" s="75"/>
      <c r="BE17" s="76"/>
    </row>
    <row r="18" spans="1:57" ht="120" hidden="1" customHeight="1">
      <c r="A18" s="22"/>
      <c r="B18" s="22"/>
      <c r="C18" s="21"/>
      <c r="D18" s="21"/>
      <c r="E18" s="22"/>
      <c r="F18" s="22"/>
      <c r="G18" s="22"/>
      <c r="H18" s="22"/>
      <c r="I18" s="22"/>
      <c r="J18" s="22"/>
      <c r="K18" s="22"/>
      <c r="L18" s="21"/>
      <c r="M18" s="3"/>
      <c r="N18" s="30"/>
      <c r="O18" s="30"/>
      <c r="P18" s="38" t="e">
        <f t="shared" si="0"/>
        <v>#DIV/0!</v>
      </c>
      <c r="Q18" s="30"/>
      <c r="R18" s="30"/>
      <c r="S18" s="38" t="e">
        <f t="shared" si="1"/>
        <v>#DIV/0!</v>
      </c>
      <c r="T18" s="30"/>
      <c r="U18" s="30"/>
      <c r="V18" s="38" t="e">
        <f t="shared" si="2"/>
        <v>#DIV/0!</v>
      </c>
      <c r="W18" s="75"/>
      <c r="X18" s="76"/>
      <c r="Y18" s="30"/>
      <c r="Z18" s="30"/>
      <c r="AA18" s="38" t="e">
        <f t="shared" si="3"/>
        <v>#DIV/0!</v>
      </c>
      <c r="AB18" s="30"/>
      <c r="AC18" s="30"/>
      <c r="AD18" s="38" t="e">
        <f t="shared" si="4"/>
        <v>#DIV/0!</v>
      </c>
      <c r="AE18" s="30"/>
      <c r="AF18" s="30"/>
      <c r="AG18" s="38" t="e">
        <f t="shared" si="5"/>
        <v>#DIV/0!</v>
      </c>
      <c r="AH18" s="75"/>
      <c r="AI18" s="76"/>
      <c r="AJ18" s="30"/>
      <c r="AK18" s="30"/>
      <c r="AL18" s="38" t="e">
        <f t="shared" si="6"/>
        <v>#DIV/0!</v>
      </c>
      <c r="AM18" s="30"/>
      <c r="AN18" s="30"/>
      <c r="AO18" s="38" t="e">
        <f t="shared" si="7"/>
        <v>#DIV/0!</v>
      </c>
      <c r="AP18" s="30"/>
      <c r="AQ18" s="30"/>
      <c r="AR18" s="38" t="e">
        <f t="shared" si="8"/>
        <v>#DIV/0!</v>
      </c>
      <c r="AS18" s="75"/>
      <c r="AT18" s="76"/>
      <c r="AU18" s="30"/>
      <c r="AV18" s="30"/>
      <c r="AW18" s="38" t="e">
        <f t="shared" si="9"/>
        <v>#DIV/0!</v>
      </c>
      <c r="AX18" s="30"/>
      <c r="AY18" s="30"/>
      <c r="AZ18" s="38" t="e">
        <f t="shared" si="10"/>
        <v>#DIV/0!</v>
      </c>
      <c r="BA18" s="30"/>
      <c r="BB18" s="30"/>
      <c r="BC18" s="38" t="e">
        <f t="shared" si="11"/>
        <v>#DIV/0!</v>
      </c>
      <c r="BD18" s="75"/>
      <c r="BE18" s="76"/>
    </row>
    <row r="19" spans="1:57" ht="120" hidden="1" customHeight="1">
      <c r="A19" s="22"/>
      <c r="B19" s="22"/>
      <c r="C19" s="21"/>
      <c r="D19" s="21"/>
      <c r="E19" s="22"/>
      <c r="F19" s="22"/>
      <c r="G19" s="22"/>
      <c r="H19" s="22"/>
      <c r="I19" s="22"/>
      <c r="J19" s="22"/>
      <c r="K19" s="22"/>
      <c r="L19" s="21"/>
      <c r="M19" s="3"/>
      <c r="N19" s="30"/>
      <c r="O19" s="30"/>
      <c r="P19" s="38" t="e">
        <f t="shared" si="0"/>
        <v>#DIV/0!</v>
      </c>
      <c r="Q19" s="30"/>
      <c r="R19" s="30"/>
      <c r="S19" s="38" t="e">
        <f t="shared" si="1"/>
        <v>#DIV/0!</v>
      </c>
      <c r="T19" s="30"/>
      <c r="U19" s="30"/>
      <c r="V19" s="38" t="e">
        <f t="shared" si="2"/>
        <v>#DIV/0!</v>
      </c>
      <c r="W19" s="75"/>
      <c r="X19" s="76"/>
      <c r="Y19" s="30"/>
      <c r="Z19" s="30"/>
      <c r="AA19" s="38" t="e">
        <f t="shared" si="3"/>
        <v>#DIV/0!</v>
      </c>
      <c r="AB19" s="30"/>
      <c r="AC19" s="30"/>
      <c r="AD19" s="38" t="e">
        <f t="shared" si="4"/>
        <v>#DIV/0!</v>
      </c>
      <c r="AE19" s="30"/>
      <c r="AF19" s="30"/>
      <c r="AG19" s="38" t="e">
        <f t="shared" si="5"/>
        <v>#DIV/0!</v>
      </c>
      <c r="AH19" s="75"/>
      <c r="AI19" s="76"/>
      <c r="AJ19" s="30"/>
      <c r="AK19" s="30"/>
      <c r="AL19" s="38" t="e">
        <f t="shared" si="6"/>
        <v>#DIV/0!</v>
      </c>
      <c r="AM19" s="30"/>
      <c r="AN19" s="30"/>
      <c r="AO19" s="38" t="e">
        <f t="shared" si="7"/>
        <v>#DIV/0!</v>
      </c>
      <c r="AP19" s="30"/>
      <c r="AQ19" s="30"/>
      <c r="AR19" s="38" t="e">
        <f t="shared" si="8"/>
        <v>#DIV/0!</v>
      </c>
      <c r="AS19" s="75"/>
      <c r="AT19" s="76"/>
      <c r="AU19" s="30"/>
      <c r="AV19" s="30"/>
      <c r="AW19" s="38" t="e">
        <f t="shared" si="9"/>
        <v>#DIV/0!</v>
      </c>
      <c r="AX19" s="30"/>
      <c r="AY19" s="30"/>
      <c r="AZ19" s="38" t="e">
        <f t="shared" si="10"/>
        <v>#DIV/0!</v>
      </c>
      <c r="BA19" s="30"/>
      <c r="BB19" s="30"/>
      <c r="BC19" s="38" t="e">
        <f t="shared" si="11"/>
        <v>#DIV/0!</v>
      </c>
      <c r="BD19" s="75"/>
      <c r="BE19" s="76"/>
    </row>
    <row r="20" spans="1:57" ht="120" hidden="1" customHeight="1">
      <c r="A20" s="22"/>
      <c r="B20" s="22"/>
      <c r="C20" s="21"/>
      <c r="D20" s="21"/>
      <c r="E20" s="22"/>
      <c r="F20" s="22"/>
      <c r="G20" s="22"/>
      <c r="H20" s="22"/>
      <c r="I20" s="22"/>
      <c r="J20" s="22"/>
      <c r="K20" s="22"/>
      <c r="L20" s="21"/>
      <c r="M20" s="3"/>
      <c r="N20" s="30"/>
      <c r="O20" s="30"/>
      <c r="P20" s="38" t="e">
        <f t="shared" si="0"/>
        <v>#DIV/0!</v>
      </c>
      <c r="Q20" s="30"/>
      <c r="R20" s="30"/>
      <c r="S20" s="38" t="e">
        <f t="shared" si="1"/>
        <v>#DIV/0!</v>
      </c>
      <c r="T20" s="30"/>
      <c r="U20" s="30"/>
      <c r="V20" s="38" t="e">
        <f t="shared" si="2"/>
        <v>#DIV/0!</v>
      </c>
      <c r="W20" s="75"/>
      <c r="X20" s="76"/>
      <c r="Y20" s="30"/>
      <c r="Z20" s="30"/>
      <c r="AA20" s="38" t="e">
        <f t="shared" si="3"/>
        <v>#DIV/0!</v>
      </c>
      <c r="AB20" s="30"/>
      <c r="AC20" s="30"/>
      <c r="AD20" s="38" t="e">
        <f t="shared" si="4"/>
        <v>#DIV/0!</v>
      </c>
      <c r="AE20" s="30"/>
      <c r="AF20" s="30"/>
      <c r="AG20" s="38" t="e">
        <f t="shared" si="5"/>
        <v>#DIV/0!</v>
      </c>
      <c r="AH20" s="75"/>
      <c r="AI20" s="76"/>
      <c r="AJ20" s="30"/>
      <c r="AK20" s="30"/>
      <c r="AL20" s="38" t="e">
        <f t="shared" si="6"/>
        <v>#DIV/0!</v>
      </c>
      <c r="AM20" s="30"/>
      <c r="AN20" s="30"/>
      <c r="AO20" s="38" t="e">
        <f t="shared" si="7"/>
        <v>#DIV/0!</v>
      </c>
      <c r="AP20" s="30"/>
      <c r="AQ20" s="30"/>
      <c r="AR20" s="38" t="e">
        <f t="shared" si="8"/>
        <v>#DIV/0!</v>
      </c>
      <c r="AS20" s="75"/>
      <c r="AT20" s="76"/>
      <c r="AU20" s="30"/>
      <c r="AV20" s="30"/>
      <c r="AW20" s="38" t="e">
        <f t="shared" si="9"/>
        <v>#DIV/0!</v>
      </c>
      <c r="AX20" s="30"/>
      <c r="AY20" s="30"/>
      <c r="AZ20" s="38" t="e">
        <f t="shared" si="10"/>
        <v>#DIV/0!</v>
      </c>
      <c r="BA20" s="30"/>
      <c r="BB20" s="30"/>
      <c r="BC20" s="38" t="e">
        <f t="shared" si="11"/>
        <v>#DIV/0!</v>
      </c>
      <c r="BD20" s="75"/>
      <c r="BE20" s="76"/>
    </row>
    <row r="21" spans="1:57" ht="120" hidden="1" customHeight="1">
      <c r="A21" s="22"/>
      <c r="B21" s="22"/>
      <c r="C21" s="21"/>
      <c r="D21" s="21"/>
      <c r="E21" s="22"/>
      <c r="F21" s="22"/>
      <c r="G21" s="22"/>
      <c r="H21" s="22"/>
      <c r="I21" s="22"/>
      <c r="J21" s="22"/>
      <c r="K21" s="22"/>
      <c r="L21" s="21"/>
      <c r="M21" s="3"/>
      <c r="N21" s="30"/>
      <c r="O21" s="30"/>
      <c r="P21" s="38" t="e">
        <f t="shared" si="0"/>
        <v>#DIV/0!</v>
      </c>
      <c r="Q21" s="30"/>
      <c r="R21" s="30"/>
      <c r="S21" s="38" t="e">
        <f t="shared" si="1"/>
        <v>#DIV/0!</v>
      </c>
      <c r="T21" s="30"/>
      <c r="U21" s="30"/>
      <c r="V21" s="38" t="e">
        <f t="shared" si="2"/>
        <v>#DIV/0!</v>
      </c>
      <c r="W21" s="75"/>
      <c r="X21" s="76"/>
      <c r="Y21" s="30"/>
      <c r="Z21" s="30"/>
      <c r="AA21" s="38" t="e">
        <f t="shared" si="3"/>
        <v>#DIV/0!</v>
      </c>
      <c r="AB21" s="30"/>
      <c r="AC21" s="30"/>
      <c r="AD21" s="38" t="e">
        <f t="shared" si="4"/>
        <v>#DIV/0!</v>
      </c>
      <c r="AE21" s="30"/>
      <c r="AF21" s="30"/>
      <c r="AG21" s="38" t="e">
        <f t="shared" si="5"/>
        <v>#DIV/0!</v>
      </c>
      <c r="AH21" s="75"/>
      <c r="AI21" s="76"/>
      <c r="AJ21" s="30"/>
      <c r="AK21" s="30"/>
      <c r="AL21" s="38" t="e">
        <f t="shared" si="6"/>
        <v>#DIV/0!</v>
      </c>
      <c r="AM21" s="30"/>
      <c r="AN21" s="30"/>
      <c r="AO21" s="38" t="e">
        <f t="shared" si="7"/>
        <v>#DIV/0!</v>
      </c>
      <c r="AP21" s="30"/>
      <c r="AQ21" s="30"/>
      <c r="AR21" s="38" t="e">
        <f t="shared" si="8"/>
        <v>#DIV/0!</v>
      </c>
      <c r="AS21" s="75"/>
      <c r="AT21" s="76"/>
      <c r="AU21" s="30"/>
      <c r="AV21" s="30"/>
      <c r="AW21" s="38" t="e">
        <f t="shared" si="9"/>
        <v>#DIV/0!</v>
      </c>
      <c r="AX21" s="30"/>
      <c r="AY21" s="30"/>
      <c r="AZ21" s="38" t="e">
        <f t="shared" si="10"/>
        <v>#DIV/0!</v>
      </c>
      <c r="BA21" s="30"/>
      <c r="BB21" s="30"/>
      <c r="BC21" s="38" t="e">
        <f t="shared" si="11"/>
        <v>#DIV/0!</v>
      </c>
      <c r="BD21" s="75"/>
      <c r="BE21" s="76"/>
    </row>
    <row r="22" spans="1:57" ht="120" hidden="1" customHeight="1">
      <c r="A22" s="22"/>
      <c r="B22" s="22"/>
      <c r="C22" s="21"/>
      <c r="D22" s="21"/>
      <c r="E22" s="22"/>
      <c r="F22" s="22"/>
      <c r="G22" s="22"/>
      <c r="H22" s="22"/>
      <c r="I22" s="22"/>
      <c r="J22" s="22"/>
      <c r="K22" s="22"/>
      <c r="L22" s="21"/>
      <c r="M22" s="3"/>
      <c r="N22" s="30"/>
      <c r="O22" s="30"/>
      <c r="P22" s="38" t="e">
        <f t="shared" si="0"/>
        <v>#DIV/0!</v>
      </c>
      <c r="Q22" s="30"/>
      <c r="R22" s="30"/>
      <c r="S22" s="38" t="e">
        <f t="shared" si="1"/>
        <v>#DIV/0!</v>
      </c>
      <c r="T22" s="30"/>
      <c r="U22" s="30"/>
      <c r="V22" s="38" t="e">
        <f t="shared" si="2"/>
        <v>#DIV/0!</v>
      </c>
      <c r="W22" s="75"/>
      <c r="X22" s="76"/>
      <c r="Y22" s="30"/>
      <c r="Z22" s="30"/>
      <c r="AA22" s="38" t="e">
        <f t="shared" si="3"/>
        <v>#DIV/0!</v>
      </c>
      <c r="AB22" s="30"/>
      <c r="AC22" s="30"/>
      <c r="AD22" s="38" t="e">
        <f t="shared" si="4"/>
        <v>#DIV/0!</v>
      </c>
      <c r="AE22" s="30"/>
      <c r="AF22" s="30"/>
      <c r="AG22" s="38" t="e">
        <f t="shared" si="5"/>
        <v>#DIV/0!</v>
      </c>
      <c r="AH22" s="75"/>
      <c r="AI22" s="76"/>
      <c r="AJ22" s="30"/>
      <c r="AK22" s="30"/>
      <c r="AL22" s="38" t="e">
        <f t="shared" si="6"/>
        <v>#DIV/0!</v>
      </c>
      <c r="AM22" s="30"/>
      <c r="AN22" s="30"/>
      <c r="AO22" s="38" t="e">
        <f t="shared" si="7"/>
        <v>#DIV/0!</v>
      </c>
      <c r="AP22" s="30"/>
      <c r="AQ22" s="30"/>
      <c r="AR22" s="38" t="e">
        <f t="shared" si="8"/>
        <v>#DIV/0!</v>
      </c>
      <c r="AS22" s="75"/>
      <c r="AT22" s="76"/>
      <c r="AU22" s="30"/>
      <c r="AV22" s="30"/>
      <c r="AW22" s="38" t="e">
        <f t="shared" si="9"/>
        <v>#DIV/0!</v>
      </c>
      <c r="AX22" s="30"/>
      <c r="AY22" s="30"/>
      <c r="AZ22" s="38" t="e">
        <f t="shared" si="10"/>
        <v>#DIV/0!</v>
      </c>
      <c r="BA22" s="30"/>
      <c r="BB22" s="30"/>
      <c r="BC22" s="38" t="e">
        <f t="shared" si="11"/>
        <v>#DIV/0!</v>
      </c>
      <c r="BD22" s="75"/>
      <c r="BE22" s="76"/>
    </row>
    <row r="23" spans="1:57" ht="120" hidden="1" customHeight="1">
      <c r="A23" s="22"/>
      <c r="B23" s="22"/>
      <c r="C23" s="21"/>
      <c r="D23" s="21"/>
      <c r="E23" s="22"/>
      <c r="F23" s="22"/>
      <c r="G23" s="22"/>
      <c r="H23" s="22"/>
      <c r="I23" s="22"/>
      <c r="J23" s="22"/>
      <c r="K23" s="22"/>
      <c r="L23" s="21"/>
      <c r="M23" s="3"/>
      <c r="N23" s="30"/>
      <c r="O23" s="30"/>
      <c r="P23" s="38" t="e">
        <f t="shared" si="0"/>
        <v>#DIV/0!</v>
      </c>
      <c r="Q23" s="30"/>
      <c r="R23" s="30"/>
      <c r="S23" s="38" t="e">
        <f t="shared" si="1"/>
        <v>#DIV/0!</v>
      </c>
      <c r="T23" s="30"/>
      <c r="U23" s="30"/>
      <c r="V23" s="38" t="e">
        <f t="shared" si="2"/>
        <v>#DIV/0!</v>
      </c>
      <c r="W23" s="75"/>
      <c r="X23" s="76"/>
      <c r="Y23" s="30"/>
      <c r="Z23" s="30"/>
      <c r="AA23" s="38" t="e">
        <f t="shared" si="3"/>
        <v>#DIV/0!</v>
      </c>
      <c r="AB23" s="30"/>
      <c r="AC23" s="30"/>
      <c r="AD23" s="38" t="e">
        <f t="shared" si="4"/>
        <v>#DIV/0!</v>
      </c>
      <c r="AE23" s="30"/>
      <c r="AF23" s="30"/>
      <c r="AG23" s="38" t="e">
        <f t="shared" si="5"/>
        <v>#DIV/0!</v>
      </c>
      <c r="AH23" s="75"/>
      <c r="AI23" s="76"/>
      <c r="AJ23" s="30"/>
      <c r="AK23" s="30"/>
      <c r="AL23" s="38" t="e">
        <f t="shared" si="6"/>
        <v>#DIV/0!</v>
      </c>
      <c r="AM23" s="30"/>
      <c r="AN23" s="30"/>
      <c r="AO23" s="38" t="e">
        <f t="shared" si="7"/>
        <v>#DIV/0!</v>
      </c>
      <c r="AP23" s="30"/>
      <c r="AQ23" s="30"/>
      <c r="AR23" s="38" t="e">
        <f t="shared" si="8"/>
        <v>#DIV/0!</v>
      </c>
      <c r="AS23" s="75"/>
      <c r="AT23" s="76"/>
      <c r="AU23" s="30"/>
      <c r="AV23" s="30"/>
      <c r="AW23" s="38" t="e">
        <f t="shared" si="9"/>
        <v>#DIV/0!</v>
      </c>
      <c r="AX23" s="30"/>
      <c r="AY23" s="30"/>
      <c r="AZ23" s="38" t="e">
        <f t="shared" si="10"/>
        <v>#DIV/0!</v>
      </c>
      <c r="BA23" s="30"/>
      <c r="BB23" s="30"/>
      <c r="BC23" s="38" t="e">
        <f t="shared" si="11"/>
        <v>#DIV/0!</v>
      </c>
      <c r="BD23" s="75"/>
      <c r="BE23" s="76"/>
    </row>
    <row r="24" spans="1:57" ht="120" hidden="1" customHeight="1">
      <c r="A24" s="22"/>
      <c r="B24" s="22"/>
      <c r="C24" s="21"/>
      <c r="D24" s="21"/>
      <c r="E24" s="22"/>
      <c r="F24" s="22"/>
      <c r="G24" s="22"/>
      <c r="H24" s="22"/>
      <c r="I24" s="22"/>
      <c r="J24" s="22"/>
      <c r="K24" s="22"/>
      <c r="L24" s="21"/>
      <c r="M24" s="3"/>
      <c r="N24" s="30"/>
      <c r="O24" s="30"/>
      <c r="P24" s="38" t="e">
        <f t="shared" si="0"/>
        <v>#DIV/0!</v>
      </c>
      <c r="Q24" s="30"/>
      <c r="R24" s="30"/>
      <c r="S24" s="38" t="e">
        <f t="shared" si="1"/>
        <v>#DIV/0!</v>
      </c>
      <c r="T24" s="30"/>
      <c r="U24" s="30"/>
      <c r="V24" s="38" t="e">
        <f t="shared" si="2"/>
        <v>#DIV/0!</v>
      </c>
      <c r="W24" s="75"/>
      <c r="X24" s="76"/>
      <c r="Y24" s="30"/>
      <c r="Z24" s="30"/>
      <c r="AA24" s="38" t="e">
        <f t="shared" si="3"/>
        <v>#DIV/0!</v>
      </c>
      <c r="AB24" s="30"/>
      <c r="AC24" s="30"/>
      <c r="AD24" s="38" t="e">
        <f t="shared" si="4"/>
        <v>#DIV/0!</v>
      </c>
      <c r="AE24" s="30"/>
      <c r="AF24" s="30"/>
      <c r="AG24" s="38" t="e">
        <f t="shared" si="5"/>
        <v>#DIV/0!</v>
      </c>
      <c r="AH24" s="75"/>
      <c r="AI24" s="76"/>
      <c r="AJ24" s="30"/>
      <c r="AK24" s="30"/>
      <c r="AL24" s="38" t="e">
        <f t="shared" si="6"/>
        <v>#DIV/0!</v>
      </c>
      <c r="AM24" s="30"/>
      <c r="AN24" s="30"/>
      <c r="AO24" s="38" t="e">
        <f t="shared" si="7"/>
        <v>#DIV/0!</v>
      </c>
      <c r="AP24" s="30"/>
      <c r="AQ24" s="30"/>
      <c r="AR24" s="38" t="e">
        <f t="shared" si="8"/>
        <v>#DIV/0!</v>
      </c>
      <c r="AS24" s="75"/>
      <c r="AT24" s="76"/>
      <c r="AU24" s="30"/>
      <c r="AV24" s="30"/>
      <c r="AW24" s="38" t="e">
        <f t="shared" si="9"/>
        <v>#DIV/0!</v>
      </c>
      <c r="AX24" s="30"/>
      <c r="AY24" s="30"/>
      <c r="AZ24" s="38" t="e">
        <f t="shared" si="10"/>
        <v>#DIV/0!</v>
      </c>
      <c r="BA24" s="30"/>
      <c r="BB24" s="30"/>
      <c r="BC24" s="38" t="e">
        <f t="shared" si="11"/>
        <v>#DIV/0!</v>
      </c>
      <c r="BD24" s="75"/>
      <c r="BE24" s="76"/>
    </row>
    <row r="25" spans="1:57" ht="120" hidden="1" customHeight="1">
      <c r="A25" s="22"/>
      <c r="B25" s="22"/>
      <c r="C25" s="21"/>
      <c r="D25" s="21"/>
      <c r="E25" s="22"/>
      <c r="F25" s="22"/>
      <c r="G25" s="22"/>
      <c r="H25" s="22"/>
      <c r="I25" s="22"/>
      <c r="J25" s="22"/>
      <c r="K25" s="22"/>
      <c r="L25" s="21"/>
      <c r="M25" s="3"/>
      <c r="N25" s="30"/>
      <c r="O25" s="30"/>
      <c r="P25" s="38" t="e">
        <f t="shared" si="0"/>
        <v>#DIV/0!</v>
      </c>
      <c r="Q25" s="30"/>
      <c r="R25" s="30"/>
      <c r="S25" s="38" t="e">
        <f t="shared" si="1"/>
        <v>#DIV/0!</v>
      </c>
      <c r="T25" s="30"/>
      <c r="U25" s="30"/>
      <c r="V25" s="38" t="e">
        <f t="shared" si="2"/>
        <v>#DIV/0!</v>
      </c>
      <c r="W25" s="75"/>
      <c r="X25" s="76"/>
      <c r="Y25" s="30"/>
      <c r="Z25" s="30"/>
      <c r="AA25" s="38" t="e">
        <f t="shared" si="3"/>
        <v>#DIV/0!</v>
      </c>
      <c r="AB25" s="30"/>
      <c r="AC25" s="30"/>
      <c r="AD25" s="38" t="e">
        <f t="shared" si="4"/>
        <v>#DIV/0!</v>
      </c>
      <c r="AE25" s="30"/>
      <c r="AF25" s="30"/>
      <c r="AG25" s="38" t="e">
        <f t="shared" si="5"/>
        <v>#DIV/0!</v>
      </c>
      <c r="AH25" s="75"/>
      <c r="AI25" s="76"/>
      <c r="AJ25" s="30"/>
      <c r="AK25" s="30"/>
      <c r="AL25" s="38" t="e">
        <f t="shared" si="6"/>
        <v>#DIV/0!</v>
      </c>
      <c r="AM25" s="30"/>
      <c r="AN25" s="30"/>
      <c r="AO25" s="38" t="e">
        <f t="shared" si="7"/>
        <v>#DIV/0!</v>
      </c>
      <c r="AP25" s="30"/>
      <c r="AQ25" s="30"/>
      <c r="AR25" s="38" t="e">
        <f t="shared" si="8"/>
        <v>#DIV/0!</v>
      </c>
      <c r="AS25" s="75"/>
      <c r="AT25" s="76"/>
      <c r="AU25" s="30"/>
      <c r="AV25" s="30"/>
      <c r="AW25" s="38" t="e">
        <f t="shared" si="9"/>
        <v>#DIV/0!</v>
      </c>
      <c r="AX25" s="30"/>
      <c r="AY25" s="30"/>
      <c r="AZ25" s="38" t="e">
        <f t="shared" si="10"/>
        <v>#DIV/0!</v>
      </c>
      <c r="BA25" s="30"/>
      <c r="BB25" s="30"/>
      <c r="BC25" s="38" t="e">
        <f t="shared" si="11"/>
        <v>#DIV/0!</v>
      </c>
      <c r="BD25" s="75"/>
      <c r="BE25" s="76"/>
    </row>
    <row r="26" spans="1:57" ht="120" hidden="1" customHeight="1">
      <c r="A26" s="22"/>
      <c r="B26" s="22"/>
      <c r="C26" s="21"/>
      <c r="D26" s="21"/>
      <c r="E26" s="22"/>
      <c r="F26" s="22"/>
      <c r="G26" s="22"/>
      <c r="H26" s="22"/>
      <c r="I26" s="22"/>
      <c r="J26" s="22"/>
      <c r="K26" s="22"/>
      <c r="L26" s="21"/>
      <c r="M26" s="3"/>
      <c r="N26" s="30"/>
      <c r="O26" s="30"/>
      <c r="P26" s="38" t="e">
        <f t="shared" si="0"/>
        <v>#DIV/0!</v>
      </c>
      <c r="Q26" s="30"/>
      <c r="R26" s="30"/>
      <c r="S26" s="38" t="e">
        <f t="shared" si="1"/>
        <v>#DIV/0!</v>
      </c>
      <c r="T26" s="30"/>
      <c r="U26" s="30"/>
      <c r="V26" s="38" t="e">
        <f t="shared" si="2"/>
        <v>#DIV/0!</v>
      </c>
      <c r="W26" s="75"/>
      <c r="X26" s="76"/>
      <c r="Y26" s="30"/>
      <c r="Z26" s="30"/>
      <c r="AA26" s="38" t="e">
        <f t="shared" si="3"/>
        <v>#DIV/0!</v>
      </c>
      <c r="AB26" s="30"/>
      <c r="AC26" s="30"/>
      <c r="AD26" s="38" t="e">
        <f t="shared" si="4"/>
        <v>#DIV/0!</v>
      </c>
      <c r="AE26" s="30"/>
      <c r="AF26" s="30"/>
      <c r="AG26" s="38" t="e">
        <f t="shared" si="5"/>
        <v>#DIV/0!</v>
      </c>
      <c r="AH26" s="75"/>
      <c r="AI26" s="76"/>
      <c r="AJ26" s="30"/>
      <c r="AK26" s="30"/>
      <c r="AL26" s="38" t="e">
        <f t="shared" si="6"/>
        <v>#DIV/0!</v>
      </c>
      <c r="AM26" s="30"/>
      <c r="AN26" s="30"/>
      <c r="AO26" s="38" t="e">
        <f t="shared" si="7"/>
        <v>#DIV/0!</v>
      </c>
      <c r="AP26" s="30"/>
      <c r="AQ26" s="30"/>
      <c r="AR26" s="38" t="e">
        <f t="shared" si="8"/>
        <v>#DIV/0!</v>
      </c>
      <c r="AS26" s="75"/>
      <c r="AT26" s="76"/>
      <c r="AU26" s="30"/>
      <c r="AV26" s="30"/>
      <c r="AW26" s="38" t="e">
        <f t="shared" si="9"/>
        <v>#DIV/0!</v>
      </c>
      <c r="AX26" s="30"/>
      <c r="AY26" s="30"/>
      <c r="AZ26" s="38" t="e">
        <f t="shared" si="10"/>
        <v>#DIV/0!</v>
      </c>
      <c r="BA26" s="30"/>
      <c r="BB26" s="30"/>
      <c r="BC26" s="38" t="e">
        <f t="shared" si="11"/>
        <v>#DIV/0!</v>
      </c>
      <c r="BD26" s="75"/>
      <c r="BE26" s="76"/>
    </row>
    <row r="27" spans="1:57" ht="120" hidden="1" customHeight="1">
      <c r="A27" s="22"/>
      <c r="B27" s="22"/>
      <c r="C27" s="21"/>
      <c r="D27" s="21"/>
      <c r="E27" s="22"/>
      <c r="F27" s="22"/>
      <c r="G27" s="22"/>
      <c r="H27" s="22"/>
      <c r="I27" s="22"/>
      <c r="J27" s="22"/>
      <c r="K27" s="22"/>
      <c r="L27" s="21"/>
      <c r="M27" s="3"/>
      <c r="N27" s="30"/>
      <c r="O27" s="30"/>
      <c r="P27" s="38" t="e">
        <f t="shared" si="0"/>
        <v>#DIV/0!</v>
      </c>
      <c r="Q27" s="30"/>
      <c r="R27" s="30"/>
      <c r="S27" s="38" t="e">
        <f t="shared" si="1"/>
        <v>#DIV/0!</v>
      </c>
      <c r="T27" s="30"/>
      <c r="U27" s="30"/>
      <c r="V27" s="38" t="e">
        <f t="shared" si="2"/>
        <v>#DIV/0!</v>
      </c>
      <c r="W27" s="75"/>
      <c r="X27" s="76"/>
      <c r="Y27" s="30"/>
      <c r="Z27" s="30"/>
      <c r="AA27" s="38" t="e">
        <f t="shared" si="3"/>
        <v>#DIV/0!</v>
      </c>
      <c r="AB27" s="30"/>
      <c r="AC27" s="30"/>
      <c r="AD27" s="38" t="e">
        <f t="shared" si="4"/>
        <v>#DIV/0!</v>
      </c>
      <c r="AE27" s="30"/>
      <c r="AF27" s="30"/>
      <c r="AG27" s="38" t="e">
        <f t="shared" si="5"/>
        <v>#DIV/0!</v>
      </c>
      <c r="AH27" s="75"/>
      <c r="AI27" s="76"/>
      <c r="AJ27" s="30"/>
      <c r="AK27" s="30"/>
      <c r="AL27" s="38" t="e">
        <f t="shared" si="6"/>
        <v>#DIV/0!</v>
      </c>
      <c r="AM27" s="30"/>
      <c r="AN27" s="30"/>
      <c r="AO27" s="38" t="e">
        <f t="shared" si="7"/>
        <v>#DIV/0!</v>
      </c>
      <c r="AP27" s="30"/>
      <c r="AQ27" s="30"/>
      <c r="AR27" s="38" t="e">
        <f t="shared" si="8"/>
        <v>#DIV/0!</v>
      </c>
      <c r="AS27" s="75"/>
      <c r="AT27" s="76"/>
      <c r="AU27" s="30"/>
      <c r="AV27" s="30"/>
      <c r="AW27" s="38" t="e">
        <f t="shared" si="9"/>
        <v>#DIV/0!</v>
      </c>
      <c r="AX27" s="30"/>
      <c r="AY27" s="30"/>
      <c r="AZ27" s="38" t="e">
        <f t="shared" si="10"/>
        <v>#DIV/0!</v>
      </c>
      <c r="BA27" s="30"/>
      <c r="BB27" s="30"/>
      <c r="BC27" s="38" t="e">
        <f t="shared" si="11"/>
        <v>#DIV/0!</v>
      </c>
      <c r="BD27" s="75"/>
      <c r="BE27" s="76"/>
    </row>
    <row r="28" spans="1:57" ht="120" hidden="1" customHeight="1">
      <c r="A28" s="22"/>
      <c r="B28" s="22"/>
      <c r="C28" s="21"/>
      <c r="D28" s="21"/>
      <c r="E28" s="22"/>
      <c r="F28" s="22"/>
      <c r="G28" s="22"/>
      <c r="H28" s="22"/>
      <c r="I28" s="22"/>
      <c r="J28" s="22"/>
      <c r="K28" s="22"/>
      <c r="L28" s="21"/>
      <c r="M28" s="3"/>
      <c r="N28" s="30"/>
      <c r="O28" s="30"/>
      <c r="P28" s="38" t="e">
        <f t="shared" si="0"/>
        <v>#DIV/0!</v>
      </c>
      <c r="Q28" s="30"/>
      <c r="R28" s="30"/>
      <c r="S28" s="38" t="e">
        <f t="shared" si="1"/>
        <v>#DIV/0!</v>
      </c>
      <c r="T28" s="30"/>
      <c r="U28" s="30"/>
      <c r="V28" s="38" t="e">
        <f t="shared" si="2"/>
        <v>#DIV/0!</v>
      </c>
      <c r="W28" s="75"/>
      <c r="X28" s="76"/>
      <c r="Y28" s="30"/>
      <c r="Z28" s="30"/>
      <c r="AA28" s="38" t="e">
        <f t="shared" si="3"/>
        <v>#DIV/0!</v>
      </c>
      <c r="AB28" s="30"/>
      <c r="AC28" s="30"/>
      <c r="AD28" s="38" t="e">
        <f t="shared" si="4"/>
        <v>#DIV/0!</v>
      </c>
      <c r="AE28" s="30"/>
      <c r="AF28" s="30"/>
      <c r="AG28" s="38" t="e">
        <f t="shared" si="5"/>
        <v>#DIV/0!</v>
      </c>
      <c r="AH28" s="75"/>
      <c r="AI28" s="76"/>
      <c r="AJ28" s="30"/>
      <c r="AK28" s="30"/>
      <c r="AL28" s="38" t="e">
        <f t="shared" si="6"/>
        <v>#DIV/0!</v>
      </c>
      <c r="AM28" s="30"/>
      <c r="AN28" s="30"/>
      <c r="AO28" s="38" t="e">
        <f t="shared" si="7"/>
        <v>#DIV/0!</v>
      </c>
      <c r="AP28" s="30"/>
      <c r="AQ28" s="30"/>
      <c r="AR28" s="38" t="e">
        <f t="shared" si="8"/>
        <v>#DIV/0!</v>
      </c>
      <c r="AS28" s="75"/>
      <c r="AT28" s="76"/>
      <c r="AU28" s="30"/>
      <c r="AV28" s="30"/>
      <c r="AW28" s="38" t="e">
        <f t="shared" si="9"/>
        <v>#DIV/0!</v>
      </c>
      <c r="AX28" s="30"/>
      <c r="AY28" s="30"/>
      <c r="AZ28" s="38" t="e">
        <f t="shared" si="10"/>
        <v>#DIV/0!</v>
      </c>
      <c r="BA28" s="30"/>
      <c r="BB28" s="30"/>
      <c r="BC28" s="38" t="e">
        <f t="shared" si="11"/>
        <v>#DIV/0!</v>
      </c>
      <c r="BD28" s="75"/>
      <c r="BE28" s="76"/>
    </row>
    <row r="29" spans="1:57" ht="120" hidden="1" customHeight="1">
      <c r="A29" s="22"/>
      <c r="B29" s="22"/>
      <c r="C29" s="21"/>
      <c r="D29" s="21"/>
      <c r="E29" s="22"/>
      <c r="F29" s="22"/>
      <c r="G29" s="22"/>
      <c r="H29" s="22"/>
      <c r="I29" s="22"/>
      <c r="J29" s="22"/>
      <c r="K29" s="22"/>
      <c r="L29" s="21"/>
      <c r="M29" s="3"/>
      <c r="N29" s="30"/>
      <c r="O29" s="30"/>
      <c r="P29" s="38" t="e">
        <f t="shared" si="0"/>
        <v>#DIV/0!</v>
      </c>
      <c r="Q29" s="30"/>
      <c r="R29" s="30"/>
      <c r="S29" s="38" t="e">
        <f t="shared" si="1"/>
        <v>#DIV/0!</v>
      </c>
      <c r="T29" s="30"/>
      <c r="U29" s="30"/>
      <c r="V29" s="38" t="e">
        <f t="shared" si="2"/>
        <v>#DIV/0!</v>
      </c>
      <c r="W29" s="75"/>
      <c r="X29" s="76"/>
      <c r="Y29" s="30"/>
      <c r="Z29" s="30"/>
      <c r="AA29" s="38" t="e">
        <f t="shared" si="3"/>
        <v>#DIV/0!</v>
      </c>
      <c r="AB29" s="30"/>
      <c r="AC29" s="30"/>
      <c r="AD29" s="38" t="e">
        <f t="shared" si="4"/>
        <v>#DIV/0!</v>
      </c>
      <c r="AE29" s="30"/>
      <c r="AF29" s="30"/>
      <c r="AG29" s="38" t="e">
        <f t="shared" si="5"/>
        <v>#DIV/0!</v>
      </c>
      <c r="AH29" s="75"/>
      <c r="AI29" s="76"/>
      <c r="AJ29" s="30"/>
      <c r="AK29" s="30"/>
      <c r="AL29" s="38" t="e">
        <f t="shared" si="6"/>
        <v>#DIV/0!</v>
      </c>
      <c r="AM29" s="30"/>
      <c r="AN29" s="30"/>
      <c r="AO29" s="38" t="e">
        <f t="shared" si="7"/>
        <v>#DIV/0!</v>
      </c>
      <c r="AP29" s="30"/>
      <c r="AQ29" s="30"/>
      <c r="AR29" s="38" t="e">
        <f t="shared" si="8"/>
        <v>#DIV/0!</v>
      </c>
      <c r="AS29" s="75"/>
      <c r="AT29" s="76"/>
      <c r="AU29" s="30"/>
      <c r="AV29" s="30"/>
      <c r="AW29" s="38" t="e">
        <f t="shared" si="9"/>
        <v>#DIV/0!</v>
      </c>
      <c r="AX29" s="30"/>
      <c r="AY29" s="30"/>
      <c r="AZ29" s="38" t="e">
        <f t="shared" si="10"/>
        <v>#DIV/0!</v>
      </c>
      <c r="BA29" s="30"/>
      <c r="BB29" s="30"/>
      <c r="BC29" s="38" t="e">
        <f t="shared" si="11"/>
        <v>#DIV/0!</v>
      </c>
      <c r="BD29" s="75"/>
      <c r="BE29" s="76"/>
    </row>
    <row r="30" spans="1:57" ht="120" hidden="1" customHeight="1">
      <c r="A30" s="22"/>
      <c r="B30" s="22"/>
      <c r="C30" s="21"/>
      <c r="D30" s="21"/>
      <c r="E30" s="22"/>
      <c r="F30" s="22"/>
      <c r="G30" s="22"/>
      <c r="H30" s="22"/>
      <c r="I30" s="22"/>
      <c r="J30" s="22"/>
      <c r="K30" s="22"/>
      <c r="L30" s="21"/>
      <c r="M30" s="3"/>
      <c r="N30" s="30"/>
      <c r="O30" s="30"/>
      <c r="P30" s="38" t="e">
        <f t="shared" si="0"/>
        <v>#DIV/0!</v>
      </c>
      <c r="Q30" s="30"/>
      <c r="R30" s="30"/>
      <c r="S30" s="38" t="e">
        <f t="shared" si="1"/>
        <v>#DIV/0!</v>
      </c>
      <c r="T30" s="30"/>
      <c r="U30" s="30"/>
      <c r="V30" s="38" t="e">
        <f t="shared" si="2"/>
        <v>#DIV/0!</v>
      </c>
      <c r="W30" s="75"/>
      <c r="X30" s="76"/>
      <c r="Y30" s="30"/>
      <c r="Z30" s="30"/>
      <c r="AA30" s="38" t="e">
        <f t="shared" si="3"/>
        <v>#DIV/0!</v>
      </c>
      <c r="AB30" s="30"/>
      <c r="AC30" s="30"/>
      <c r="AD30" s="38" t="e">
        <f t="shared" si="4"/>
        <v>#DIV/0!</v>
      </c>
      <c r="AE30" s="30"/>
      <c r="AF30" s="30"/>
      <c r="AG30" s="38" t="e">
        <f t="shared" si="5"/>
        <v>#DIV/0!</v>
      </c>
      <c r="AH30" s="75"/>
      <c r="AI30" s="76"/>
      <c r="AJ30" s="30"/>
      <c r="AK30" s="30"/>
      <c r="AL30" s="38" t="e">
        <f t="shared" si="6"/>
        <v>#DIV/0!</v>
      </c>
      <c r="AM30" s="30"/>
      <c r="AN30" s="30"/>
      <c r="AO30" s="38" t="e">
        <f t="shared" si="7"/>
        <v>#DIV/0!</v>
      </c>
      <c r="AP30" s="30"/>
      <c r="AQ30" s="30"/>
      <c r="AR30" s="38" t="e">
        <f t="shared" si="8"/>
        <v>#DIV/0!</v>
      </c>
      <c r="AS30" s="75"/>
      <c r="AT30" s="76"/>
      <c r="AU30" s="30"/>
      <c r="AV30" s="30"/>
      <c r="AW30" s="38" t="e">
        <f t="shared" si="9"/>
        <v>#DIV/0!</v>
      </c>
      <c r="AX30" s="30"/>
      <c r="AY30" s="30"/>
      <c r="AZ30" s="38" t="e">
        <f t="shared" si="10"/>
        <v>#DIV/0!</v>
      </c>
      <c r="BA30" s="30"/>
      <c r="BB30" s="30"/>
      <c r="BC30" s="38" t="e">
        <f t="shared" si="11"/>
        <v>#DIV/0!</v>
      </c>
      <c r="BD30" s="75"/>
      <c r="BE30" s="76"/>
    </row>
  </sheetData>
  <sheetProtection algorithmName="SHA-512" hashValue="DiSC4i7oWENkWHNePU2KHvgFd6zgog1/rudBJ/nIaKzLnOHRL3Vz7rnHl7KGc/DHHBENgrJxOGGQjE5WoakpwA==" saltValue="tmovJFXh6ieCaTGKvrXwnw==" spinCount="100000" sheet="1" objects="1" scenarios="1"/>
  <mergeCells count="139">
    <mergeCell ref="W29:X29"/>
    <mergeCell ref="AH29:AI29"/>
    <mergeCell ref="AS29:AT29"/>
    <mergeCell ref="BD29:BE29"/>
    <mergeCell ref="W30:X30"/>
    <mergeCell ref="AH30:AI30"/>
    <mergeCell ref="AS30:AT30"/>
    <mergeCell ref="BD30:BE30"/>
    <mergeCell ref="W27:X27"/>
    <mergeCell ref="AH27:AI27"/>
    <mergeCell ref="AS27:AT27"/>
    <mergeCell ref="BD27:BE27"/>
    <mergeCell ref="W28:X28"/>
    <mergeCell ref="AH28:AI28"/>
    <mergeCell ref="AS28:AT28"/>
    <mergeCell ref="BD28:BE28"/>
    <mergeCell ref="W25:X25"/>
    <mergeCell ref="AH25:AI25"/>
    <mergeCell ref="AS25:AT25"/>
    <mergeCell ref="BD25:BE25"/>
    <mergeCell ref="W26:X26"/>
    <mergeCell ref="AH26:AI26"/>
    <mergeCell ref="AS26:AT26"/>
    <mergeCell ref="BD26:BE26"/>
    <mergeCell ref="W23:X23"/>
    <mergeCell ref="AH23:AI23"/>
    <mergeCell ref="AS23:AT23"/>
    <mergeCell ref="BD23:BE23"/>
    <mergeCell ref="W24:X24"/>
    <mergeCell ref="AH24:AI24"/>
    <mergeCell ref="AS24:AT24"/>
    <mergeCell ref="BD24:BE24"/>
    <mergeCell ref="W21:X21"/>
    <mergeCell ref="AH21:AI21"/>
    <mergeCell ref="AS21:AT21"/>
    <mergeCell ref="BD21:BE21"/>
    <mergeCell ref="W22:X22"/>
    <mergeCell ref="AH22:AI22"/>
    <mergeCell ref="AS22:AT22"/>
    <mergeCell ref="BD22:BE22"/>
    <mergeCell ref="W19:X19"/>
    <mergeCell ref="AH19:AI19"/>
    <mergeCell ref="AS19:AT19"/>
    <mergeCell ref="BD19:BE19"/>
    <mergeCell ref="W20:X20"/>
    <mergeCell ref="AH20:AI20"/>
    <mergeCell ref="AS20:AT20"/>
    <mergeCell ref="BD20:BE20"/>
    <mergeCell ref="W17:X17"/>
    <mergeCell ref="AH17:AI17"/>
    <mergeCell ref="AS17:AT17"/>
    <mergeCell ref="BD17:BE17"/>
    <mergeCell ref="W18:X18"/>
    <mergeCell ref="AH18:AI18"/>
    <mergeCell ref="AS18:AT18"/>
    <mergeCell ref="BD18:BE18"/>
    <mergeCell ref="W15:X15"/>
    <mergeCell ref="AH15:AI15"/>
    <mergeCell ref="AS15:AT15"/>
    <mergeCell ref="BD15:BE15"/>
    <mergeCell ref="W16:X16"/>
    <mergeCell ref="AH16:AI16"/>
    <mergeCell ref="AS16:AT16"/>
    <mergeCell ref="BD16:BE16"/>
    <mergeCell ref="W13:X13"/>
    <mergeCell ref="AH13:AI13"/>
    <mergeCell ref="AS13:AT13"/>
    <mergeCell ref="BD13:BE13"/>
    <mergeCell ref="W14:X14"/>
    <mergeCell ref="AH14:AI14"/>
    <mergeCell ref="AS14:AT14"/>
    <mergeCell ref="BD14:BE14"/>
    <mergeCell ref="W11:X11"/>
    <mergeCell ref="AH11:AI11"/>
    <mergeCell ref="AS11:AT11"/>
    <mergeCell ref="BD11:BE11"/>
    <mergeCell ref="W12:X12"/>
    <mergeCell ref="AH12:AI12"/>
    <mergeCell ref="AS12:AT12"/>
    <mergeCell ref="BD12:BE12"/>
    <mergeCell ref="W9:X9"/>
    <mergeCell ref="AH9:AI9"/>
    <mergeCell ref="AS9:AT9"/>
    <mergeCell ref="BD9:BE9"/>
    <mergeCell ref="W10:X10"/>
    <mergeCell ref="AH10:AI10"/>
    <mergeCell ref="AS10:AT10"/>
    <mergeCell ref="BD10:BE10"/>
    <mergeCell ref="W7:X7"/>
    <mergeCell ref="AH7:AI7"/>
    <mergeCell ref="AS7:AT7"/>
    <mergeCell ref="BD7:BE7"/>
    <mergeCell ref="W8:X8"/>
    <mergeCell ref="AH8:AI8"/>
    <mergeCell ref="AS8:AT8"/>
    <mergeCell ref="BD8:BE8"/>
    <mergeCell ref="W5:X5"/>
    <mergeCell ref="AH5:AI5"/>
    <mergeCell ref="AS5:AT5"/>
    <mergeCell ref="BD5:BE5"/>
    <mergeCell ref="W6:X6"/>
    <mergeCell ref="AH6:AI6"/>
    <mergeCell ref="AS6:AT6"/>
    <mergeCell ref="BD6:BE6"/>
    <mergeCell ref="BA2:BC2"/>
    <mergeCell ref="BD2:BE3"/>
    <mergeCell ref="W4:X4"/>
    <mergeCell ref="AH4:AI4"/>
    <mergeCell ref="AS4:AT4"/>
    <mergeCell ref="BD4:BE4"/>
    <mergeCell ref="AJ2:AL2"/>
    <mergeCell ref="AM2:AO2"/>
    <mergeCell ref="AP2:AR2"/>
    <mergeCell ref="AS2:AT3"/>
    <mergeCell ref="AU2:AW2"/>
    <mergeCell ref="AX2:AZ2"/>
    <mergeCell ref="AJ1:AT1"/>
    <mergeCell ref="AU1:BE1"/>
    <mergeCell ref="N2:P2"/>
    <mergeCell ref="Q2:S2"/>
    <mergeCell ref="T2:V2"/>
    <mergeCell ref="W2:X3"/>
    <mergeCell ref="Y2:AA2"/>
    <mergeCell ref="AB2:AD2"/>
    <mergeCell ref="AE2:AG2"/>
    <mergeCell ref="AH2:AI3"/>
    <mergeCell ref="K1:K3"/>
    <mergeCell ref="L1:L3"/>
    <mergeCell ref="M1:M3"/>
    <mergeCell ref="N1:X1"/>
    <mergeCell ref="Y1:AI1"/>
    <mergeCell ref="G1:J2"/>
    <mergeCell ref="H3:I3"/>
    <mergeCell ref="A1:A3"/>
    <mergeCell ref="B1:B3"/>
    <mergeCell ref="C1:C3"/>
    <mergeCell ref="D1:D3"/>
    <mergeCell ref="E1:E3"/>
    <mergeCell ref="F1:F3"/>
  </mergeCells>
  <conditionalFormatting sqref="P4 S4 V4 AA4 AD4 AG4 AL4 AO4 AR4 AW4 AZ4 BC4">
    <cfRule type="cellIs" dxfId="200" priority="4" operator="greaterThan">
      <formula>0.9</formula>
    </cfRule>
    <cfRule type="cellIs" dxfId="199" priority="5" operator="between">
      <formula>0.6</formula>
      <formula>0.9</formula>
    </cfRule>
    <cfRule type="cellIs" dxfId="198" priority="6" operator="lessThan">
      <formula>0.6</formula>
    </cfRule>
  </conditionalFormatting>
  <conditionalFormatting sqref="BC5 AZ5 AW5 AR5 AO5 AL5 AG5 AD5 AA5 V5 S5 P5">
    <cfRule type="cellIs" dxfId="197" priority="1" operator="greaterThan">
      <formula>0.9</formula>
    </cfRule>
    <cfRule type="cellIs" dxfId="196" priority="2" operator="between">
      <formula>0.6</formula>
      <formula>0.9</formula>
    </cfRule>
    <cfRule type="cellIs" dxfId="195" priority="3" operator="lessThan">
      <formula>0.6</formula>
    </cfRule>
  </conditionalFormatting>
  <dataValidations count="2">
    <dataValidation type="list" allowBlank="1" showInputMessage="1" showErrorMessage="1" sqref="E4:E30" xr:uid="{00000000-0002-0000-1400-000000000000}">
      <formula1>"PORCENTAJE,NUMERO"</formula1>
    </dataValidation>
    <dataValidation type="list" allowBlank="1" showInputMessage="1" showErrorMessage="1" sqref="K4:K30" xr:uid="{00000000-0002-0000-1400-000001000000}">
      <formula1>"MENSUAL, BIMENSUAL, TRIMESTRAL, SEMESTRAL, ANUAL"</formula1>
    </dataValidation>
  </dataValidation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E30"/>
  <sheetViews>
    <sheetView zoomScale="60" zoomScaleNormal="60" workbookViewId="0">
      <pane xSplit="4" ySplit="3" topLeftCell="S4" activePane="bottomRight" state="frozen"/>
      <selection pane="topRight" activeCell="E1" sqref="E1"/>
      <selection pane="bottomLeft" activeCell="A4" sqref="A4"/>
      <selection pane="bottomRight" activeCell="T6" sqref="T6"/>
    </sheetView>
  </sheetViews>
  <sheetFormatPr baseColWidth="10" defaultColWidth="11.42578125" defaultRowHeight="15"/>
  <cols>
    <col min="1" max="1" width="17" bestFit="1" customWidth="1"/>
    <col min="2" max="2" width="17.85546875" customWidth="1"/>
    <col min="3" max="3" width="26.7109375" customWidth="1"/>
    <col min="4" max="4" width="34.42578125" customWidth="1"/>
    <col min="5" max="5" width="26.140625" bestFit="1" customWidth="1"/>
    <col min="7" max="7" width="13.42578125" bestFit="1" customWidth="1"/>
    <col min="10" max="10" width="23.42578125" bestFit="1" customWidth="1"/>
    <col min="11" max="11" width="18" customWidth="1"/>
    <col min="12" max="12" width="20.7109375" customWidth="1"/>
    <col min="13" max="13" width="60.7109375" customWidth="1"/>
    <col min="14" max="14" width="11.5703125" bestFit="1" customWidth="1"/>
    <col min="15" max="15" width="13.42578125" bestFit="1" customWidth="1"/>
    <col min="16" max="16" width="10.85546875" bestFit="1" customWidth="1"/>
    <col min="17" max="17" width="11.5703125" bestFit="1" customWidth="1"/>
    <col min="18" max="18" width="13.42578125" bestFit="1" customWidth="1"/>
    <col min="19" max="19" width="10.85546875" bestFit="1" customWidth="1"/>
    <col min="20" max="20" width="11.5703125" bestFit="1" customWidth="1"/>
    <col min="21" max="21" width="13.42578125" bestFit="1" customWidth="1"/>
    <col min="22" max="22" width="10.85546875" bestFit="1" customWidth="1"/>
    <col min="23" max="23" width="25.7109375" customWidth="1"/>
    <col min="24" max="24" width="34.7109375" customWidth="1"/>
    <col min="25" max="25" width="11.5703125" bestFit="1" customWidth="1"/>
    <col min="26" max="26" width="13.42578125" bestFit="1" customWidth="1"/>
    <col min="27" max="27" width="10.85546875" bestFit="1" customWidth="1"/>
    <col min="28" max="28" width="11.5703125" bestFit="1" customWidth="1"/>
    <col min="29" max="29" width="13.42578125" bestFit="1" customWidth="1"/>
    <col min="30" max="30" width="10.85546875" bestFit="1" customWidth="1"/>
    <col min="31" max="31" width="11.5703125" bestFit="1" customWidth="1"/>
    <col min="32" max="32" width="13.42578125" bestFit="1" customWidth="1"/>
    <col min="33" max="33" width="10.85546875" bestFit="1" customWidth="1"/>
    <col min="34" max="34" width="25.7109375" customWidth="1"/>
    <col min="35" max="35" width="34.7109375" customWidth="1"/>
    <col min="36" max="36" width="11.5703125" bestFit="1" customWidth="1"/>
    <col min="37" max="37" width="13.42578125" bestFit="1" customWidth="1"/>
    <col min="38" max="38" width="10.85546875" bestFit="1" customWidth="1"/>
    <col min="39" max="39" width="11.5703125" bestFit="1" customWidth="1"/>
    <col min="40" max="40" width="13.42578125" bestFit="1" customWidth="1"/>
    <col min="41" max="41" width="10.85546875" bestFit="1" customWidth="1"/>
    <col min="42" max="42" width="11.5703125" bestFit="1" customWidth="1"/>
    <col min="43" max="43" width="13.42578125" bestFit="1" customWidth="1"/>
    <col min="44" max="44" width="10.85546875" bestFit="1" customWidth="1"/>
    <col min="45" max="45" width="25.7109375" customWidth="1"/>
    <col min="46" max="46" width="34.7109375" customWidth="1"/>
    <col min="47" max="47" width="11.5703125" bestFit="1" customWidth="1"/>
    <col min="48" max="48" width="13.42578125" bestFit="1" customWidth="1"/>
    <col min="49" max="49" width="10.85546875" bestFit="1" customWidth="1"/>
    <col min="50" max="50" width="11.5703125" bestFit="1" customWidth="1"/>
    <col min="51" max="51" width="13.42578125" bestFit="1" customWidth="1"/>
    <col min="52" max="52" width="10.85546875" bestFit="1" customWidth="1"/>
    <col min="53" max="53" width="11.5703125" bestFit="1" customWidth="1"/>
    <col min="54" max="54" width="13.42578125" bestFit="1" customWidth="1"/>
    <col min="55" max="55" width="10.85546875" bestFit="1" customWidth="1"/>
    <col min="56" max="56" width="25.7109375" customWidth="1"/>
    <col min="57" max="57" width="34.7109375" customWidth="1"/>
  </cols>
  <sheetData>
    <row r="1" spans="1:57" ht="25.5" customHeight="1">
      <c r="A1" s="58" t="s">
        <v>52</v>
      </c>
      <c r="B1" s="58" t="s">
        <v>53</v>
      </c>
      <c r="C1" s="58" t="s">
        <v>54</v>
      </c>
      <c r="D1" s="58" t="s">
        <v>55</v>
      </c>
      <c r="E1" s="58" t="s">
        <v>56</v>
      </c>
      <c r="F1" s="58" t="s">
        <v>57</v>
      </c>
      <c r="G1" s="58" t="s">
        <v>58</v>
      </c>
      <c r="H1" s="58"/>
      <c r="I1" s="58"/>
      <c r="J1" s="58"/>
      <c r="K1" s="58" t="s">
        <v>59</v>
      </c>
      <c r="L1" s="58" t="s">
        <v>60</v>
      </c>
      <c r="M1" s="59" t="s">
        <v>61</v>
      </c>
      <c r="N1" s="62" t="s">
        <v>62</v>
      </c>
      <c r="O1" s="62"/>
      <c r="P1" s="62"/>
      <c r="Q1" s="62"/>
      <c r="R1" s="62"/>
      <c r="S1" s="62"/>
      <c r="T1" s="62"/>
      <c r="U1" s="62"/>
      <c r="V1" s="62"/>
      <c r="W1" s="62"/>
      <c r="X1" s="62"/>
      <c r="Y1" s="63" t="s">
        <v>63</v>
      </c>
      <c r="Z1" s="63"/>
      <c r="AA1" s="63"/>
      <c r="AB1" s="63"/>
      <c r="AC1" s="63"/>
      <c r="AD1" s="63"/>
      <c r="AE1" s="63"/>
      <c r="AF1" s="63"/>
      <c r="AG1" s="63"/>
      <c r="AH1" s="63"/>
      <c r="AI1" s="63"/>
      <c r="AJ1" s="62" t="s">
        <v>64</v>
      </c>
      <c r="AK1" s="62"/>
      <c r="AL1" s="62"/>
      <c r="AM1" s="62"/>
      <c r="AN1" s="62"/>
      <c r="AO1" s="62"/>
      <c r="AP1" s="62"/>
      <c r="AQ1" s="62"/>
      <c r="AR1" s="62"/>
      <c r="AS1" s="62"/>
      <c r="AT1" s="62"/>
      <c r="AU1" s="63" t="s">
        <v>65</v>
      </c>
      <c r="AV1" s="63"/>
      <c r="AW1" s="63"/>
      <c r="AX1" s="63"/>
      <c r="AY1" s="63"/>
      <c r="AZ1" s="63"/>
      <c r="BA1" s="63"/>
      <c r="BB1" s="63"/>
      <c r="BC1" s="63"/>
      <c r="BD1" s="63"/>
      <c r="BE1" s="63"/>
    </row>
    <row r="2" spans="1:57">
      <c r="A2" s="58"/>
      <c r="B2" s="58"/>
      <c r="C2" s="58"/>
      <c r="D2" s="58"/>
      <c r="E2" s="58"/>
      <c r="F2" s="58"/>
      <c r="G2" s="58"/>
      <c r="H2" s="58"/>
      <c r="I2" s="58"/>
      <c r="J2" s="58"/>
      <c r="K2" s="58"/>
      <c r="L2" s="58"/>
      <c r="M2" s="60"/>
      <c r="N2" s="65" t="s">
        <v>66</v>
      </c>
      <c r="O2" s="65"/>
      <c r="P2" s="65"/>
      <c r="Q2" s="65" t="s">
        <v>67</v>
      </c>
      <c r="R2" s="65"/>
      <c r="S2" s="65"/>
      <c r="T2" s="65" t="s">
        <v>68</v>
      </c>
      <c r="U2" s="65"/>
      <c r="V2" s="65"/>
      <c r="W2" s="66" t="s">
        <v>69</v>
      </c>
      <c r="X2" s="67"/>
      <c r="Y2" s="70" t="s">
        <v>70</v>
      </c>
      <c r="Z2" s="70"/>
      <c r="AA2" s="70"/>
      <c r="AB2" s="70" t="s">
        <v>71</v>
      </c>
      <c r="AC2" s="70"/>
      <c r="AD2" s="70"/>
      <c r="AE2" s="70" t="s">
        <v>72</v>
      </c>
      <c r="AF2" s="70"/>
      <c r="AG2" s="70"/>
      <c r="AH2" s="71" t="s">
        <v>69</v>
      </c>
      <c r="AI2" s="72"/>
      <c r="AJ2" s="65" t="s">
        <v>73</v>
      </c>
      <c r="AK2" s="65"/>
      <c r="AL2" s="65"/>
      <c r="AM2" s="65" t="s">
        <v>74</v>
      </c>
      <c r="AN2" s="65"/>
      <c r="AO2" s="65"/>
      <c r="AP2" s="65" t="s">
        <v>75</v>
      </c>
      <c r="AQ2" s="65"/>
      <c r="AR2" s="65"/>
      <c r="AS2" s="66" t="s">
        <v>69</v>
      </c>
      <c r="AT2" s="67"/>
      <c r="AU2" s="70" t="s">
        <v>76</v>
      </c>
      <c r="AV2" s="70"/>
      <c r="AW2" s="70"/>
      <c r="AX2" s="70" t="s">
        <v>77</v>
      </c>
      <c r="AY2" s="70"/>
      <c r="AZ2" s="70"/>
      <c r="BA2" s="70" t="s">
        <v>78</v>
      </c>
      <c r="BB2" s="70"/>
      <c r="BC2" s="70"/>
      <c r="BD2" s="71" t="s">
        <v>69</v>
      </c>
      <c r="BE2" s="72"/>
    </row>
    <row r="3" spans="1:57" ht="22.5" customHeight="1">
      <c r="A3" s="58"/>
      <c r="B3" s="58"/>
      <c r="C3" s="58"/>
      <c r="D3" s="58"/>
      <c r="E3" s="58"/>
      <c r="F3" s="58"/>
      <c r="G3" s="16" t="s">
        <v>79</v>
      </c>
      <c r="H3" s="64" t="s">
        <v>80</v>
      </c>
      <c r="I3" s="64"/>
      <c r="J3" s="17" t="s">
        <v>81</v>
      </c>
      <c r="K3" s="58"/>
      <c r="L3" s="58"/>
      <c r="M3" s="61"/>
      <c r="N3" s="1" t="s">
        <v>82</v>
      </c>
      <c r="O3" s="1" t="s">
        <v>83</v>
      </c>
      <c r="P3" s="1" t="s">
        <v>84</v>
      </c>
      <c r="Q3" s="1" t="s">
        <v>82</v>
      </c>
      <c r="R3" s="1" t="s">
        <v>83</v>
      </c>
      <c r="S3" s="1" t="s">
        <v>84</v>
      </c>
      <c r="T3" s="1" t="s">
        <v>82</v>
      </c>
      <c r="U3" s="1" t="s">
        <v>83</v>
      </c>
      <c r="V3" s="1" t="s">
        <v>84</v>
      </c>
      <c r="W3" s="68"/>
      <c r="X3" s="69"/>
      <c r="Y3" s="2" t="s">
        <v>82</v>
      </c>
      <c r="Z3" s="2" t="s">
        <v>83</v>
      </c>
      <c r="AA3" s="2" t="s">
        <v>84</v>
      </c>
      <c r="AB3" s="2" t="s">
        <v>82</v>
      </c>
      <c r="AC3" s="2" t="s">
        <v>83</v>
      </c>
      <c r="AD3" s="2" t="s">
        <v>84</v>
      </c>
      <c r="AE3" s="2" t="s">
        <v>82</v>
      </c>
      <c r="AF3" s="2" t="s">
        <v>83</v>
      </c>
      <c r="AG3" s="2" t="s">
        <v>84</v>
      </c>
      <c r="AH3" s="73"/>
      <c r="AI3" s="74"/>
      <c r="AJ3" s="1" t="s">
        <v>82</v>
      </c>
      <c r="AK3" s="1" t="s">
        <v>83</v>
      </c>
      <c r="AL3" s="1" t="s">
        <v>84</v>
      </c>
      <c r="AM3" s="1" t="s">
        <v>82</v>
      </c>
      <c r="AN3" s="1" t="s">
        <v>83</v>
      </c>
      <c r="AO3" s="1" t="s">
        <v>84</v>
      </c>
      <c r="AP3" s="1" t="s">
        <v>82</v>
      </c>
      <c r="AQ3" s="1" t="s">
        <v>83</v>
      </c>
      <c r="AR3" s="1" t="s">
        <v>84</v>
      </c>
      <c r="AS3" s="68"/>
      <c r="AT3" s="69"/>
      <c r="AU3" s="2" t="s">
        <v>82</v>
      </c>
      <c r="AV3" s="2" t="s">
        <v>83</v>
      </c>
      <c r="AW3" s="2" t="s">
        <v>84</v>
      </c>
      <c r="AX3" s="2" t="s">
        <v>82</v>
      </c>
      <c r="AY3" s="2" t="s">
        <v>83</v>
      </c>
      <c r="AZ3" s="2" t="s">
        <v>84</v>
      </c>
      <c r="BA3" s="2" t="s">
        <v>82</v>
      </c>
      <c r="BB3" s="2" t="s">
        <v>83</v>
      </c>
      <c r="BC3" s="2" t="s">
        <v>84</v>
      </c>
      <c r="BD3" s="73"/>
      <c r="BE3" s="74"/>
    </row>
    <row r="4" spans="1:57" ht="120" customHeight="1">
      <c r="A4" s="34" t="s">
        <v>895</v>
      </c>
      <c r="B4" s="22" t="s">
        <v>86</v>
      </c>
      <c r="C4" s="21" t="s">
        <v>896</v>
      </c>
      <c r="D4" s="21" t="s">
        <v>897</v>
      </c>
      <c r="E4" s="22" t="s">
        <v>163</v>
      </c>
      <c r="F4" s="23">
        <v>1</v>
      </c>
      <c r="G4" s="22" t="s">
        <v>203</v>
      </c>
      <c r="H4" s="23">
        <v>0.8</v>
      </c>
      <c r="I4" s="23">
        <v>0.9</v>
      </c>
      <c r="J4" s="22" t="s">
        <v>171</v>
      </c>
      <c r="K4" s="22" t="s">
        <v>898</v>
      </c>
      <c r="L4" s="21" t="s">
        <v>899</v>
      </c>
      <c r="M4" s="3"/>
      <c r="N4" s="30">
        <v>0</v>
      </c>
      <c r="O4" s="30">
        <v>0</v>
      </c>
      <c r="P4" s="31" t="e">
        <f>N4/O4</f>
        <v>#DIV/0!</v>
      </c>
      <c r="Q4" s="30">
        <v>1</v>
      </c>
      <c r="R4" s="30">
        <v>1</v>
      </c>
      <c r="S4" s="31">
        <f>Q4/R4</f>
        <v>1</v>
      </c>
      <c r="T4" s="30">
        <v>0</v>
      </c>
      <c r="U4" s="30">
        <v>0</v>
      </c>
      <c r="V4" s="31" t="e">
        <f>T4/U4</f>
        <v>#DIV/0!</v>
      </c>
      <c r="W4" s="75" t="s">
        <v>900</v>
      </c>
      <c r="X4" s="76"/>
      <c r="Y4" s="30"/>
      <c r="Z4" s="30">
        <v>1</v>
      </c>
      <c r="AA4" s="31">
        <f>Y4/Z4</f>
        <v>0</v>
      </c>
      <c r="AB4" s="30"/>
      <c r="AC4" s="30"/>
      <c r="AD4" s="31" t="e">
        <f>AB4/AC4</f>
        <v>#DIV/0!</v>
      </c>
      <c r="AE4" s="30"/>
      <c r="AF4" s="30">
        <v>1</v>
      </c>
      <c r="AG4" s="31">
        <f>AE4/AF4</f>
        <v>0</v>
      </c>
      <c r="AH4" s="75"/>
      <c r="AI4" s="76"/>
      <c r="AJ4" s="30"/>
      <c r="AK4" s="30"/>
      <c r="AL4" s="31" t="e">
        <f>AJ4/AK4</f>
        <v>#DIV/0!</v>
      </c>
      <c r="AM4" s="30"/>
      <c r="AN4" s="30">
        <v>1</v>
      </c>
      <c r="AO4" s="31">
        <f>AM4/AN4</f>
        <v>0</v>
      </c>
      <c r="AP4" s="30"/>
      <c r="AQ4" s="30"/>
      <c r="AR4" s="31" t="e">
        <f>AP4/AQ4</f>
        <v>#DIV/0!</v>
      </c>
      <c r="AS4" s="75"/>
      <c r="AT4" s="76"/>
      <c r="AU4" s="30"/>
      <c r="AV4" s="30">
        <v>1</v>
      </c>
      <c r="AW4" s="31">
        <f>AU4/AV4</f>
        <v>0</v>
      </c>
      <c r="AX4" s="30"/>
      <c r="AY4" s="30"/>
      <c r="AZ4" s="31" t="e">
        <f>AX4/AY4</f>
        <v>#DIV/0!</v>
      </c>
      <c r="BA4" s="30"/>
      <c r="BB4" s="30">
        <v>1</v>
      </c>
      <c r="BC4" s="31">
        <f>BA4/BB4</f>
        <v>0</v>
      </c>
      <c r="BD4" s="75"/>
      <c r="BE4" s="76"/>
    </row>
    <row r="5" spans="1:57" ht="120" customHeight="1">
      <c r="A5" s="34" t="s">
        <v>901</v>
      </c>
      <c r="B5" s="22" t="s">
        <v>86</v>
      </c>
      <c r="C5" s="21" t="s">
        <v>902</v>
      </c>
      <c r="D5" s="21" t="s">
        <v>903</v>
      </c>
      <c r="E5" s="22" t="s">
        <v>163</v>
      </c>
      <c r="F5" s="23">
        <v>1</v>
      </c>
      <c r="G5" s="22" t="s">
        <v>170</v>
      </c>
      <c r="H5" s="23">
        <v>0.7</v>
      </c>
      <c r="I5" s="23">
        <v>0.8</v>
      </c>
      <c r="J5" s="22" t="s">
        <v>209</v>
      </c>
      <c r="K5" s="22" t="s">
        <v>141</v>
      </c>
      <c r="L5" s="21" t="s">
        <v>899</v>
      </c>
      <c r="M5" s="3"/>
      <c r="N5" s="30">
        <v>100</v>
      </c>
      <c r="O5" s="30">
        <v>102</v>
      </c>
      <c r="P5" s="31">
        <f t="shared" ref="P5:P30" si="0">N5/O5</f>
        <v>0.98039215686274506</v>
      </c>
      <c r="Q5" s="30">
        <v>65</v>
      </c>
      <c r="R5" s="30">
        <v>67</v>
      </c>
      <c r="S5" s="31">
        <f t="shared" ref="S5:S30" si="1">Q5/R5</f>
        <v>0.97014925373134331</v>
      </c>
      <c r="T5" s="30">
        <v>157</v>
      </c>
      <c r="U5" s="30">
        <v>161</v>
      </c>
      <c r="V5" s="31">
        <f t="shared" ref="V5:V30" si="2">T5/U5</f>
        <v>0.97515527950310554</v>
      </c>
      <c r="W5" s="75" t="s">
        <v>904</v>
      </c>
      <c r="X5" s="76"/>
      <c r="Y5" s="30"/>
      <c r="Z5" s="30"/>
      <c r="AA5" s="31" t="e">
        <f t="shared" ref="AA5:AA30" si="3">Y5/Z5</f>
        <v>#DIV/0!</v>
      </c>
      <c r="AB5" s="30"/>
      <c r="AC5" s="30"/>
      <c r="AD5" s="31" t="e">
        <f t="shared" ref="AD5:AD30" si="4">AB5/AC5</f>
        <v>#DIV/0!</v>
      </c>
      <c r="AE5" s="30"/>
      <c r="AF5" s="30"/>
      <c r="AG5" s="31" t="e">
        <f t="shared" ref="AG5:AG30" si="5">AE5/AF5</f>
        <v>#DIV/0!</v>
      </c>
      <c r="AH5" s="75"/>
      <c r="AI5" s="76"/>
      <c r="AJ5" s="30"/>
      <c r="AK5" s="30"/>
      <c r="AL5" s="31" t="e">
        <f t="shared" ref="AL5:AL30" si="6">AJ5/AK5</f>
        <v>#DIV/0!</v>
      </c>
      <c r="AM5" s="30"/>
      <c r="AN5" s="30"/>
      <c r="AO5" s="31" t="e">
        <f t="shared" ref="AO5:AO30" si="7">AM5/AN5</f>
        <v>#DIV/0!</v>
      </c>
      <c r="AP5" s="30"/>
      <c r="AQ5" s="30"/>
      <c r="AR5" s="31" t="e">
        <f t="shared" ref="AR5:AR30" si="8">AP5/AQ5</f>
        <v>#DIV/0!</v>
      </c>
      <c r="AS5" s="75"/>
      <c r="AT5" s="76"/>
      <c r="AU5" s="30"/>
      <c r="AV5" s="30"/>
      <c r="AW5" s="31" t="e">
        <f t="shared" ref="AW5:AW30" si="9">AU5/AV5</f>
        <v>#DIV/0!</v>
      </c>
      <c r="AX5" s="30"/>
      <c r="AY5" s="30"/>
      <c r="AZ5" s="31" t="e">
        <f t="shared" ref="AZ5:AZ30" si="10">AX5/AY5</f>
        <v>#DIV/0!</v>
      </c>
      <c r="BA5" s="30"/>
      <c r="BB5" s="30"/>
      <c r="BC5" s="31" t="e">
        <f t="shared" ref="BC5:BC30" si="11">BA5/BB5</f>
        <v>#DIV/0!</v>
      </c>
      <c r="BD5" s="75"/>
      <c r="BE5" s="76"/>
    </row>
    <row r="6" spans="1:57" ht="120" customHeight="1">
      <c r="A6" s="34" t="s">
        <v>905</v>
      </c>
      <c r="B6" s="22" t="s">
        <v>86</v>
      </c>
      <c r="C6" s="21" t="s">
        <v>906</v>
      </c>
      <c r="D6" s="21" t="s">
        <v>907</v>
      </c>
      <c r="E6" s="22" t="s">
        <v>163</v>
      </c>
      <c r="F6" s="23">
        <v>1</v>
      </c>
      <c r="G6" s="22" t="s">
        <v>203</v>
      </c>
      <c r="H6" s="23">
        <v>0.8</v>
      </c>
      <c r="I6" s="23">
        <v>0.9</v>
      </c>
      <c r="J6" s="22" t="s">
        <v>171</v>
      </c>
      <c r="K6" s="22" t="s">
        <v>141</v>
      </c>
      <c r="L6" s="21" t="s">
        <v>899</v>
      </c>
      <c r="M6" s="3"/>
      <c r="N6" s="30">
        <f>57+30</f>
        <v>87</v>
      </c>
      <c r="O6" s="30">
        <f>58+30</f>
        <v>88</v>
      </c>
      <c r="P6" s="31">
        <f t="shared" si="0"/>
        <v>0.98863636363636365</v>
      </c>
      <c r="Q6" s="30">
        <f>127-3</f>
        <v>124</v>
      </c>
      <c r="R6" s="30">
        <f>77+50</f>
        <v>127</v>
      </c>
      <c r="S6" s="31">
        <f t="shared" si="1"/>
        <v>0.97637795275590555</v>
      </c>
      <c r="T6" s="30">
        <f>117-1</f>
        <v>116</v>
      </c>
      <c r="U6" s="30">
        <f>67+50</f>
        <v>117</v>
      </c>
      <c r="V6" s="31">
        <f t="shared" si="2"/>
        <v>0.99145299145299148</v>
      </c>
      <c r="W6" s="75" t="s">
        <v>908</v>
      </c>
      <c r="X6" s="76"/>
      <c r="Y6" s="30"/>
      <c r="Z6" s="30"/>
      <c r="AA6" s="31" t="e">
        <f t="shared" si="3"/>
        <v>#DIV/0!</v>
      </c>
      <c r="AB6" s="30"/>
      <c r="AC6" s="30"/>
      <c r="AD6" s="31" t="e">
        <f t="shared" si="4"/>
        <v>#DIV/0!</v>
      </c>
      <c r="AE6" s="30"/>
      <c r="AF6" s="30"/>
      <c r="AG6" s="31" t="e">
        <f t="shared" si="5"/>
        <v>#DIV/0!</v>
      </c>
      <c r="AH6" s="75"/>
      <c r="AI6" s="76"/>
      <c r="AJ6" s="30"/>
      <c r="AK6" s="30"/>
      <c r="AL6" s="31" t="e">
        <f t="shared" si="6"/>
        <v>#DIV/0!</v>
      </c>
      <c r="AM6" s="30"/>
      <c r="AN6" s="30"/>
      <c r="AO6" s="31" t="e">
        <f t="shared" si="7"/>
        <v>#DIV/0!</v>
      </c>
      <c r="AP6" s="30"/>
      <c r="AQ6" s="30"/>
      <c r="AR6" s="31" t="e">
        <f t="shared" si="8"/>
        <v>#DIV/0!</v>
      </c>
      <c r="AS6" s="75"/>
      <c r="AT6" s="76"/>
      <c r="AU6" s="30"/>
      <c r="AV6" s="30"/>
      <c r="AW6" s="31" t="e">
        <f t="shared" si="9"/>
        <v>#DIV/0!</v>
      </c>
      <c r="AX6" s="30"/>
      <c r="AY6" s="30"/>
      <c r="AZ6" s="31" t="e">
        <f t="shared" si="10"/>
        <v>#DIV/0!</v>
      </c>
      <c r="BA6" s="30"/>
      <c r="BB6" s="30"/>
      <c r="BC6" s="31" t="e">
        <f t="shared" si="11"/>
        <v>#DIV/0!</v>
      </c>
      <c r="BD6" s="75"/>
      <c r="BE6" s="76"/>
    </row>
    <row r="7" spans="1:57" ht="120" customHeight="1">
      <c r="A7" s="34" t="s">
        <v>909</v>
      </c>
      <c r="B7" s="22" t="s">
        <v>86</v>
      </c>
      <c r="C7" s="21" t="s">
        <v>910</v>
      </c>
      <c r="D7" s="21" t="s">
        <v>911</v>
      </c>
      <c r="E7" s="22" t="s">
        <v>163</v>
      </c>
      <c r="F7" s="23">
        <v>1</v>
      </c>
      <c r="G7" s="22" t="s">
        <v>203</v>
      </c>
      <c r="H7" s="23">
        <v>0.8</v>
      </c>
      <c r="I7" s="23">
        <v>0.9</v>
      </c>
      <c r="J7" s="22" t="s">
        <v>171</v>
      </c>
      <c r="K7" s="22" t="s">
        <v>141</v>
      </c>
      <c r="L7" s="21" t="s">
        <v>899</v>
      </c>
      <c r="M7" s="3"/>
      <c r="N7" s="30">
        <v>1</v>
      </c>
      <c r="O7" s="30">
        <v>2</v>
      </c>
      <c r="P7" s="31">
        <f t="shared" si="0"/>
        <v>0.5</v>
      </c>
      <c r="Q7" s="30">
        <v>1</v>
      </c>
      <c r="R7" s="30">
        <v>1</v>
      </c>
      <c r="S7" s="31">
        <f t="shared" si="1"/>
        <v>1</v>
      </c>
      <c r="T7" s="30">
        <v>0</v>
      </c>
      <c r="U7" s="30">
        <v>0</v>
      </c>
      <c r="V7" s="31" t="e">
        <f t="shared" si="2"/>
        <v>#DIV/0!</v>
      </c>
      <c r="W7" s="75" t="s">
        <v>912</v>
      </c>
      <c r="X7" s="76"/>
      <c r="Y7" s="30"/>
      <c r="Z7" s="30"/>
      <c r="AA7" s="31" t="e">
        <f t="shared" si="3"/>
        <v>#DIV/0!</v>
      </c>
      <c r="AB7" s="30"/>
      <c r="AC7" s="30"/>
      <c r="AD7" s="31" t="e">
        <f t="shared" si="4"/>
        <v>#DIV/0!</v>
      </c>
      <c r="AE7" s="30"/>
      <c r="AF7" s="30"/>
      <c r="AG7" s="31" t="e">
        <f t="shared" si="5"/>
        <v>#DIV/0!</v>
      </c>
      <c r="AH7" s="75"/>
      <c r="AI7" s="76"/>
      <c r="AJ7" s="30"/>
      <c r="AK7" s="30"/>
      <c r="AL7" s="31" t="e">
        <f t="shared" si="6"/>
        <v>#DIV/0!</v>
      </c>
      <c r="AM7" s="30"/>
      <c r="AN7" s="30"/>
      <c r="AO7" s="31" t="e">
        <f t="shared" si="7"/>
        <v>#DIV/0!</v>
      </c>
      <c r="AP7" s="30"/>
      <c r="AQ7" s="30"/>
      <c r="AR7" s="31" t="e">
        <f t="shared" si="8"/>
        <v>#DIV/0!</v>
      </c>
      <c r="AS7" s="75"/>
      <c r="AT7" s="76"/>
      <c r="AU7" s="30"/>
      <c r="AV7" s="30"/>
      <c r="AW7" s="31" t="e">
        <f t="shared" si="9"/>
        <v>#DIV/0!</v>
      </c>
      <c r="AX7" s="30"/>
      <c r="AY7" s="30"/>
      <c r="AZ7" s="31" t="e">
        <f t="shared" si="10"/>
        <v>#DIV/0!</v>
      </c>
      <c r="BA7" s="30"/>
      <c r="BB7" s="30"/>
      <c r="BC7" s="31" t="e">
        <f t="shared" si="11"/>
        <v>#DIV/0!</v>
      </c>
      <c r="BD7" s="75"/>
      <c r="BE7" s="76"/>
    </row>
    <row r="8" spans="1:57" ht="120" customHeight="1">
      <c r="A8" s="34" t="s">
        <v>913</v>
      </c>
      <c r="B8" s="22" t="s">
        <v>86</v>
      </c>
      <c r="C8" s="21" t="s">
        <v>914</v>
      </c>
      <c r="D8" s="21" t="s">
        <v>915</v>
      </c>
      <c r="E8" s="22" t="s">
        <v>89</v>
      </c>
      <c r="F8" s="23">
        <v>16</v>
      </c>
      <c r="G8" s="22" t="s">
        <v>916</v>
      </c>
      <c r="H8" s="22">
        <v>8</v>
      </c>
      <c r="I8" s="22">
        <v>12</v>
      </c>
      <c r="J8" s="22" t="s">
        <v>917</v>
      </c>
      <c r="K8" s="22" t="s">
        <v>120</v>
      </c>
      <c r="L8" s="21" t="s">
        <v>899</v>
      </c>
      <c r="M8" s="3"/>
      <c r="N8" s="30">
        <v>5</v>
      </c>
      <c r="O8" s="30">
        <v>5</v>
      </c>
      <c r="P8" s="37">
        <f>N8</f>
        <v>5</v>
      </c>
      <c r="Q8" s="30">
        <v>1</v>
      </c>
      <c r="R8" s="30">
        <v>1</v>
      </c>
      <c r="S8" s="37">
        <f>Q8</f>
        <v>1</v>
      </c>
      <c r="T8" s="30">
        <v>7</v>
      </c>
      <c r="U8" s="30">
        <v>7</v>
      </c>
      <c r="V8" s="37">
        <f>T8</f>
        <v>7</v>
      </c>
      <c r="W8" s="75" t="s">
        <v>918</v>
      </c>
      <c r="X8" s="76"/>
      <c r="Y8" s="30"/>
      <c r="Z8" s="30"/>
      <c r="AA8" s="37">
        <f>Y8</f>
        <v>0</v>
      </c>
      <c r="AB8" s="30"/>
      <c r="AC8" s="30">
        <v>2</v>
      </c>
      <c r="AD8" s="37">
        <f>AB8</f>
        <v>0</v>
      </c>
      <c r="AE8" s="30"/>
      <c r="AF8" s="30">
        <v>2</v>
      </c>
      <c r="AG8" s="37">
        <f>AE8</f>
        <v>0</v>
      </c>
      <c r="AH8" s="75"/>
      <c r="AI8" s="76"/>
      <c r="AJ8" s="30"/>
      <c r="AK8" s="30">
        <v>2</v>
      </c>
      <c r="AL8" s="37">
        <f>AJ8</f>
        <v>0</v>
      </c>
      <c r="AM8" s="30"/>
      <c r="AN8" s="30">
        <v>2</v>
      </c>
      <c r="AO8" s="37">
        <f>AM8</f>
        <v>0</v>
      </c>
      <c r="AP8" s="30"/>
      <c r="AQ8" s="30">
        <v>2</v>
      </c>
      <c r="AR8" s="37">
        <f>AP8</f>
        <v>0</v>
      </c>
      <c r="AS8" s="75"/>
      <c r="AT8" s="76"/>
      <c r="AU8" s="30"/>
      <c r="AV8" s="30">
        <v>2</v>
      </c>
      <c r="AW8" s="37">
        <f>AU8</f>
        <v>0</v>
      </c>
      <c r="AX8" s="30"/>
      <c r="AY8" s="30">
        <v>4</v>
      </c>
      <c r="AZ8" s="37">
        <f>AX8</f>
        <v>0</v>
      </c>
      <c r="BA8" s="30"/>
      <c r="BB8" s="30">
        <v>1</v>
      </c>
      <c r="BC8" s="37">
        <f>BA8</f>
        <v>0</v>
      </c>
      <c r="BD8" s="75"/>
      <c r="BE8" s="76"/>
    </row>
    <row r="9" spans="1:57" ht="120" customHeight="1">
      <c r="A9" s="34" t="s">
        <v>919</v>
      </c>
      <c r="B9" s="22" t="s">
        <v>86</v>
      </c>
      <c r="C9" s="21" t="s">
        <v>920</v>
      </c>
      <c r="D9" s="21" t="s">
        <v>921</v>
      </c>
      <c r="E9" s="22" t="s">
        <v>163</v>
      </c>
      <c r="F9" s="23">
        <v>1</v>
      </c>
      <c r="G9" s="22" t="s">
        <v>170</v>
      </c>
      <c r="H9" s="23">
        <v>0.7</v>
      </c>
      <c r="I9" s="23">
        <v>0.8</v>
      </c>
      <c r="J9" s="22" t="s">
        <v>209</v>
      </c>
      <c r="K9" s="22" t="s">
        <v>141</v>
      </c>
      <c r="L9" s="21" t="s">
        <v>899</v>
      </c>
      <c r="M9" s="3"/>
      <c r="N9" s="30">
        <v>5</v>
      </c>
      <c r="O9" s="30">
        <v>5</v>
      </c>
      <c r="P9" s="31">
        <f t="shared" si="0"/>
        <v>1</v>
      </c>
      <c r="Q9" s="30">
        <v>5</v>
      </c>
      <c r="R9" s="30">
        <v>5</v>
      </c>
      <c r="S9" s="31">
        <f t="shared" si="1"/>
        <v>1</v>
      </c>
      <c r="T9" s="30">
        <v>5</v>
      </c>
      <c r="U9" s="30">
        <v>5</v>
      </c>
      <c r="V9" s="31">
        <f t="shared" si="2"/>
        <v>1</v>
      </c>
      <c r="W9" s="75" t="s">
        <v>922</v>
      </c>
      <c r="X9" s="76"/>
      <c r="Y9" s="30">
        <v>1</v>
      </c>
      <c r="Z9" s="30">
        <v>1</v>
      </c>
      <c r="AA9" s="31">
        <f t="shared" si="3"/>
        <v>1</v>
      </c>
      <c r="AB9" s="30"/>
      <c r="AC9" s="30">
        <v>1</v>
      </c>
      <c r="AD9" s="31">
        <f t="shared" si="4"/>
        <v>0</v>
      </c>
      <c r="AE9" s="30"/>
      <c r="AF9" s="30">
        <v>1</v>
      </c>
      <c r="AG9" s="31">
        <f t="shared" si="5"/>
        <v>0</v>
      </c>
      <c r="AH9" s="75"/>
      <c r="AI9" s="76"/>
      <c r="AJ9" s="30"/>
      <c r="AK9" s="30">
        <v>1</v>
      </c>
      <c r="AL9" s="31">
        <f t="shared" si="6"/>
        <v>0</v>
      </c>
      <c r="AM9" s="30"/>
      <c r="AN9" s="30">
        <v>1</v>
      </c>
      <c r="AO9" s="31">
        <f t="shared" si="7"/>
        <v>0</v>
      </c>
      <c r="AP9" s="30"/>
      <c r="AQ9" s="30">
        <v>1</v>
      </c>
      <c r="AR9" s="31">
        <f t="shared" si="8"/>
        <v>0</v>
      </c>
      <c r="AS9" s="75"/>
      <c r="AT9" s="76"/>
      <c r="AU9" s="30"/>
      <c r="AV9" s="30">
        <v>1</v>
      </c>
      <c r="AW9" s="31">
        <f t="shared" si="9"/>
        <v>0</v>
      </c>
      <c r="AX9" s="30"/>
      <c r="AY9" s="30">
        <v>1</v>
      </c>
      <c r="AZ9" s="31">
        <f t="shared" si="10"/>
        <v>0</v>
      </c>
      <c r="BA9" s="30"/>
      <c r="BB9" s="30"/>
      <c r="BC9" s="31" t="e">
        <f t="shared" si="11"/>
        <v>#DIV/0!</v>
      </c>
      <c r="BD9" s="75"/>
      <c r="BE9" s="76"/>
    </row>
    <row r="10" spans="1:57" ht="120" hidden="1" customHeight="1">
      <c r="A10" s="22"/>
      <c r="B10" s="22"/>
      <c r="C10" s="21"/>
      <c r="D10" s="21"/>
      <c r="E10" s="22"/>
      <c r="F10" s="22"/>
      <c r="G10" s="22"/>
      <c r="H10" s="22"/>
      <c r="I10" s="22"/>
      <c r="J10" s="22"/>
      <c r="K10" s="22"/>
      <c r="L10" s="21"/>
      <c r="M10" s="3"/>
      <c r="N10" s="30"/>
      <c r="O10" s="30"/>
      <c r="P10" s="38" t="e">
        <f t="shared" si="0"/>
        <v>#DIV/0!</v>
      </c>
      <c r="Q10" s="30"/>
      <c r="R10" s="30"/>
      <c r="S10" s="38" t="e">
        <f t="shared" si="1"/>
        <v>#DIV/0!</v>
      </c>
      <c r="T10" s="30"/>
      <c r="U10" s="30"/>
      <c r="V10" s="38" t="e">
        <f t="shared" si="2"/>
        <v>#DIV/0!</v>
      </c>
      <c r="W10" s="75"/>
      <c r="X10" s="76"/>
      <c r="Y10" s="30"/>
      <c r="Z10" s="30"/>
      <c r="AA10" s="38" t="e">
        <f t="shared" si="3"/>
        <v>#DIV/0!</v>
      </c>
      <c r="AB10" s="30"/>
      <c r="AC10" s="30"/>
      <c r="AD10" s="38" t="e">
        <f t="shared" si="4"/>
        <v>#DIV/0!</v>
      </c>
      <c r="AE10" s="30"/>
      <c r="AF10" s="30"/>
      <c r="AG10" s="38" t="e">
        <f t="shared" si="5"/>
        <v>#DIV/0!</v>
      </c>
      <c r="AH10" s="75"/>
      <c r="AI10" s="76"/>
      <c r="AJ10" s="30"/>
      <c r="AK10" s="30"/>
      <c r="AL10" s="38" t="e">
        <f t="shared" si="6"/>
        <v>#DIV/0!</v>
      </c>
      <c r="AM10" s="30"/>
      <c r="AN10" s="30"/>
      <c r="AO10" s="38" t="e">
        <f t="shared" si="7"/>
        <v>#DIV/0!</v>
      </c>
      <c r="AP10" s="30"/>
      <c r="AQ10" s="30"/>
      <c r="AR10" s="38" t="e">
        <f t="shared" si="8"/>
        <v>#DIV/0!</v>
      </c>
      <c r="AS10" s="75"/>
      <c r="AT10" s="76"/>
      <c r="AU10" s="30"/>
      <c r="AV10" s="30"/>
      <c r="AW10" s="38" t="e">
        <f t="shared" si="9"/>
        <v>#DIV/0!</v>
      </c>
      <c r="AX10" s="30"/>
      <c r="AY10" s="30"/>
      <c r="AZ10" s="38" t="e">
        <f t="shared" si="10"/>
        <v>#DIV/0!</v>
      </c>
      <c r="BA10" s="30"/>
      <c r="BB10" s="30"/>
      <c r="BC10" s="38" t="e">
        <f t="shared" si="11"/>
        <v>#DIV/0!</v>
      </c>
      <c r="BD10" s="75"/>
      <c r="BE10" s="76"/>
    </row>
    <row r="11" spans="1:57" ht="120" hidden="1" customHeight="1">
      <c r="A11" s="22"/>
      <c r="B11" s="22"/>
      <c r="C11" s="21"/>
      <c r="D11" s="21"/>
      <c r="E11" s="22"/>
      <c r="F11" s="22"/>
      <c r="G11" s="22"/>
      <c r="H11" s="22"/>
      <c r="I11" s="22"/>
      <c r="J11" s="22"/>
      <c r="K11" s="22"/>
      <c r="L11" s="21"/>
      <c r="M11" s="3"/>
      <c r="N11" s="30"/>
      <c r="O11" s="30"/>
      <c r="P11" s="38" t="e">
        <f t="shared" si="0"/>
        <v>#DIV/0!</v>
      </c>
      <c r="Q11" s="30"/>
      <c r="R11" s="30"/>
      <c r="S11" s="38" t="e">
        <f t="shared" si="1"/>
        <v>#DIV/0!</v>
      </c>
      <c r="T11" s="30"/>
      <c r="U11" s="30"/>
      <c r="V11" s="38" t="e">
        <f t="shared" si="2"/>
        <v>#DIV/0!</v>
      </c>
      <c r="W11" s="75"/>
      <c r="X11" s="76"/>
      <c r="Y11" s="30"/>
      <c r="Z11" s="30"/>
      <c r="AA11" s="38" t="e">
        <f t="shared" si="3"/>
        <v>#DIV/0!</v>
      </c>
      <c r="AB11" s="30"/>
      <c r="AC11" s="30"/>
      <c r="AD11" s="38" t="e">
        <f t="shared" si="4"/>
        <v>#DIV/0!</v>
      </c>
      <c r="AE11" s="30"/>
      <c r="AF11" s="30"/>
      <c r="AG11" s="38" t="e">
        <f t="shared" si="5"/>
        <v>#DIV/0!</v>
      </c>
      <c r="AH11" s="75"/>
      <c r="AI11" s="76"/>
      <c r="AJ11" s="30"/>
      <c r="AK11" s="30"/>
      <c r="AL11" s="38" t="e">
        <f t="shared" si="6"/>
        <v>#DIV/0!</v>
      </c>
      <c r="AM11" s="30"/>
      <c r="AN11" s="30"/>
      <c r="AO11" s="38" t="e">
        <f t="shared" si="7"/>
        <v>#DIV/0!</v>
      </c>
      <c r="AP11" s="30"/>
      <c r="AQ11" s="30"/>
      <c r="AR11" s="38" t="e">
        <f t="shared" si="8"/>
        <v>#DIV/0!</v>
      </c>
      <c r="AS11" s="75"/>
      <c r="AT11" s="76"/>
      <c r="AU11" s="30"/>
      <c r="AV11" s="30"/>
      <c r="AW11" s="38" t="e">
        <f t="shared" si="9"/>
        <v>#DIV/0!</v>
      </c>
      <c r="AX11" s="30"/>
      <c r="AY11" s="30"/>
      <c r="AZ11" s="38" t="e">
        <f t="shared" si="10"/>
        <v>#DIV/0!</v>
      </c>
      <c r="BA11" s="30"/>
      <c r="BB11" s="30"/>
      <c r="BC11" s="38" t="e">
        <f t="shared" si="11"/>
        <v>#DIV/0!</v>
      </c>
      <c r="BD11" s="75"/>
      <c r="BE11" s="76"/>
    </row>
    <row r="12" spans="1:57" ht="120" hidden="1" customHeight="1">
      <c r="A12" s="22"/>
      <c r="B12" s="22"/>
      <c r="C12" s="21"/>
      <c r="D12" s="21"/>
      <c r="E12" s="22"/>
      <c r="F12" s="22"/>
      <c r="G12" s="22"/>
      <c r="H12" s="22"/>
      <c r="I12" s="22"/>
      <c r="J12" s="22"/>
      <c r="K12" s="22"/>
      <c r="L12" s="21"/>
      <c r="M12" s="3"/>
      <c r="N12" s="30"/>
      <c r="O12" s="30"/>
      <c r="P12" s="38" t="e">
        <f t="shared" si="0"/>
        <v>#DIV/0!</v>
      </c>
      <c r="Q12" s="30"/>
      <c r="R12" s="30"/>
      <c r="S12" s="38" t="e">
        <f t="shared" si="1"/>
        <v>#DIV/0!</v>
      </c>
      <c r="T12" s="30"/>
      <c r="U12" s="30"/>
      <c r="V12" s="38" t="e">
        <f t="shared" si="2"/>
        <v>#DIV/0!</v>
      </c>
      <c r="W12" s="75"/>
      <c r="X12" s="76"/>
      <c r="Y12" s="30"/>
      <c r="Z12" s="30"/>
      <c r="AA12" s="38" t="e">
        <f t="shared" si="3"/>
        <v>#DIV/0!</v>
      </c>
      <c r="AB12" s="30"/>
      <c r="AC12" s="30"/>
      <c r="AD12" s="38" t="e">
        <f t="shared" si="4"/>
        <v>#DIV/0!</v>
      </c>
      <c r="AE12" s="30"/>
      <c r="AF12" s="30"/>
      <c r="AG12" s="38" t="e">
        <f t="shared" si="5"/>
        <v>#DIV/0!</v>
      </c>
      <c r="AH12" s="75"/>
      <c r="AI12" s="76"/>
      <c r="AJ12" s="30"/>
      <c r="AK12" s="30"/>
      <c r="AL12" s="38" t="e">
        <f t="shared" si="6"/>
        <v>#DIV/0!</v>
      </c>
      <c r="AM12" s="30"/>
      <c r="AN12" s="30"/>
      <c r="AO12" s="38" t="e">
        <f t="shared" si="7"/>
        <v>#DIV/0!</v>
      </c>
      <c r="AP12" s="30"/>
      <c r="AQ12" s="30"/>
      <c r="AR12" s="38" t="e">
        <f t="shared" si="8"/>
        <v>#DIV/0!</v>
      </c>
      <c r="AS12" s="75"/>
      <c r="AT12" s="76"/>
      <c r="AU12" s="30"/>
      <c r="AV12" s="30"/>
      <c r="AW12" s="38" t="e">
        <f t="shared" si="9"/>
        <v>#DIV/0!</v>
      </c>
      <c r="AX12" s="30"/>
      <c r="AY12" s="30"/>
      <c r="AZ12" s="38" t="e">
        <f t="shared" si="10"/>
        <v>#DIV/0!</v>
      </c>
      <c r="BA12" s="30"/>
      <c r="BB12" s="30"/>
      <c r="BC12" s="38" t="e">
        <f t="shared" si="11"/>
        <v>#DIV/0!</v>
      </c>
      <c r="BD12" s="75"/>
      <c r="BE12" s="76"/>
    </row>
    <row r="13" spans="1:57" ht="120" hidden="1" customHeight="1">
      <c r="A13" s="22"/>
      <c r="B13" s="22"/>
      <c r="C13" s="21"/>
      <c r="D13" s="21"/>
      <c r="E13" s="22"/>
      <c r="F13" s="22"/>
      <c r="G13" s="22"/>
      <c r="H13" s="22"/>
      <c r="I13" s="22"/>
      <c r="J13" s="22"/>
      <c r="K13" s="22"/>
      <c r="L13" s="21"/>
      <c r="M13" s="3"/>
      <c r="N13" s="30"/>
      <c r="O13" s="30"/>
      <c r="P13" s="38" t="e">
        <f t="shared" si="0"/>
        <v>#DIV/0!</v>
      </c>
      <c r="Q13" s="30"/>
      <c r="R13" s="30"/>
      <c r="S13" s="38" t="e">
        <f t="shared" si="1"/>
        <v>#DIV/0!</v>
      </c>
      <c r="T13" s="30"/>
      <c r="U13" s="30"/>
      <c r="V13" s="38" t="e">
        <f t="shared" si="2"/>
        <v>#DIV/0!</v>
      </c>
      <c r="W13" s="75"/>
      <c r="X13" s="76"/>
      <c r="Y13" s="30"/>
      <c r="Z13" s="30"/>
      <c r="AA13" s="38" t="e">
        <f t="shared" si="3"/>
        <v>#DIV/0!</v>
      </c>
      <c r="AB13" s="30"/>
      <c r="AC13" s="30"/>
      <c r="AD13" s="38" t="e">
        <f t="shared" si="4"/>
        <v>#DIV/0!</v>
      </c>
      <c r="AE13" s="30"/>
      <c r="AF13" s="30"/>
      <c r="AG13" s="38" t="e">
        <f t="shared" si="5"/>
        <v>#DIV/0!</v>
      </c>
      <c r="AH13" s="75"/>
      <c r="AI13" s="76"/>
      <c r="AJ13" s="30"/>
      <c r="AK13" s="30"/>
      <c r="AL13" s="38" t="e">
        <f t="shared" si="6"/>
        <v>#DIV/0!</v>
      </c>
      <c r="AM13" s="30"/>
      <c r="AN13" s="30"/>
      <c r="AO13" s="38" t="e">
        <f t="shared" si="7"/>
        <v>#DIV/0!</v>
      </c>
      <c r="AP13" s="30"/>
      <c r="AQ13" s="30"/>
      <c r="AR13" s="38" t="e">
        <f t="shared" si="8"/>
        <v>#DIV/0!</v>
      </c>
      <c r="AS13" s="75"/>
      <c r="AT13" s="76"/>
      <c r="AU13" s="30"/>
      <c r="AV13" s="30"/>
      <c r="AW13" s="38" t="e">
        <f t="shared" si="9"/>
        <v>#DIV/0!</v>
      </c>
      <c r="AX13" s="30"/>
      <c r="AY13" s="30"/>
      <c r="AZ13" s="38" t="e">
        <f t="shared" si="10"/>
        <v>#DIV/0!</v>
      </c>
      <c r="BA13" s="30"/>
      <c r="BB13" s="30"/>
      <c r="BC13" s="38" t="e">
        <f t="shared" si="11"/>
        <v>#DIV/0!</v>
      </c>
      <c r="BD13" s="75"/>
      <c r="BE13" s="76"/>
    </row>
    <row r="14" spans="1:57" ht="120" hidden="1" customHeight="1">
      <c r="A14" s="22"/>
      <c r="B14" s="22"/>
      <c r="C14" s="21"/>
      <c r="D14" s="21"/>
      <c r="E14" s="22"/>
      <c r="F14" s="22"/>
      <c r="G14" s="22"/>
      <c r="H14" s="22"/>
      <c r="I14" s="22"/>
      <c r="J14" s="22"/>
      <c r="K14" s="22"/>
      <c r="L14" s="21"/>
      <c r="M14" s="3"/>
      <c r="N14" s="30"/>
      <c r="O14" s="30"/>
      <c r="P14" s="38" t="e">
        <f t="shared" si="0"/>
        <v>#DIV/0!</v>
      </c>
      <c r="Q14" s="30"/>
      <c r="R14" s="30"/>
      <c r="S14" s="38" t="e">
        <f t="shared" si="1"/>
        <v>#DIV/0!</v>
      </c>
      <c r="T14" s="30"/>
      <c r="U14" s="30"/>
      <c r="V14" s="38" t="e">
        <f t="shared" si="2"/>
        <v>#DIV/0!</v>
      </c>
      <c r="W14" s="75"/>
      <c r="X14" s="76"/>
      <c r="Y14" s="30"/>
      <c r="Z14" s="30"/>
      <c r="AA14" s="38" t="e">
        <f t="shared" si="3"/>
        <v>#DIV/0!</v>
      </c>
      <c r="AB14" s="30"/>
      <c r="AC14" s="30"/>
      <c r="AD14" s="38" t="e">
        <f t="shared" si="4"/>
        <v>#DIV/0!</v>
      </c>
      <c r="AE14" s="30"/>
      <c r="AF14" s="30"/>
      <c r="AG14" s="38" t="e">
        <f t="shared" si="5"/>
        <v>#DIV/0!</v>
      </c>
      <c r="AH14" s="75"/>
      <c r="AI14" s="76"/>
      <c r="AJ14" s="30"/>
      <c r="AK14" s="30"/>
      <c r="AL14" s="38" t="e">
        <f t="shared" si="6"/>
        <v>#DIV/0!</v>
      </c>
      <c r="AM14" s="30"/>
      <c r="AN14" s="30"/>
      <c r="AO14" s="38" t="e">
        <f t="shared" si="7"/>
        <v>#DIV/0!</v>
      </c>
      <c r="AP14" s="30"/>
      <c r="AQ14" s="30"/>
      <c r="AR14" s="38" t="e">
        <f t="shared" si="8"/>
        <v>#DIV/0!</v>
      </c>
      <c r="AS14" s="75"/>
      <c r="AT14" s="76"/>
      <c r="AU14" s="30"/>
      <c r="AV14" s="30"/>
      <c r="AW14" s="38" t="e">
        <f t="shared" si="9"/>
        <v>#DIV/0!</v>
      </c>
      <c r="AX14" s="30"/>
      <c r="AY14" s="30"/>
      <c r="AZ14" s="38" t="e">
        <f t="shared" si="10"/>
        <v>#DIV/0!</v>
      </c>
      <c r="BA14" s="30"/>
      <c r="BB14" s="30"/>
      <c r="BC14" s="38" t="e">
        <f t="shared" si="11"/>
        <v>#DIV/0!</v>
      </c>
      <c r="BD14" s="75"/>
      <c r="BE14" s="76"/>
    </row>
    <row r="15" spans="1:57" ht="120" hidden="1" customHeight="1">
      <c r="A15" s="22"/>
      <c r="B15" s="22"/>
      <c r="C15" s="21"/>
      <c r="D15" s="21"/>
      <c r="E15" s="22"/>
      <c r="F15" s="22"/>
      <c r="G15" s="22"/>
      <c r="H15" s="22"/>
      <c r="I15" s="22"/>
      <c r="J15" s="22"/>
      <c r="K15" s="22"/>
      <c r="L15" s="21"/>
      <c r="M15" s="3"/>
      <c r="N15" s="30"/>
      <c r="O15" s="30"/>
      <c r="P15" s="38" t="e">
        <f t="shared" si="0"/>
        <v>#DIV/0!</v>
      </c>
      <c r="Q15" s="30"/>
      <c r="R15" s="30"/>
      <c r="S15" s="38" t="e">
        <f t="shared" si="1"/>
        <v>#DIV/0!</v>
      </c>
      <c r="T15" s="30"/>
      <c r="U15" s="30"/>
      <c r="V15" s="38" t="e">
        <f t="shared" si="2"/>
        <v>#DIV/0!</v>
      </c>
      <c r="W15" s="75"/>
      <c r="X15" s="76"/>
      <c r="Y15" s="30"/>
      <c r="Z15" s="30"/>
      <c r="AA15" s="38" t="e">
        <f t="shared" si="3"/>
        <v>#DIV/0!</v>
      </c>
      <c r="AB15" s="30"/>
      <c r="AC15" s="30"/>
      <c r="AD15" s="38" t="e">
        <f t="shared" si="4"/>
        <v>#DIV/0!</v>
      </c>
      <c r="AE15" s="30"/>
      <c r="AF15" s="30"/>
      <c r="AG15" s="38" t="e">
        <f t="shared" si="5"/>
        <v>#DIV/0!</v>
      </c>
      <c r="AH15" s="75"/>
      <c r="AI15" s="76"/>
      <c r="AJ15" s="30"/>
      <c r="AK15" s="30"/>
      <c r="AL15" s="38" t="e">
        <f t="shared" si="6"/>
        <v>#DIV/0!</v>
      </c>
      <c r="AM15" s="30"/>
      <c r="AN15" s="30"/>
      <c r="AO15" s="38" t="e">
        <f t="shared" si="7"/>
        <v>#DIV/0!</v>
      </c>
      <c r="AP15" s="30"/>
      <c r="AQ15" s="30"/>
      <c r="AR15" s="38" t="e">
        <f t="shared" si="8"/>
        <v>#DIV/0!</v>
      </c>
      <c r="AS15" s="75"/>
      <c r="AT15" s="76"/>
      <c r="AU15" s="30"/>
      <c r="AV15" s="30"/>
      <c r="AW15" s="38" t="e">
        <f t="shared" si="9"/>
        <v>#DIV/0!</v>
      </c>
      <c r="AX15" s="30"/>
      <c r="AY15" s="30"/>
      <c r="AZ15" s="38" t="e">
        <f t="shared" si="10"/>
        <v>#DIV/0!</v>
      </c>
      <c r="BA15" s="30"/>
      <c r="BB15" s="30"/>
      <c r="BC15" s="38" t="e">
        <f t="shared" si="11"/>
        <v>#DIV/0!</v>
      </c>
      <c r="BD15" s="75"/>
      <c r="BE15" s="76"/>
    </row>
    <row r="16" spans="1:57" ht="120" hidden="1" customHeight="1">
      <c r="A16" s="22"/>
      <c r="B16" s="22"/>
      <c r="C16" s="21"/>
      <c r="D16" s="21"/>
      <c r="E16" s="22"/>
      <c r="F16" s="22"/>
      <c r="G16" s="22"/>
      <c r="H16" s="22"/>
      <c r="I16" s="22"/>
      <c r="J16" s="22"/>
      <c r="K16" s="22"/>
      <c r="L16" s="21"/>
      <c r="M16" s="3"/>
      <c r="N16" s="30"/>
      <c r="O16" s="30"/>
      <c r="P16" s="38" t="e">
        <f t="shared" si="0"/>
        <v>#DIV/0!</v>
      </c>
      <c r="Q16" s="30"/>
      <c r="R16" s="30"/>
      <c r="S16" s="38" t="e">
        <f t="shared" si="1"/>
        <v>#DIV/0!</v>
      </c>
      <c r="T16" s="30"/>
      <c r="U16" s="30"/>
      <c r="V16" s="38" t="e">
        <f t="shared" si="2"/>
        <v>#DIV/0!</v>
      </c>
      <c r="W16" s="75"/>
      <c r="X16" s="76"/>
      <c r="Y16" s="30"/>
      <c r="Z16" s="30"/>
      <c r="AA16" s="38" t="e">
        <f t="shared" si="3"/>
        <v>#DIV/0!</v>
      </c>
      <c r="AB16" s="30"/>
      <c r="AC16" s="30"/>
      <c r="AD16" s="38" t="e">
        <f t="shared" si="4"/>
        <v>#DIV/0!</v>
      </c>
      <c r="AE16" s="30"/>
      <c r="AF16" s="30"/>
      <c r="AG16" s="38" t="e">
        <f t="shared" si="5"/>
        <v>#DIV/0!</v>
      </c>
      <c r="AH16" s="75"/>
      <c r="AI16" s="76"/>
      <c r="AJ16" s="30"/>
      <c r="AK16" s="30"/>
      <c r="AL16" s="38" t="e">
        <f t="shared" si="6"/>
        <v>#DIV/0!</v>
      </c>
      <c r="AM16" s="30"/>
      <c r="AN16" s="30"/>
      <c r="AO16" s="38" t="e">
        <f t="shared" si="7"/>
        <v>#DIV/0!</v>
      </c>
      <c r="AP16" s="30"/>
      <c r="AQ16" s="30"/>
      <c r="AR16" s="38" t="e">
        <f t="shared" si="8"/>
        <v>#DIV/0!</v>
      </c>
      <c r="AS16" s="75"/>
      <c r="AT16" s="76"/>
      <c r="AU16" s="30"/>
      <c r="AV16" s="30"/>
      <c r="AW16" s="38" t="e">
        <f t="shared" si="9"/>
        <v>#DIV/0!</v>
      </c>
      <c r="AX16" s="30"/>
      <c r="AY16" s="30"/>
      <c r="AZ16" s="38" t="e">
        <f t="shared" si="10"/>
        <v>#DIV/0!</v>
      </c>
      <c r="BA16" s="30"/>
      <c r="BB16" s="30"/>
      <c r="BC16" s="38" t="e">
        <f t="shared" si="11"/>
        <v>#DIV/0!</v>
      </c>
      <c r="BD16" s="75"/>
      <c r="BE16" s="76"/>
    </row>
    <row r="17" spans="1:57" ht="120" hidden="1" customHeight="1">
      <c r="A17" s="22"/>
      <c r="B17" s="22"/>
      <c r="C17" s="21"/>
      <c r="D17" s="21"/>
      <c r="E17" s="22"/>
      <c r="F17" s="22"/>
      <c r="G17" s="22"/>
      <c r="H17" s="22"/>
      <c r="I17" s="22"/>
      <c r="J17" s="22"/>
      <c r="K17" s="22"/>
      <c r="L17" s="21"/>
      <c r="M17" s="3"/>
      <c r="N17" s="30"/>
      <c r="O17" s="30"/>
      <c r="P17" s="38" t="e">
        <f t="shared" si="0"/>
        <v>#DIV/0!</v>
      </c>
      <c r="Q17" s="30"/>
      <c r="R17" s="30"/>
      <c r="S17" s="38" t="e">
        <f t="shared" si="1"/>
        <v>#DIV/0!</v>
      </c>
      <c r="T17" s="30"/>
      <c r="U17" s="30"/>
      <c r="V17" s="38" t="e">
        <f t="shared" si="2"/>
        <v>#DIV/0!</v>
      </c>
      <c r="W17" s="75"/>
      <c r="X17" s="76"/>
      <c r="Y17" s="30"/>
      <c r="Z17" s="30"/>
      <c r="AA17" s="38" t="e">
        <f t="shared" si="3"/>
        <v>#DIV/0!</v>
      </c>
      <c r="AB17" s="30"/>
      <c r="AC17" s="30"/>
      <c r="AD17" s="38" t="e">
        <f t="shared" si="4"/>
        <v>#DIV/0!</v>
      </c>
      <c r="AE17" s="30"/>
      <c r="AF17" s="30"/>
      <c r="AG17" s="38" t="e">
        <f t="shared" si="5"/>
        <v>#DIV/0!</v>
      </c>
      <c r="AH17" s="75"/>
      <c r="AI17" s="76"/>
      <c r="AJ17" s="30"/>
      <c r="AK17" s="30"/>
      <c r="AL17" s="38" t="e">
        <f t="shared" si="6"/>
        <v>#DIV/0!</v>
      </c>
      <c r="AM17" s="30"/>
      <c r="AN17" s="30"/>
      <c r="AO17" s="38" t="e">
        <f t="shared" si="7"/>
        <v>#DIV/0!</v>
      </c>
      <c r="AP17" s="30"/>
      <c r="AQ17" s="30"/>
      <c r="AR17" s="38" t="e">
        <f t="shared" si="8"/>
        <v>#DIV/0!</v>
      </c>
      <c r="AS17" s="75"/>
      <c r="AT17" s="76"/>
      <c r="AU17" s="30"/>
      <c r="AV17" s="30"/>
      <c r="AW17" s="38" t="e">
        <f t="shared" si="9"/>
        <v>#DIV/0!</v>
      </c>
      <c r="AX17" s="30"/>
      <c r="AY17" s="30"/>
      <c r="AZ17" s="38" t="e">
        <f t="shared" si="10"/>
        <v>#DIV/0!</v>
      </c>
      <c r="BA17" s="30"/>
      <c r="BB17" s="30"/>
      <c r="BC17" s="38" t="e">
        <f t="shared" si="11"/>
        <v>#DIV/0!</v>
      </c>
      <c r="BD17" s="75"/>
      <c r="BE17" s="76"/>
    </row>
    <row r="18" spans="1:57" ht="120" hidden="1" customHeight="1">
      <c r="A18" s="22"/>
      <c r="B18" s="22"/>
      <c r="C18" s="21"/>
      <c r="D18" s="21"/>
      <c r="E18" s="22"/>
      <c r="F18" s="22"/>
      <c r="G18" s="22"/>
      <c r="H18" s="22"/>
      <c r="I18" s="22"/>
      <c r="J18" s="22"/>
      <c r="K18" s="22"/>
      <c r="L18" s="21"/>
      <c r="M18" s="3"/>
      <c r="N18" s="30"/>
      <c r="O18" s="30"/>
      <c r="P18" s="38" t="e">
        <f t="shared" si="0"/>
        <v>#DIV/0!</v>
      </c>
      <c r="Q18" s="30"/>
      <c r="R18" s="30"/>
      <c r="S18" s="38" t="e">
        <f t="shared" si="1"/>
        <v>#DIV/0!</v>
      </c>
      <c r="T18" s="30"/>
      <c r="U18" s="30"/>
      <c r="V18" s="38" t="e">
        <f t="shared" si="2"/>
        <v>#DIV/0!</v>
      </c>
      <c r="W18" s="75"/>
      <c r="X18" s="76"/>
      <c r="Y18" s="30"/>
      <c r="Z18" s="30"/>
      <c r="AA18" s="38" t="e">
        <f t="shared" si="3"/>
        <v>#DIV/0!</v>
      </c>
      <c r="AB18" s="30"/>
      <c r="AC18" s="30"/>
      <c r="AD18" s="38" t="e">
        <f t="shared" si="4"/>
        <v>#DIV/0!</v>
      </c>
      <c r="AE18" s="30"/>
      <c r="AF18" s="30"/>
      <c r="AG18" s="38" t="e">
        <f t="shared" si="5"/>
        <v>#DIV/0!</v>
      </c>
      <c r="AH18" s="75"/>
      <c r="AI18" s="76"/>
      <c r="AJ18" s="30"/>
      <c r="AK18" s="30"/>
      <c r="AL18" s="38" t="e">
        <f t="shared" si="6"/>
        <v>#DIV/0!</v>
      </c>
      <c r="AM18" s="30"/>
      <c r="AN18" s="30"/>
      <c r="AO18" s="38" t="e">
        <f t="shared" si="7"/>
        <v>#DIV/0!</v>
      </c>
      <c r="AP18" s="30"/>
      <c r="AQ18" s="30"/>
      <c r="AR18" s="38" t="e">
        <f t="shared" si="8"/>
        <v>#DIV/0!</v>
      </c>
      <c r="AS18" s="75"/>
      <c r="AT18" s="76"/>
      <c r="AU18" s="30"/>
      <c r="AV18" s="30"/>
      <c r="AW18" s="38" t="e">
        <f t="shared" si="9"/>
        <v>#DIV/0!</v>
      </c>
      <c r="AX18" s="30"/>
      <c r="AY18" s="30"/>
      <c r="AZ18" s="38" t="e">
        <f t="shared" si="10"/>
        <v>#DIV/0!</v>
      </c>
      <c r="BA18" s="30"/>
      <c r="BB18" s="30"/>
      <c r="BC18" s="38" t="e">
        <f t="shared" si="11"/>
        <v>#DIV/0!</v>
      </c>
      <c r="BD18" s="75"/>
      <c r="BE18" s="76"/>
    </row>
    <row r="19" spans="1:57" ht="120" hidden="1" customHeight="1">
      <c r="A19" s="22"/>
      <c r="B19" s="22"/>
      <c r="C19" s="21"/>
      <c r="D19" s="21"/>
      <c r="E19" s="22"/>
      <c r="F19" s="22"/>
      <c r="G19" s="22"/>
      <c r="H19" s="22"/>
      <c r="I19" s="22"/>
      <c r="J19" s="22"/>
      <c r="K19" s="22"/>
      <c r="L19" s="21"/>
      <c r="M19" s="3"/>
      <c r="N19" s="30"/>
      <c r="O19" s="30"/>
      <c r="P19" s="38" t="e">
        <f t="shared" si="0"/>
        <v>#DIV/0!</v>
      </c>
      <c r="Q19" s="30"/>
      <c r="R19" s="30"/>
      <c r="S19" s="38" t="e">
        <f t="shared" si="1"/>
        <v>#DIV/0!</v>
      </c>
      <c r="T19" s="30"/>
      <c r="U19" s="30"/>
      <c r="V19" s="38" t="e">
        <f t="shared" si="2"/>
        <v>#DIV/0!</v>
      </c>
      <c r="W19" s="75"/>
      <c r="X19" s="76"/>
      <c r="Y19" s="30"/>
      <c r="Z19" s="30"/>
      <c r="AA19" s="38" t="e">
        <f t="shared" si="3"/>
        <v>#DIV/0!</v>
      </c>
      <c r="AB19" s="30"/>
      <c r="AC19" s="30"/>
      <c r="AD19" s="38" t="e">
        <f t="shared" si="4"/>
        <v>#DIV/0!</v>
      </c>
      <c r="AE19" s="30"/>
      <c r="AF19" s="30"/>
      <c r="AG19" s="38" t="e">
        <f t="shared" si="5"/>
        <v>#DIV/0!</v>
      </c>
      <c r="AH19" s="75"/>
      <c r="AI19" s="76"/>
      <c r="AJ19" s="30"/>
      <c r="AK19" s="30"/>
      <c r="AL19" s="38" t="e">
        <f t="shared" si="6"/>
        <v>#DIV/0!</v>
      </c>
      <c r="AM19" s="30"/>
      <c r="AN19" s="30"/>
      <c r="AO19" s="38" t="e">
        <f t="shared" si="7"/>
        <v>#DIV/0!</v>
      </c>
      <c r="AP19" s="30"/>
      <c r="AQ19" s="30"/>
      <c r="AR19" s="38" t="e">
        <f t="shared" si="8"/>
        <v>#DIV/0!</v>
      </c>
      <c r="AS19" s="75"/>
      <c r="AT19" s="76"/>
      <c r="AU19" s="30"/>
      <c r="AV19" s="30"/>
      <c r="AW19" s="38" t="e">
        <f t="shared" si="9"/>
        <v>#DIV/0!</v>
      </c>
      <c r="AX19" s="30"/>
      <c r="AY19" s="30"/>
      <c r="AZ19" s="38" t="e">
        <f t="shared" si="10"/>
        <v>#DIV/0!</v>
      </c>
      <c r="BA19" s="30"/>
      <c r="BB19" s="30"/>
      <c r="BC19" s="38" t="e">
        <f t="shared" si="11"/>
        <v>#DIV/0!</v>
      </c>
      <c r="BD19" s="75"/>
      <c r="BE19" s="76"/>
    </row>
    <row r="20" spans="1:57" ht="120" hidden="1" customHeight="1">
      <c r="A20" s="22"/>
      <c r="B20" s="22"/>
      <c r="C20" s="21"/>
      <c r="D20" s="21"/>
      <c r="E20" s="22"/>
      <c r="F20" s="22"/>
      <c r="G20" s="22"/>
      <c r="H20" s="22"/>
      <c r="I20" s="22"/>
      <c r="J20" s="22"/>
      <c r="K20" s="22"/>
      <c r="L20" s="21"/>
      <c r="M20" s="3"/>
      <c r="N20" s="30"/>
      <c r="O20" s="30"/>
      <c r="P20" s="38" t="e">
        <f t="shared" si="0"/>
        <v>#DIV/0!</v>
      </c>
      <c r="Q20" s="30"/>
      <c r="R20" s="30"/>
      <c r="S20" s="38" t="e">
        <f t="shared" si="1"/>
        <v>#DIV/0!</v>
      </c>
      <c r="T20" s="30"/>
      <c r="U20" s="30"/>
      <c r="V20" s="38" t="e">
        <f t="shared" si="2"/>
        <v>#DIV/0!</v>
      </c>
      <c r="W20" s="75"/>
      <c r="X20" s="76"/>
      <c r="Y20" s="30"/>
      <c r="Z20" s="30"/>
      <c r="AA20" s="38" t="e">
        <f t="shared" si="3"/>
        <v>#DIV/0!</v>
      </c>
      <c r="AB20" s="30"/>
      <c r="AC20" s="30"/>
      <c r="AD20" s="38" t="e">
        <f t="shared" si="4"/>
        <v>#DIV/0!</v>
      </c>
      <c r="AE20" s="30"/>
      <c r="AF20" s="30"/>
      <c r="AG20" s="38" t="e">
        <f t="shared" si="5"/>
        <v>#DIV/0!</v>
      </c>
      <c r="AH20" s="75"/>
      <c r="AI20" s="76"/>
      <c r="AJ20" s="30"/>
      <c r="AK20" s="30"/>
      <c r="AL20" s="38" t="e">
        <f t="shared" si="6"/>
        <v>#DIV/0!</v>
      </c>
      <c r="AM20" s="30"/>
      <c r="AN20" s="30"/>
      <c r="AO20" s="38" t="e">
        <f t="shared" si="7"/>
        <v>#DIV/0!</v>
      </c>
      <c r="AP20" s="30"/>
      <c r="AQ20" s="30"/>
      <c r="AR20" s="38" t="e">
        <f t="shared" si="8"/>
        <v>#DIV/0!</v>
      </c>
      <c r="AS20" s="75"/>
      <c r="AT20" s="76"/>
      <c r="AU20" s="30"/>
      <c r="AV20" s="30"/>
      <c r="AW20" s="38" t="e">
        <f t="shared" si="9"/>
        <v>#DIV/0!</v>
      </c>
      <c r="AX20" s="30"/>
      <c r="AY20" s="30"/>
      <c r="AZ20" s="38" t="e">
        <f t="shared" si="10"/>
        <v>#DIV/0!</v>
      </c>
      <c r="BA20" s="30"/>
      <c r="BB20" s="30"/>
      <c r="BC20" s="38" t="e">
        <f t="shared" si="11"/>
        <v>#DIV/0!</v>
      </c>
      <c r="BD20" s="75"/>
      <c r="BE20" s="76"/>
    </row>
    <row r="21" spans="1:57" ht="120" hidden="1" customHeight="1">
      <c r="A21" s="22"/>
      <c r="B21" s="22"/>
      <c r="C21" s="21"/>
      <c r="D21" s="21"/>
      <c r="E21" s="22"/>
      <c r="F21" s="22"/>
      <c r="G21" s="22"/>
      <c r="H21" s="22"/>
      <c r="I21" s="22"/>
      <c r="J21" s="22"/>
      <c r="K21" s="22"/>
      <c r="L21" s="21"/>
      <c r="M21" s="3"/>
      <c r="N21" s="30"/>
      <c r="O21" s="30"/>
      <c r="P21" s="38" t="e">
        <f t="shared" si="0"/>
        <v>#DIV/0!</v>
      </c>
      <c r="Q21" s="30"/>
      <c r="R21" s="30"/>
      <c r="S21" s="38" t="e">
        <f t="shared" si="1"/>
        <v>#DIV/0!</v>
      </c>
      <c r="T21" s="30"/>
      <c r="U21" s="30"/>
      <c r="V21" s="38" t="e">
        <f t="shared" si="2"/>
        <v>#DIV/0!</v>
      </c>
      <c r="W21" s="75"/>
      <c r="X21" s="76"/>
      <c r="Y21" s="30"/>
      <c r="Z21" s="30"/>
      <c r="AA21" s="38" t="e">
        <f t="shared" si="3"/>
        <v>#DIV/0!</v>
      </c>
      <c r="AB21" s="30"/>
      <c r="AC21" s="30"/>
      <c r="AD21" s="38" t="e">
        <f t="shared" si="4"/>
        <v>#DIV/0!</v>
      </c>
      <c r="AE21" s="30"/>
      <c r="AF21" s="30"/>
      <c r="AG21" s="38" t="e">
        <f t="shared" si="5"/>
        <v>#DIV/0!</v>
      </c>
      <c r="AH21" s="75"/>
      <c r="AI21" s="76"/>
      <c r="AJ21" s="30"/>
      <c r="AK21" s="30"/>
      <c r="AL21" s="38" t="e">
        <f t="shared" si="6"/>
        <v>#DIV/0!</v>
      </c>
      <c r="AM21" s="30"/>
      <c r="AN21" s="30"/>
      <c r="AO21" s="38" t="e">
        <f t="shared" si="7"/>
        <v>#DIV/0!</v>
      </c>
      <c r="AP21" s="30"/>
      <c r="AQ21" s="30"/>
      <c r="AR21" s="38" t="e">
        <f t="shared" si="8"/>
        <v>#DIV/0!</v>
      </c>
      <c r="AS21" s="75"/>
      <c r="AT21" s="76"/>
      <c r="AU21" s="30"/>
      <c r="AV21" s="30"/>
      <c r="AW21" s="38" t="e">
        <f t="shared" si="9"/>
        <v>#DIV/0!</v>
      </c>
      <c r="AX21" s="30"/>
      <c r="AY21" s="30"/>
      <c r="AZ21" s="38" t="e">
        <f t="shared" si="10"/>
        <v>#DIV/0!</v>
      </c>
      <c r="BA21" s="30"/>
      <c r="BB21" s="30"/>
      <c r="BC21" s="38" t="e">
        <f t="shared" si="11"/>
        <v>#DIV/0!</v>
      </c>
      <c r="BD21" s="75"/>
      <c r="BE21" s="76"/>
    </row>
    <row r="22" spans="1:57" ht="120" hidden="1" customHeight="1">
      <c r="A22" s="22"/>
      <c r="B22" s="22"/>
      <c r="C22" s="21"/>
      <c r="D22" s="21"/>
      <c r="E22" s="22"/>
      <c r="F22" s="22"/>
      <c r="G22" s="22"/>
      <c r="H22" s="22"/>
      <c r="I22" s="22"/>
      <c r="J22" s="22"/>
      <c r="K22" s="22"/>
      <c r="L22" s="21"/>
      <c r="M22" s="3"/>
      <c r="N22" s="30"/>
      <c r="O22" s="30"/>
      <c r="P22" s="38" t="e">
        <f t="shared" si="0"/>
        <v>#DIV/0!</v>
      </c>
      <c r="Q22" s="30"/>
      <c r="R22" s="30"/>
      <c r="S22" s="38" t="e">
        <f t="shared" si="1"/>
        <v>#DIV/0!</v>
      </c>
      <c r="T22" s="30"/>
      <c r="U22" s="30"/>
      <c r="V22" s="38" t="e">
        <f t="shared" si="2"/>
        <v>#DIV/0!</v>
      </c>
      <c r="W22" s="75"/>
      <c r="X22" s="76"/>
      <c r="Y22" s="30"/>
      <c r="Z22" s="30"/>
      <c r="AA22" s="38" t="e">
        <f t="shared" si="3"/>
        <v>#DIV/0!</v>
      </c>
      <c r="AB22" s="30"/>
      <c r="AC22" s="30"/>
      <c r="AD22" s="38" t="e">
        <f t="shared" si="4"/>
        <v>#DIV/0!</v>
      </c>
      <c r="AE22" s="30"/>
      <c r="AF22" s="30"/>
      <c r="AG22" s="38" t="e">
        <f t="shared" si="5"/>
        <v>#DIV/0!</v>
      </c>
      <c r="AH22" s="75"/>
      <c r="AI22" s="76"/>
      <c r="AJ22" s="30"/>
      <c r="AK22" s="30"/>
      <c r="AL22" s="38" t="e">
        <f t="shared" si="6"/>
        <v>#DIV/0!</v>
      </c>
      <c r="AM22" s="30"/>
      <c r="AN22" s="30"/>
      <c r="AO22" s="38" t="e">
        <f t="shared" si="7"/>
        <v>#DIV/0!</v>
      </c>
      <c r="AP22" s="30"/>
      <c r="AQ22" s="30"/>
      <c r="AR22" s="38" t="e">
        <f t="shared" si="8"/>
        <v>#DIV/0!</v>
      </c>
      <c r="AS22" s="75"/>
      <c r="AT22" s="76"/>
      <c r="AU22" s="30"/>
      <c r="AV22" s="30"/>
      <c r="AW22" s="38" t="e">
        <f t="shared" si="9"/>
        <v>#DIV/0!</v>
      </c>
      <c r="AX22" s="30"/>
      <c r="AY22" s="30"/>
      <c r="AZ22" s="38" t="e">
        <f t="shared" si="10"/>
        <v>#DIV/0!</v>
      </c>
      <c r="BA22" s="30"/>
      <c r="BB22" s="30"/>
      <c r="BC22" s="38" t="e">
        <f t="shared" si="11"/>
        <v>#DIV/0!</v>
      </c>
      <c r="BD22" s="75"/>
      <c r="BE22" s="76"/>
    </row>
    <row r="23" spans="1:57" ht="120" hidden="1" customHeight="1">
      <c r="A23" s="22"/>
      <c r="B23" s="22"/>
      <c r="C23" s="21"/>
      <c r="D23" s="21"/>
      <c r="E23" s="22"/>
      <c r="F23" s="22"/>
      <c r="G23" s="22"/>
      <c r="H23" s="22"/>
      <c r="I23" s="22"/>
      <c r="J23" s="22"/>
      <c r="K23" s="22"/>
      <c r="L23" s="21"/>
      <c r="M23" s="3"/>
      <c r="N23" s="30"/>
      <c r="O23" s="30"/>
      <c r="P23" s="38" t="e">
        <f t="shared" si="0"/>
        <v>#DIV/0!</v>
      </c>
      <c r="Q23" s="30"/>
      <c r="R23" s="30"/>
      <c r="S23" s="38" t="e">
        <f t="shared" si="1"/>
        <v>#DIV/0!</v>
      </c>
      <c r="T23" s="30"/>
      <c r="U23" s="30"/>
      <c r="V23" s="38" t="e">
        <f t="shared" si="2"/>
        <v>#DIV/0!</v>
      </c>
      <c r="W23" s="75"/>
      <c r="X23" s="76"/>
      <c r="Y23" s="30"/>
      <c r="Z23" s="30"/>
      <c r="AA23" s="38" t="e">
        <f t="shared" si="3"/>
        <v>#DIV/0!</v>
      </c>
      <c r="AB23" s="30"/>
      <c r="AC23" s="30"/>
      <c r="AD23" s="38" t="e">
        <f t="shared" si="4"/>
        <v>#DIV/0!</v>
      </c>
      <c r="AE23" s="30"/>
      <c r="AF23" s="30"/>
      <c r="AG23" s="38" t="e">
        <f t="shared" si="5"/>
        <v>#DIV/0!</v>
      </c>
      <c r="AH23" s="75"/>
      <c r="AI23" s="76"/>
      <c r="AJ23" s="30"/>
      <c r="AK23" s="30"/>
      <c r="AL23" s="38" t="e">
        <f t="shared" si="6"/>
        <v>#DIV/0!</v>
      </c>
      <c r="AM23" s="30"/>
      <c r="AN23" s="30"/>
      <c r="AO23" s="38" t="e">
        <f t="shared" si="7"/>
        <v>#DIV/0!</v>
      </c>
      <c r="AP23" s="30"/>
      <c r="AQ23" s="30"/>
      <c r="AR23" s="38" t="e">
        <f t="shared" si="8"/>
        <v>#DIV/0!</v>
      </c>
      <c r="AS23" s="75"/>
      <c r="AT23" s="76"/>
      <c r="AU23" s="30"/>
      <c r="AV23" s="30"/>
      <c r="AW23" s="38" t="e">
        <f t="shared" si="9"/>
        <v>#DIV/0!</v>
      </c>
      <c r="AX23" s="30"/>
      <c r="AY23" s="30"/>
      <c r="AZ23" s="38" t="e">
        <f t="shared" si="10"/>
        <v>#DIV/0!</v>
      </c>
      <c r="BA23" s="30"/>
      <c r="BB23" s="30"/>
      <c r="BC23" s="38" t="e">
        <f t="shared" si="11"/>
        <v>#DIV/0!</v>
      </c>
      <c r="BD23" s="75"/>
      <c r="BE23" s="76"/>
    </row>
    <row r="24" spans="1:57" ht="120" hidden="1" customHeight="1">
      <c r="A24" s="22"/>
      <c r="B24" s="22"/>
      <c r="C24" s="21"/>
      <c r="D24" s="21"/>
      <c r="E24" s="22"/>
      <c r="F24" s="22"/>
      <c r="G24" s="22"/>
      <c r="H24" s="22"/>
      <c r="I24" s="22"/>
      <c r="J24" s="22"/>
      <c r="K24" s="22"/>
      <c r="L24" s="21"/>
      <c r="M24" s="3"/>
      <c r="N24" s="30"/>
      <c r="O24" s="30"/>
      <c r="P24" s="38" t="e">
        <f t="shared" si="0"/>
        <v>#DIV/0!</v>
      </c>
      <c r="Q24" s="30"/>
      <c r="R24" s="30"/>
      <c r="S24" s="38" t="e">
        <f t="shared" si="1"/>
        <v>#DIV/0!</v>
      </c>
      <c r="T24" s="30"/>
      <c r="U24" s="30"/>
      <c r="V24" s="38" t="e">
        <f t="shared" si="2"/>
        <v>#DIV/0!</v>
      </c>
      <c r="W24" s="75"/>
      <c r="X24" s="76"/>
      <c r="Y24" s="30"/>
      <c r="Z24" s="30"/>
      <c r="AA24" s="38" t="e">
        <f t="shared" si="3"/>
        <v>#DIV/0!</v>
      </c>
      <c r="AB24" s="30"/>
      <c r="AC24" s="30"/>
      <c r="AD24" s="38" t="e">
        <f t="shared" si="4"/>
        <v>#DIV/0!</v>
      </c>
      <c r="AE24" s="30"/>
      <c r="AF24" s="30"/>
      <c r="AG24" s="38" t="e">
        <f t="shared" si="5"/>
        <v>#DIV/0!</v>
      </c>
      <c r="AH24" s="75"/>
      <c r="AI24" s="76"/>
      <c r="AJ24" s="30"/>
      <c r="AK24" s="30"/>
      <c r="AL24" s="38" t="e">
        <f t="shared" si="6"/>
        <v>#DIV/0!</v>
      </c>
      <c r="AM24" s="30"/>
      <c r="AN24" s="30"/>
      <c r="AO24" s="38" t="e">
        <f t="shared" si="7"/>
        <v>#DIV/0!</v>
      </c>
      <c r="AP24" s="30"/>
      <c r="AQ24" s="30"/>
      <c r="AR24" s="38" t="e">
        <f t="shared" si="8"/>
        <v>#DIV/0!</v>
      </c>
      <c r="AS24" s="75"/>
      <c r="AT24" s="76"/>
      <c r="AU24" s="30"/>
      <c r="AV24" s="30"/>
      <c r="AW24" s="38" t="e">
        <f t="shared" si="9"/>
        <v>#DIV/0!</v>
      </c>
      <c r="AX24" s="30"/>
      <c r="AY24" s="30"/>
      <c r="AZ24" s="38" t="e">
        <f t="shared" si="10"/>
        <v>#DIV/0!</v>
      </c>
      <c r="BA24" s="30"/>
      <c r="BB24" s="30"/>
      <c r="BC24" s="38" t="e">
        <f t="shared" si="11"/>
        <v>#DIV/0!</v>
      </c>
      <c r="BD24" s="75"/>
      <c r="BE24" s="76"/>
    </row>
    <row r="25" spans="1:57" ht="120" hidden="1" customHeight="1">
      <c r="A25" s="22"/>
      <c r="B25" s="22"/>
      <c r="C25" s="21"/>
      <c r="D25" s="21"/>
      <c r="E25" s="22"/>
      <c r="F25" s="22"/>
      <c r="G25" s="22"/>
      <c r="H25" s="22"/>
      <c r="I25" s="22"/>
      <c r="J25" s="22"/>
      <c r="K25" s="22"/>
      <c r="L25" s="21"/>
      <c r="M25" s="3"/>
      <c r="N25" s="30"/>
      <c r="O25" s="30"/>
      <c r="P25" s="38" t="e">
        <f t="shared" si="0"/>
        <v>#DIV/0!</v>
      </c>
      <c r="Q25" s="30"/>
      <c r="R25" s="30"/>
      <c r="S25" s="38" t="e">
        <f t="shared" si="1"/>
        <v>#DIV/0!</v>
      </c>
      <c r="T25" s="30"/>
      <c r="U25" s="30"/>
      <c r="V25" s="38" t="e">
        <f t="shared" si="2"/>
        <v>#DIV/0!</v>
      </c>
      <c r="W25" s="75"/>
      <c r="X25" s="76"/>
      <c r="Y25" s="30"/>
      <c r="Z25" s="30"/>
      <c r="AA25" s="38" t="e">
        <f t="shared" si="3"/>
        <v>#DIV/0!</v>
      </c>
      <c r="AB25" s="30"/>
      <c r="AC25" s="30"/>
      <c r="AD25" s="38" t="e">
        <f t="shared" si="4"/>
        <v>#DIV/0!</v>
      </c>
      <c r="AE25" s="30"/>
      <c r="AF25" s="30"/>
      <c r="AG25" s="38" t="e">
        <f t="shared" si="5"/>
        <v>#DIV/0!</v>
      </c>
      <c r="AH25" s="75"/>
      <c r="AI25" s="76"/>
      <c r="AJ25" s="30"/>
      <c r="AK25" s="30"/>
      <c r="AL25" s="38" t="e">
        <f t="shared" si="6"/>
        <v>#DIV/0!</v>
      </c>
      <c r="AM25" s="30"/>
      <c r="AN25" s="30"/>
      <c r="AO25" s="38" t="e">
        <f t="shared" si="7"/>
        <v>#DIV/0!</v>
      </c>
      <c r="AP25" s="30"/>
      <c r="AQ25" s="30"/>
      <c r="AR25" s="38" t="e">
        <f t="shared" si="8"/>
        <v>#DIV/0!</v>
      </c>
      <c r="AS25" s="75"/>
      <c r="AT25" s="76"/>
      <c r="AU25" s="30"/>
      <c r="AV25" s="30"/>
      <c r="AW25" s="38" t="e">
        <f t="shared" si="9"/>
        <v>#DIV/0!</v>
      </c>
      <c r="AX25" s="30"/>
      <c r="AY25" s="30"/>
      <c r="AZ25" s="38" t="e">
        <f t="shared" si="10"/>
        <v>#DIV/0!</v>
      </c>
      <c r="BA25" s="30"/>
      <c r="BB25" s="30"/>
      <c r="BC25" s="38" t="e">
        <f t="shared" si="11"/>
        <v>#DIV/0!</v>
      </c>
      <c r="BD25" s="75"/>
      <c r="BE25" s="76"/>
    </row>
    <row r="26" spans="1:57" ht="120" hidden="1" customHeight="1">
      <c r="A26" s="22"/>
      <c r="B26" s="22"/>
      <c r="C26" s="21"/>
      <c r="D26" s="21"/>
      <c r="E26" s="22"/>
      <c r="F26" s="22"/>
      <c r="G26" s="22"/>
      <c r="H26" s="22"/>
      <c r="I26" s="22"/>
      <c r="J26" s="22"/>
      <c r="K26" s="22"/>
      <c r="L26" s="21"/>
      <c r="M26" s="3"/>
      <c r="N26" s="30"/>
      <c r="O26" s="30"/>
      <c r="P26" s="38" t="e">
        <f t="shared" si="0"/>
        <v>#DIV/0!</v>
      </c>
      <c r="Q26" s="30"/>
      <c r="R26" s="30"/>
      <c r="S26" s="38" t="e">
        <f t="shared" si="1"/>
        <v>#DIV/0!</v>
      </c>
      <c r="T26" s="30"/>
      <c r="U26" s="30"/>
      <c r="V26" s="38" t="e">
        <f t="shared" si="2"/>
        <v>#DIV/0!</v>
      </c>
      <c r="W26" s="75"/>
      <c r="X26" s="76"/>
      <c r="Y26" s="30"/>
      <c r="Z26" s="30"/>
      <c r="AA26" s="38" t="e">
        <f t="shared" si="3"/>
        <v>#DIV/0!</v>
      </c>
      <c r="AB26" s="30"/>
      <c r="AC26" s="30"/>
      <c r="AD26" s="38" t="e">
        <f t="shared" si="4"/>
        <v>#DIV/0!</v>
      </c>
      <c r="AE26" s="30"/>
      <c r="AF26" s="30"/>
      <c r="AG26" s="38" t="e">
        <f t="shared" si="5"/>
        <v>#DIV/0!</v>
      </c>
      <c r="AH26" s="75"/>
      <c r="AI26" s="76"/>
      <c r="AJ26" s="30"/>
      <c r="AK26" s="30"/>
      <c r="AL26" s="38" t="e">
        <f t="shared" si="6"/>
        <v>#DIV/0!</v>
      </c>
      <c r="AM26" s="30"/>
      <c r="AN26" s="30"/>
      <c r="AO26" s="38" t="e">
        <f t="shared" si="7"/>
        <v>#DIV/0!</v>
      </c>
      <c r="AP26" s="30"/>
      <c r="AQ26" s="30"/>
      <c r="AR26" s="38" t="e">
        <f t="shared" si="8"/>
        <v>#DIV/0!</v>
      </c>
      <c r="AS26" s="75"/>
      <c r="AT26" s="76"/>
      <c r="AU26" s="30"/>
      <c r="AV26" s="30"/>
      <c r="AW26" s="38" t="e">
        <f t="shared" si="9"/>
        <v>#DIV/0!</v>
      </c>
      <c r="AX26" s="30"/>
      <c r="AY26" s="30"/>
      <c r="AZ26" s="38" t="e">
        <f t="shared" si="10"/>
        <v>#DIV/0!</v>
      </c>
      <c r="BA26" s="30"/>
      <c r="BB26" s="30"/>
      <c r="BC26" s="38" t="e">
        <f t="shared" si="11"/>
        <v>#DIV/0!</v>
      </c>
      <c r="BD26" s="75"/>
      <c r="BE26" s="76"/>
    </row>
    <row r="27" spans="1:57" ht="120" hidden="1" customHeight="1">
      <c r="A27" s="22"/>
      <c r="B27" s="22"/>
      <c r="C27" s="21"/>
      <c r="D27" s="21"/>
      <c r="E27" s="22"/>
      <c r="F27" s="22"/>
      <c r="G27" s="22"/>
      <c r="H27" s="22"/>
      <c r="I27" s="22"/>
      <c r="J27" s="22"/>
      <c r="K27" s="22"/>
      <c r="L27" s="21"/>
      <c r="M27" s="3"/>
      <c r="N27" s="30"/>
      <c r="O27" s="30"/>
      <c r="P27" s="38" t="e">
        <f t="shared" si="0"/>
        <v>#DIV/0!</v>
      </c>
      <c r="Q27" s="30"/>
      <c r="R27" s="30"/>
      <c r="S27" s="38" t="e">
        <f t="shared" si="1"/>
        <v>#DIV/0!</v>
      </c>
      <c r="T27" s="30"/>
      <c r="U27" s="30"/>
      <c r="V27" s="38" t="e">
        <f t="shared" si="2"/>
        <v>#DIV/0!</v>
      </c>
      <c r="W27" s="75"/>
      <c r="X27" s="76"/>
      <c r="Y27" s="30"/>
      <c r="Z27" s="30"/>
      <c r="AA27" s="38" t="e">
        <f t="shared" si="3"/>
        <v>#DIV/0!</v>
      </c>
      <c r="AB27" s="30"/>
      <c r="AC27" s="30"/>
      <c r="AD27" s="38" t="e">
        <f t="shared" si="4"/>
        <v>#DIV/0!</v>
      </c>
      <c r="AE27" s="30"/>
      <c r="AF27" s="30"/>
      <c r="AG27" s="38" t="e">
        <f t="shared" si="5"/>
        <v>#DIV/0!</v>
      </c>
      <c r="AH27" s="75"/>
      <c r="AI27" s="76"/>
      <c r="AJ27" s="30"/>
      <c r="AK27" s="30"/>
      <c r="AL27" s="38" t="e">
        <f t="shared" si="6"/>
        <v>#DIV/0!</v>
      </c>
      <c r="AM27" s="30"/>
      <c r="AN27" s="30"/>
      <c r="AO27" s="38" t="e">
        <f t="shared" si="7"/>
        <v>#DIV/0!</v>
      </c>
      <c r="AP27" s="30"/>
      <c r="AQ27" s="30"/>
      <c r="AR27" s="38" t="e">
        <f t="shared" si="8"/>
        <v>#DIV/0!</v>
      </c>
      <c r="AS27" s="75"/>
      <c r="AT27" s="76"/>
      <c r="AU27" s="30"/>
      <c r="AV27" s="30"/>
      <c r="AW27" s="38" t="e">
        <f t="shared" si="9"/>
        <v>#DIV/0!</v>
      </c>
      <c r="AX27" s="30"/>
      <c r="AY27" s="30"/>
      <c r="AZ27" s="38" t="e">
        <f t="shared" si="10"/>
        <v>#DIV/0!</v>
      </c>
      <c r="BA27" s="30"/>
      <c r="BB27" s="30"/>
      <c r="BC27" s="38" t="e">
        <f t="shared" si="11"/>
        <v>#DIV/0!</v>
      </c>
      <c r="BD27" s="75"/>
      <c r="BE27" s="76"/>
    </row>
    <row r="28" spans="1:57" ht="120" hidden="1" customHeight="1">
      <c r="A28" s="22"/>
      <c r="B28" s="22"/>
      <c r="C28" s="21"/>
      <c r="D28" s="21"/>
      <c r="E28" s="22"/>
      <c r="F28" s="22"/>
      <c r="G28" s="22"/>
      <c r="H28" s="22"/>
      <c r="I28" s="22"/>
      <c r="J28" s="22"/>
      <c r="K28" s="22"/>
      <c r="L28" s="21"/>
      <c r="M28" s="3"/>
      <c r="N28" s="30"/>
      <c r="O28" s="30"/>
      <c r="P28" s="38" t="e">
        <f t="shared" si="0"/>
        <v>#DIV/0!</v>
      </c>
      <c r="Q28" s="30"/>
      <c r="R28" s="30"/>
      <c r="S28" s="38" t="e">
        <f t="shared" si="1"/>
        <v>#DIV/0!</v>
      </c>
      <c r="T28" s="30"/>
      <c r="U28" s="30"/>
      <c r="V28" s="38" t="e">
        <f t="shared" si="2"/>
        <v>#DIV/0!</v>
      </c>
      <c r="W28" s="75"/>
      <c r="X28" s="76"/>
      <c r="Y28" s="30"/>
      <c r="Z28" s="30"/>
      <c r="AA28" s="38" t="e">
        <f t="shared" si="3"/>
        <v>#DIV/0!</v>
      </c>
      <c r="AB28" s="30"/>
      <c r="AC28" s="30"/>
      <c r="AD28" s="38" t="e">
        <f t="shared" si="4"/>
        <v>#DIV/0!</v>
      </c>
      <c r="AE28" s="30"/>
      <c r="AF28" s="30"/>
      <c r="AG28" s="38" t="e">
        <f t="shared" si="5"/>
        <v>#DIV/0!</v>
      </c>
      <c r="AH28" s="75"/>
      <c r="AI28" s="76"/>
      <c r="AJ28" s="30"/>
      <c r="AK28" s="30"/>
      <c r="AL28" s="38" t="e">
        <f t="shared" si="6"/>
        <v>#DIV/0!</v>
      </c>
      <c r="AM28" s="30"/>
      <c r="AN28" s="30"/>
      <c r="AO28" s="38" t="e">
        <f t="shared" si="7"/>
        <v>#DIV/0!</v>
      </c>
      <c r="AP28" s="30"/>
      <c r="AQ28" s="30"/>
      <c r="AR28" s="38" t="e">
        <f t="shared" si="8"/>
        <v>#DIV/0!</v>
      </c>
      <c r="AS28" s="75"/>
      <c r="AT28" s="76"/>
      <c r="AU28" s="30"/>
      <c r="AV28" s="30"/>
      <c r="AW28" s="38" t="e">
        <f t="shared" si="9"/>
        <v>#DIV/0!</v>
      </c>
      <c r="AX28" s="30"/>
      <c r="AY28" s="30"/>
      <c r="AZ28" s="38" t="e">
        <f t="shared" si="10"/>
        <v>#DIV/0!</v>
      </c>
      <c r="BA28" s="30"/>
      <c r="BB28" s="30"/>
      <c r="BC28" s="38" t="e">
        <f t="shared" si="11"/>
        <v>#DIV/0!</v>
      </c>
      <c r="BD28" s="75"/>
      <c r="BE28" s="76"/>
    </row>
    <row r="29" spans="1:57" ht="120" hidden="1" customHeight="1">
      <c r="A29" s="22"/>
      <c r="B29" s="22"/>
      <c r="C29" s="21"/>
      <c r="D29" s="21"/>
      <c r="E29" s="22"/>
      <c r="F29" s="22"/>
      <c r="G29" s="22"/>
      <c r="H29" s="22"/>
      <c r="I29" s="22"/>
      <c r="J29" s="22"/>
      <c r="K29" s="22"/>
      <c r="L29" s="21"/>
      <c r="M29" s="3"/>
      <c r="N29" s="30"/>
      <c r="O29" s="30"/>
      <c r="P29" s="38" t="e">
        <f t="shared" si="0"/>
        <v>#DIV/0!</v>
      </c>
      <c r="Q29" s="30"/>
      <c r="R29" s="30"/>
      <c r="S29" s="38" t="e">
        <f t="shared" si="1"/>
        <v>#DIV/0!</v>
      </c>
      <c r="T29" s="30"/>
      <c r="U29" s="30"/>
      <c r="V29" s="38" t="e">
        <f t="shared" si="2"/>
        <v>#DIV/0!</v>
      </c>
      <c r="W29" s="75"/>
      <c r="X29" s="76"/>
      <c r="Y29" s="30"/>
      <c r="Z29" s="30"/>
      <c r="AA29" s="38" t="e">
        <f t="shared" si="3"/>
        <v>#DIV/0!</v>
      </c>
      <c r="AB29" s="30"/>
      <c r="AC29" s="30"/>
      <c r="AD29" s="38" t="e">
        <f t="shared" si="4"/>
        <v>#DIV/0!</v>
      </c>
      <c r="AE29" s="30"/>
      <c r="AF29" s="30"/>
      <c r="AG29" s="38" t="e">
        <f t="shared" si="5"/>
        <v>#DIV/0!</v>
      </c>
      <c r="AH29" s="75"/>
      <c r="AI29" s="76"/>
      <c r="AJ29" s="30"/>
      <c r="AK29" s="30"/>
      <c r="AL29" s="38" t="e">
        <f t="shared" si="6"/>
        <v>#DIV/0!</v>
      </c>
      <c r="AM29" s="30"/>
      <c r="AN29" s="30"/>
      <c r="AO29" s="38" t="e">
        <f t="shared" si="7"/>
        <v>#DIV/0!</v>
      </c>
      <c r="AP29" s="30"/>
      <c r="AQ29" s="30"/>
      <c r="AR29" s="38" t="e">
        <f t="shared" si="8"/>
        <v>#DIV/0!</v>
      </c>
      <c r="AS29" s="75"/>
      <c r="AT29" s="76"/>
      <c r="AU29" s="30"/>
      <c r="AV29" s="30"/>
      <c r="AW29" s="38" t="e">
        <f t="shared" si="9"/>
        <v>#DIV/0!</v>
      </c>
      <c r="AX29" s="30"/>
      <c r="AY29" s="30"/>
      <c r="AZ29" s="38" t="e">
        <f t="shared" si="10"/>
        <v>#DIV/0!</v>
      </c>
      <c r="BA29" s="30"/>
      <c r="BB29" s="30"/>
      <c r="BC29" s="38" t="e">
        <f t="shared" si="11"/>
        <v>#DIV/0!</v>
      </c>
      <c r="BD29" s="75"/>
      <c r="BE29" s="76"/>
    </row>
    <row r="30" spans="1:57" ht="120" hidden="1" customHeight="1">
      <c r="A30" s="22"/>
      <c r="B30" s="22"/>
      <c r="C30" s="21"/>
      <c r="D30" s="21"/>
      <c r="E30" s="22"/>
      <c r="F30" s="22"/>
      <c r="G30" s="22"/>
      <c r="H30" s="22"/>
      <c r="I30" s="22"/>
      <c r="J30" s="22"/>
      <c r="K30" s="22"/>
      <c r="L30" s="21"/>
      <c r="M30" s="3"/>
      <c r="N30" s="30"/>
      <c r="O30" s="30"/>
      <c r="P30" s="38" t="e">
        <f t="shared" si="0"/>
        <v>#DIV/0!</v>
      </c>
      <c r="Q30" s="30"/>
      <c r="R30" s="30"/>
      <c r="S30" s="38" t="e">
        <f t="shared" si="1"/>
        <v>#DIV/0!</v>
      </c>
      <c r="T30" s="30"/>
      <c r="U30" s="30"/>
      <c r="V30" s="38" t="e">
        <f t="shared" si="2"/>
        <v>#DIV/0!</v>
      </c>
      <c r="W30" s="75"/>
      <c r="X30" s="76"/>
      <c r="Y30" s="30"/>
      <c r="Z30" s="30"/>
      <c r="AA30" s="38" t="e">
        <f t="shared" si="3"/>
        <v>#DIV/0!</v>
      </c>
      <c r="AB30" s="30"/>
      <c r="AC30" s="30"/>
      <c r="AD30" s="38" t="e">
        <f t="shared" si="4"/>
        <v>#DIV/0!</v>
      </c>
      <c r="AE30" s="30"/>
      <c r="AF30" s="30"/>
      <c r="AG30" s="38" t="e">
        <f t="shared" si="5"/>
        <v>#DIV/0!</v>
      </c>
      <c r="AH30" s="75"/>
      <c r="AI30" s="76"/>
      <c r="AJ30" s="30"/>
      <c r="AK30" s="30"/>
      <c r="AL30" s="38" t="e">
        <f t="shared" si="6"/>
        <v>#DIV/0!</v>
      </c>
      <c r="AM30" s="30"/>
      <c r="AN30" s="30"/>
      <c r="AO30" s="38" t="e">
        <f t="shared" si="7"/>
        <v>#DIV/0!</v>
      </c>
      <c r="AP30" s="30"/>
      <c r="AQ30" s="30"/>
      <c r="AR30" s="38" t="e">
        <f t="shared" si="8"/>
        <v>#DIV/0!</v>
      </c>
      <c r="AS30" s="75"/>
      <c r="AT30" s="76"/>
      <c r="AU30" s="30"/>
      <c r="AV30" s="30"/>
      <c r="AW30" s="38" t="e">
        <f t="shared" si="9"/>
        <v>#DIV/0!</v>
      </c>
      <c r="AX30" s="30"/>
      <c r="AY30" s="30"/>
      <c r="AZ30" s="38" t="e">
        <f t="shared" si="10"/>
        <v>#DIV/0!</v>
      </c>
      <c r="BA30" s="30"/>
      <c r="BB30" s="30"/>
      <c r="BC30" s="38" t="e">
        <f t="shared" si="11"/>
        <v>#DIV/0!</v>
      </c>
      <c r="BD30" s="75"/>
      <c r="BE30" s="76"/>
    </row>
  </sheetData>
  <sheetProtection algorithmName="SHA-512" hashValue="6tjlnQQBkerlAruecTBrcDC1y7Ptcy8U+f408TXw4BCIccUkc1BSJU0rQJziwhRouI60bu6TGAzLUsH5A8Rmwg==" saltValue="lXcftv8kK+GEpoJvtvuEmw==" spinCount="100000" sheet="1" objects="1" scenarios="1"/>
  <mergeCells count="139">
    <mergeCell ref="W29:X29"/>
    <mergeCell ref="AH29:AI29"/>
    <mergeCell ref="AS29:AT29"/>
    <mergeCell ref="BD29:BE29"/>
    <mergeCell ref="W30:X30"/>
    <mergeCell ref="AH30:AI30"/>
    <mergeCell ref="AS30:AT30"/>
    <mergeCell ref="BD30:BE30"/>
    <mergeCell ref="W27:X27"/>
    <mergeCell ref="AH27:AI27"/>
    <mergeCell ref="AS27:AT27"/>
    <mergeCell ref="BD27:BE27"/>
    <mergeCell ref="W28:X28"/>
    <mergeCell ref="AH28:AI28"/>
    <mergeCell ref="AS28:AT28"/>
    <mergeCell ref="BD28:BE28"/>
    <mergeCell ref="W25:X25"/>
    <mergeCell ref="AH25:AI25"/>
    <mergeCell ref="AS25:AT25"/>
    <mergeCell ref="BD25:BE25"/>
    <mergeCell ref="W26:X26"/>
    <mergeCell ref="AH26:AI26"/>
    <mergeCell ref="AS26:AT26"/>
    <mergeCell ref="BD26:BE26"/>
    <mergeCell ref="W23:X23"/>
    <mergeCell ref="AH23:AI23"/>
    <mergeCell ref="AS23:AT23"/>
    <mergeCell ref="BD23:BE23"/>
    <mergeCell ref="W24:X24"/>
    <mergeCell ref="AH24:AI24"/>
    <mergeCell ref="AS24:AT24"/>
    <mergeCell ref="BD24:BE24"/>
    <mergeCell ref="W21:X21"/>
    <mergeCell ref="AH21:AI21"/>
    <mergeCell ref="AS21:AT21"/>
    <mergeCell ref="BD21:BE21"/>
    <mergeCell ref="W22:X22"/>
    <mergeCell ref="AH22:AI22"/>
    <mergeCell ref="AS22:AT22"/>
    <mergeCell ref="BD22:BE22"/>
    <mergeCell ref="W19:X19"/>
    <mergeCell ref="AH19:AI19"/>
    <mergeCell ref="AS19:AT19"/>
    <mergeCell ref="BD19:BE19"/>
    <mergeCell ref="W20:X20"/>
    <mergeCell ref="AH20:AI20"/>
    <mergeCell ref="AS20:AT20"/>
    <mergeCell ref="BD20:BE20"/>
    <mergeCell ref="W17:X17"/>
    <mergeCell ref="AH17:AI17"/>
    <mergeCell ref="AS17:AT17"/>
    <mergeCell ref="BD17:BE17"/>
    <mergeCell ref="W18:X18"/>
    <mergeCell ref="AH18:AI18"/>
    <mergeCell ref="AS18:AT18"/>
    <mergeCell ref="BD18:BE18"/>
    <mergeCell ref="W15:X15"/>
    <mergeCell ref="AH15:AI15"/>
    <mergeCell ref="AS15:AT15"/>
    <mergeCell ref="BD15:BE15"/>
    <mergeCell ref="W16:X16"/>
    <mergeCell ref="AH16:AI16"/>
    <mergeCell ref="AS16:AT16"/>
    <mergeCell ref="BD16:BE16"/>
    <mergeCell ref="W13:X13"/>
    <mergeCell ref="AH13:AI13"/>
    <mergeCell ref="AS13:AT13"/>
    <mergeCell ref="BD13:BE13"/>
    <mergeCell ref="W14:X14"/>
    <mergeCell ref="AH14:AI14"/>
    <mergeCell ref="AS14:AT14"/>
    <mergeCell ref="BD14:BE14"/>
    <mergeCell ref="W11:X11"/>
    <mergeCell ref="AH11:AI11"/>
    <mergeCell ref="AS11:AT11"/>
    <mergeCell ref="BD11:BE11"/>
    <mergeCell ref="W12:X12"/>
    <mergeCell ref="AH12:AI12"/>
    <mergeCell ref="AS12:AT12"/>
    <mergeCell ref="BD12:BE12"/>
    <mergeCell ref="W9:X9"/>
    <mergeCell ref="AH9:AI9"/>
    <mergeCell ref="AS9:AT9"/>
    <mergeCell ref="BD9:BE9"/>
    <mergeCell ref="W10:X10"/>
    <mergeCell ref="AH10:AI10"/>
    <mergeCell ref="AS10:AT10"/>
    <mergeCell ref="BD10:BE10"/>
    <mergeCell ref="W7:X7"/>
    <mergeCell ref="AH7:AI7"/>
    <mergeCell ref="AS7:AT7"/>
    <mergeCell ref="BD7:BE7"/>
    <mergeCell ref="W8:X8"/>
    <mergeCell ref="AH8:AI8"/>
    <mergeCell ref="AS8:AT8"/>
    <mergeCell ref="BD8:BE8"/>
    <mergeCell ref="W5:X5"/>
    <mergeCell ref="AH5:AI5"/>
    <mergeCell ref="AS5:AT5"/>
    <mergeCell ref="BD5:BE5"/>
    <mergeCell ref="W6:X6"/>
    <mergeCell ref="AH6:AI6"/>
    <mergeCell ref="AS6:AT6"/>
    <mergeCell ref="BD6:BE6"/>
    <mergeCell ref="BA2:BC2"/>
    <mergeCell ref="BD2:BE3"/>
    <mergeCell ref="W4:X4"/>
    <mergeCell ref="AH4:AI4"/>
    <mergeCell ref="AS4:AT4"/>
    <mergeCell ref="BD4:BE4"/>
    <mergeCell ref="AJ2:AL2"/>
    <mergeCell ref="AM2:AO2"/>
    <mergeCell ref="AP2:AR2"/>
    <mergeCell ref="AS2:AT3"/>
    <mergeCell ref="AU2:AW2"/>
    <mergeCell ref="AX2:AZ2"/>
    <mergeCell ref="AJ1:AT1"/>
    <mergeCell ref="AU1:BE1"/>
    <mergeCell ref="N2:P2"/>
    <mergeCell ref="Q2:S2"/>
    <mergeCell ref="T2:V2"/>
    <mergeCell ref="W2:X3"/>
    <mergeCell ref="Y2:AA2"/>
    <mergeCell ref="AB2:AD2"/>
    <mergeCell ref="AE2:AG2"/>
    <mergeCell ref="AH2:AI3"/>
    <mergeCell ref="K1:K3"/>
    <mergeCell ref="L1:L3"/>
    <mergeCell ref="M1:M3"/>
    <mergeCell ref="N1:X1"/>
    <mergeCell ref="Y1:AI1"/>
    <mergeCell ref="G1:J2"/>
    <mergeCell ref="H3:I3"/>
    <mergeCell ref="A1:A3"/>
    <mergeCell ref="B1:B3"/>
    <mergeCell ref="C1:C3"/>
    <mergeCell ref="D1:D3"/>
    <mergeCell ref="E1:E3"/>
    <mergeCell ref="F1:F3"/>
  </mergeCells>
  <conditionalFormatting sqref="P4 S4 V4 AA4 AD4 AG4 AL4 AO4 AR4 AW4 AZ4 BC4">
    <cfRule type="cellIs" dxfId="194" priority="16" operator="greaterThan">
      <formula>0.9</formula>
    </cfRule>
    <cfRule type="cellIs" dxfId="193" priority="17" operator="between">
      <formula>0.8</formula>
      <formula>0.9</formula>
    </cfRule>
    <cfRule type="cellIs" dxfId="192" priority="18" operator="lessThan">
      <formula>0.8</formula>
    </cfRule>
  </conditionalFormatting>
  <conditionalFormatting sqref="BC5 AZ5 AW5 AR5 AO5 AL5 AG5 AD5 AA5 V5 S5 P5">
    <cfRule type="cellIs" dxfId="191" priority="13" operator="greaterThan">
      <formula>0.8</formula>
    </cfRule>
    <cfRule type="cellIs" dxfId="190" priority="14" operator="between">
      <formula>0.7</formula>
      <formula>0.8</formula>
    </cfRule>
    <cfRule type="cellIs" dxfId="189" priority="15" operator="lessThan">
      <formula>0.7</formula>
    </cfRule>
  </conditionalFormatting>
  <conditionalFormatting sqref="AW6 AZ6 BC6 AL6 AO6 AR6 AA6 AD6 AG6 P6 S6 V6">
    <cfRule type="cellIs" dxfId="188" priority="10" operator="greaterThan">
      <formula>0.9</formula>
    </cfRule>
    <cfRule type="cellIs" dxfId="187" priority="11" operator="between">
      <formula>0.8</formula>
      <formula>0.9</formula>
    </cfRule>
    <cfRule type="cellIs" dxfId="186" priority="12" operator="lessThan">
      <formula>0.8</formula>
    </cfRule>
  </conditionalFormatting>
  <conditionalFormatting sqref="P7 S7 V7 AA7 AD7 AG7 AL7 AO7 AR7 AW7 AZ7 BC7">
    <cfRule type="cellIs" dxfId="185" priority="7" operator="greaterThan">
      <formula>0.9</formula>
    </cfRule>
    <cfRule type="cellIs" dxfId="184" priority="8" operator="between">
      <formula>0.8</formula>
      <formula>0.9</formula>
    </cfRule>
    <cfRule type="cellIs" dxfId="183" priority="9" operator="lessThan">
      <formula>0.8</formula>
    </cfRule>
  </conditionalFormatting>
  <conditionalFormatting sqref="AW8 AZ8 BC8 AL8 AO8 AR8 AA8 AD8 AG8 P8 S8 V8">
    <cfRule type="cellIs" dxfId="182" priority="4" operator="greaterThan">
      <formula>12</formula>
    </cfRule>
    <cfRule type="cellIs" dxfId="181" priority="5" operator="between">
      <formula>8</formula>
      <formula>12</formula>
    </cfRule>
    <cfRule type="cellIs" dxfId="180" priority="6" operator="lessThan">
      <formula>8</formula>
    </cfRule>
  </conditionalFormatting>
  <conditionalFormatting sqref="P9 S9 V9 AA9 AD9 AG9 AL9 AO9 AR9 AW9 AZ9 BC9">
    <cfRule type="cellIs" dxfId="179" priority="1" operator="greaterThan">
      <formula>0.8</formula>
    </cfRule>
    <cfRule type="cellIs" dxfId="178" priority="2" operator="between">
      <formula>0.7</formula>
      <formula>0.8</formula>
    </cfRule>
    <cfRule type="cellIs" dxfId="177" priority="3" operator="lessThan">
      <formula>0.7</formula>
    </cfRule>
  </conditionalFormatting>
  <dataValidations count="2">
    <dataValidation type="list" allowBlank="1" showInputMessage="1" showErrorMessage="1" sqref="K4:K30" xr:uid="{00000000-0002-0000-1500-000000000000}">
      <formula1>"MENSUAL, BIMENSUAL, TRIMESTRAL, SEMESTRAL, ANUAL"</formula1>
    </dataValidation>
    <dataValidation type="list" allowBlank="1" showInputMessage="1" showErrorMessage="1" sqref="E4:E30" xr:uid="{00000000-0002-0000-1500-000001000000}">
      <formula1>"PORCENTAJE,NUMERO"</formula1>
    </dataValidation>
  </dataValidations>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E30"/>
  <sheetViews>
    <sheetView zoomScale="62" zoomScaleNormal="62" workbookViewId="0">
      <pane xSplit="4" ySplit="3" topLeftCell="AA13" activePane="bottomRight" state="frozen"/>
      <selection pane="topRight" activeCell="E1" sqref="E1"/>
      <selection pane="bottomLeft" activeCell="A4" sqref="A4"/>
      <selection pane="bottomRight" activeCell="AE16" sqref="AE16"/>
    </sheetView>
  </sheetViews>
  <sheetFormatPr baseColWidth="10" defaultColWidth="11.42578125" defaultRowHeight="15"/>
  <cols>
    <col min="1" max="1" width="17.28515625" bestFit="1" customWidth="1"/>
    <col min="2" max="2" width="17.85546875" customWidth="1"/>
    <col min="3" max="3" width="26.7109375" customWidth="1"/>
    <col min="4" max="4" width="34.42578125" customWidth="1"/>
    <col min="5" max="5" width="26.140625" bestFit="1" customWidth="1"/>
    <col min="7" max="7" width="13.42578125" bestFit="1" customWidth="1"/>
    <col min="10" max="10" width="23.42578125" bestFit="1" customWidth="1"/>
    <col min="11" max="11" width="18" customWidth="1"/>
    <col min="12" max="12" width="20.7109375" customWidth="1"/>
    <col min="13" max="13" width="60.7109375" customWidth="1"/>
    <col min="14" max="14" width="11.5703125" bestFit="1" customWidth="1"/>
    <col min="15" max="15" width="13.42578125" customWidth="1"/>
    <col min="16" max="16" width="10.85546875" bestFit="1" customWidth="1"/>
    <col min="17" max="17" width="11.5703125" bestFit="1" customWidth="1"/>
    <col min="18" max="18" width="13.42578125" bestFit="1" customWidth="1"/>
    <col min="19" max="19" width="10.85546875" bestFit="1" customWidth="1"/>
    <col min="20" max="20" width="11.5703125" bestFit="1" customWidth="1"/>
    <col min="21" max="21" width="13.42578125" bestFit="1" customWidth="1"/>
    <col min="22" max="22" width="10.85546875" bestFit="1" customWidth="1"/>
    <col min="23" max="23" width="25.7109375" customWidth="1"/>
    <col min="24" max="24" width="34.7109375" customWidth="1"/>
    <col min="25" max="25" width="11.5703125" bestFit="1" customWidth="1"/>
    <col min="26" max="26" width="13.42578125" bestFit="1" customWidth="1"/>
    <col min="27" max="27" width="10.85546875" bestFit="1" customWidth="1"/>
    <col min="28" max="28" width="11.5703125" bestFit="1" customWidth="1"/>
    <col min="29" max="29" width="13.42578125" bestFit="1" customWidth="1"/>
    <col min="30" max="30" width="10.85546875" bestFit="1" customWidth="1"/>
    <col min="31" max="31" width="11.5703125" bestFit="1" customWidth="1"/>
    <col min="32" max="32" width="13.42578125" bestFit="1" customWidth="1"/>
    <col min="33" max="33" width="10.85546875" bestFit="1" customWidth="1"/>
    <col min="34" max="34" width="25.7109375" customWidth="1"/>
    <col min="35" max="35" width="34.7109375" customWidth="1"/>
    <col min="36" max="36" width="11.5703125" bestFit="1" customWidth="1"/>
    <col min="37" max="37" width="13.42578125" bestFit="1" customWidth="1"/>
    <col min="38" max="38" width="10.85546875" bestFit="1" customWidth="1"/>
    <col min="39" max="39" width="11.5703125" bestFit="1" customWidth="1"/>
    <col min="40" max="40" width="13.42578125" bestFit="1" customWidth="1"/>
    <col min="41" max="41" width="10.85546875" bestFit="1" customWidth="1"/>
    <col min="42" max="42" width="11.5703125" bestFit="1" customWidth="1"/>
    <col min="43" max="43" width="13.42578125" bestFit="1" customWidth="1"/>
    <col min="44" max="44" width="10.85546875" bestFit="1" customWidth="1"/>
    <col min="45" max="45" width="25.7109375" customWidth="1"/>
    <col min="46" max="46" width="34.7109375" customWidth="1"/>
    <col min="47" max="47" width="11.5703125" bestFit="1" customWidth="1"/>
    <col min="48" max="48" width="13.42578125" bestFit="1" customWidth="1"/>
    <col min="49" max="49" width="10.85546875" bestFit="1" customWidth="1"/>
    <col min="50" max="50" width="11.5703125" bestFit="1" customWidth="1"/>
    <col min="51" max="51" width="13.42578125" bestFit="1" customWidth="1"/>
    <col min="52" max="52" width="10.85546875" bestFit="1" customWidth="1"/>
    <col min="53" max="53" width="11.5703125" bestFit="1" customWidth="1"/>
    <col min="54" max="54" width="13.42578125" bestFit="1" customWidth="1"/>
    <col min="55" max="55" width="10.85546875" bestFit="1" customWidth="1"/>
    <col min="56" max="56" width="25.7109375" customWidth="1"/>
    <col min="57" max="57" width="34.7109375" customWidth="1"/>
  </cols>
  <sheetData>
    <row r="1" spans="1:57" ht="25.5" customHeight="1">
      <c r="A1" s="58" t="s">
        <v>52</v>
      </c>
      <c r="B1" s="58" t="s">
        <v>53</v>
      </c>
      <c r="C1" s="58" t="s">
        <v>54</v>
      </c>
      <c r="D1" s="58" t="s">
        <v>55</v>
      </c>
      <c r="E1" s="58" t="s">
        <v>56</v>
      </c>
      <c r="F1" s="58" t="s">
        <v>57</v>
      </c>
      <c r="G1" s="58" t="s">
        <v>58</v>
      </c>
      <c r="H1" s="58"/>
      <c r="I1" s="58"/>
      <c r="J1" s="58"/>
      <c r="K1" s="58" t="s">
        <v>59</v>
      </c>
      <c r="L1" s="58" t="s">
        <v>60</v>
      </c>
      <c r="M1" s="59" t="s">
        <v>61</v>
      </c>
      <c r="N1" s="62" t="s">
        <v>62</v>
      </c>
      <c r="O1" s="62"/>
      <c r="P1" s="62"/>
      <c r="Q1" s="62"/>
      <c r="R1" s="62"/>
      <c r="S1" s="62"/>
      <c r="T1" s="62"/>
      <c r="U1" s="62"/>
      <c r="V1" s="62"/>
      <c r="W1" s="62"/>
      <c r="X1" s="62"/>
      <c r="Y1" s="63" t="s">
        <v>63</v>
      </c>
      <c r="Z1" s="63"/>
      <c r="AA1" s="63"/>
      <c r="AB1" s="63"/>
      <c r="AC1" s="63"/>
      <c r="AD1" s="63"/>
      <c r="AE1" s="63"/>
      <c r="AF1" s="63"/>
      <c r="AG1" s="63"/>
      <c r="AH1" s="63"/>
      <c r="AI1" s="63"/>
      <c r="AJ1" s="62" t="s">
        <v>64</v>
      </c>
      <c r="AK1" s="62"/>
      <c r="AL1" s="62"/>
      <c r="AM1" s="62"/>
      <c r="AN1" s="62"/>
      <c r="AO1" s="62"/>
      <c r="AP1" s="62"/>
      <c r="AQ1" s="62"/>
      <c r="AR1" s="62"/>
      <c r="AS1" s="62"/>
      <c r="AT1" s="62"/>
      <c r="AU1" s="63" t="s">
        <v>65</v>
      </c>
      <c r="AV1" s="63"/>
      <c r="AW1" s="63"/>
      <c r="AX1" s="63"/>
      <c r="AY1" s="63"/>
      <c r="AZ1" s="63"/>
      <c r="BA1" s="63"/>
      <c r="BB1" s="63"/>
      <c r="BC1" s="63"/>
      <c r="BD1" s="63"/>
      <c r="BE1" s="63"/>
    </row>
    <row r="2" spans="1:57">
      <c r="A2" s="58"/>
      <c r="B2" s="58"/>
      <c r="C2" s="58"/>
      <c r="D2" s="58"/>
      <c r="E2" s="58"/>
      <c r="F2" s="58"/>
      <c r="G2" s="58"/>
      <c r="H2" s="58"/>
      <c r="I2" s="58"/>
      <c r="J2" s="58"/>
      <c r="K2" s="58"/>
      <c r="L2" s="58"/>
      <c r="M2" s="60"/>
      <c r="N2" s="65" t="s">
        <v>66</v>
      </c>
      <c r="O2" s="65"/>
      <c r="P2" s="65"/>
      <c r="Q2" s="65" t="s">
        <v>67</v>
      </c>
      <c r="R2" s="65"/>
      <c r="S2" s="65"/>
      <c r="T2" s="65" t="s">
        <v>68</v>
      </c>
      <c r="U2" s="65"/>
      <c r="V2" s="65"/>
      <c r="W2" s="66" t="s">
        <v>69</v>
      </c>
      <c r="X2" s="67"/>
      <c r="Y2" s="70" t="s">
        <v>70</v>
      </c>
      <c r="Z2" s="70"/>
      <c r="AA2" s="70"/>
      <c r="AB2" s="70" t="s">
        <v>71</v>
      </c>
      <c r="AC2" s="70"/>
      <c r="AD2" s="70"/>
      <c r="AE2" s="70" t="s">
        <v>72</v>
      </c>
      <c r="AF2" s="70"/>
      <c r="AG2" s="70"/>
      <c r="AH2" s="71" t="s">
        <v>69</v>
      </c>
      <c r="AI2" s="72"/>
      <c r="AJ2" s="65" t="s">
        <v>73</v>
      </c>
      <c r="AK2" s="65"/>
      <c r="AL2" s="65"/>
      <c r="AM2" s="65" t="s">
        <v>74</v>
      </c>
      <c r="AN2" s="65"/>
      <c r="AO2" s="65"/>
      <c r="AP2" s="65" t="s">
        <v>75</v>
      </c>
      <c r="AQ2" s="65"/>
      <c r="AR2" s="65"/>
      <c r="AS2" s="66" t="s">
        <v>69</v>
      </c>
      <c r="AT2" s="67"/>
      <c r="AU2" s="70" t="s">
        <v>76</v>
      </c>
      <c r="AV2" s="70"/>
      <c r="AW2" s="70"/>
      <c r="AX2" s="70" t="s">
        <v>77</v>
      </c>
      <c r="AY2" s="70"/>
      <c r="AZ2" s="70"/>
      <c r="BA2" s="70" t="s">
        <v>78</v>
      </c>
      <c r="BB2" s="70"/>
      <c r="BC2" s="70"/>
      <c r="BD2" s="71" t="s">
        <v>69</v>
      </c>
      <c r="BE2" s="72"/>
    </row>
    <row r="3" spans="1:57" ht="22.5" customHeight="1">
      <c r="A3" s="58"/>
      <c r="B3" s="58"/>
      <c r="C3" s="58"/>
      <c r="D3" s="58"/>
      <c r="E3" s="58"/>
      <c r="F3" s="58"/>
      <c r="G3" s="16" t="s">
        <v>79</v>
      </c>
      <c r="H3" s="64" t="s">
        <v>80</v>
      </c>
      <c r="I3" s="64"/>
      <c r="J3" s="17" t="s">
        <v>81</v>
      </c>
      <c r="K3" s="58"/>
      <c r="L3" s="58"/>
      <c r="M3" s="61"/>
      <c r="N3" s="1" t="s">
        <v>82</v>
      </c>
      <c r="O3" s="1" t="s">
        <v>83</v>
      </c>
      <c r="P3" s="1" t="s">
        <v>84</v>
      </c>
      <c r="Q3" s="1" t="s">
        <v>82</v>
      </c>
      <c r="R3" s="1" t="s">
        <v>83</v>
      </c>
      <c r="S3" s="1" t="s">
        <v>84</v>
      </c>
      <c r="T3" s="1" t="s">
        <v>82</v>
      </c>
      <c r="U3" s="1" t="s">
        <v>83</v>
      </c>
      <c r="V3" s="1" t="s">
        <v>84</v>
      </c>
      <c r="W3" s="68"/>
      <c r="X3" s="69"/>
      <c r="Y3" s="2" t="s">
        <v>82</v>
      </c>
      <c r="Z3" s="2" t="s">
        <v>83</v>
      </c>
      <c r="AA3" s="2" t="s">
        <v>84</v>
      </c>
      <c r="AB3" s="2" t="s">
        <v>82</v>
      </c>
      <c r="AC3" s="2" t="s">
        <v>83</v>
      </c>
      <c r="AD3" s="2" t="s">
        <v>84</v>
      </c>
      <c r="AE3" s="2" t="s">
        <v>82</v>
      </c>
      <c r="AF3" s="2" t="s">
        <v>83</v>
      </c>
      <c r="AG3" s="2" t="s">
        <v>84</v>
      </c>
      <c r="AH3" s="73"/>
      <c r="AI3" s="74"/>
      <c r="AJ3" s="1" t="s">
        <v>82</v>
      </c>
      <c r="AK3" s="1" t="s">
        <v>83</v>
      </c>
      <c r="AL3" s="1" t="s">
        <v>84</v>
      </c>
      <c r="AM3" s="1" t="s">
        <v>82</v>
      </c>
      <c r="AN3" s="1" t="s">
        <v>83</v>
      </c>
      <c r="AO3" s="1" t="s">
        <v>84</v>
      </c>
      <c r="AP3" s="1" t="s">
        <v>82</v>
      </c>
      <c r="AQ3" s="1" t="s">
        <v>83</v>
      </c>
      <c r="AR3" s="1" t="s">
        <v>84</v>
      </c>
      <c r="AS3" s="68"/>
      <c r="AT3" s="69"/>
      <c r="AU3" s="2" t="s">
        <v>82</v>
      </c>
      <c r="AV3" s="2" t="s">
        <v>83</v>
      </c>
      <c r="AW3" s="2" t="s">
        <v>84</v>
      </c>
      <c r="AX3" s="2" t="s">
        <v>82</v>
      </c>
      <c r="AY3" s="2" t="s">
        <v>83</v>
      </c>
      <c r="AZ3" s="2" t="s">
        <v>84</v>
      </c>
      <c r="BA3" s="2" t="s">
        <v>82</v>
      </c>
      <c r="BB3" s="2" t="s">
        <v>83</v>
      </c>
      <c r="BC3" s="2" t="s">
        <v>84</v>
      </c>
      <c r="BD3" s="73"/>
      <c r="BE3" s="74"/>
    </row>
    <row r="4" spans="1:57" ht="120" customHeight="1">
      <c r="A4" s="34" t="s">
        <v>923</v>
      </c>
      <c r="B4" s="22" t="s">
        <v>86</v>
      </c>
      <c r="C4" s="21" t="s">
        <v>924</v>
      </c>
      <c r="D4" s="21" t="s">
        <v>925</v>
      </c>
      <c r="E4" s="22" t="s">
        <v>163</v>
      </c>
      <c r="F4" s="23">
        <v>1</v>
      </c>
      <c r="G4" s="22" t="s">
        <v>170</v>
      </c>
      <c r="H4" s="23">
        <v>0.7</v>
      </c>
      <c r="I4" s="23">
        <v>0.9</v>
      </c>
      <c r="J4" s="22" t="s">
        <v>171</v>
      </c>
      <c r="K4" s="22" t="s">
        <v>141</v>
      </c>
      <c r="L4" s="21" t="s">
        <v>926</v>
      </c>
      <c r="M4" s="3"/>
      <c r="N4" s="30"/>
      <c r="O4" s="30"/>
      <c r="P4" s="31" t="e">
        <f>N4/O4</f>
        <v>#DIV/0!</v>
      </c>
      <c r="Q4" s="30">
        <v>41</v>
      </c>
      <c r="R4" s="30">
        <v>41</v>
      </c>
      <c r="S4" s="31">
        <f>Q4/R4</f>
        <v>1</v>
      </c>
      <c r="T4" s="30">
        <v>72</v>
      </c>
      <c r="U4" s="30">
        <v>77</v>
      </c>
      <c r="V4" s="31">
        <f>T4/U4</f>
        <v>0.93506493506493504</v>
      </c>
      <c r="W4" s="75" t="s">
        <v>927</v>
      </c>
      <c r="X4" s="76"/>
      <c r="Y4" s="30"/>
      <c r="Z4" s="30"/>
      <c r="AA4" s="31" t="e">
        <f>Y4/Z4</f>
        <v>#DIV/0!</v>
      </c>
      <c r="AB4" s="30"/>
      <c r="AC4" s="30"/>
      <c r="AD4" s="31" t="e">
        <f>AB4/AC4</f>
        <v>#DIV/0!</v>
      </c>
      <c r="AE4" s="30"/>
      <c r="AF4" s="30"/>
      <c r="AG4" s="31" t="e">
        <f>AE4/AF4</f>
        <v>#DIV/0!</v>
      </c>
      <c r="AH4" s="75"/>
      <c r="AI4" s="76"/>
      <c r="AJ4" s="30"/>
      <c r="AK4" s="30"/>
      <c r="AL4" s="31" t="e">
        <f>AJ4/AK4</f>
        <v>#DIV/0!</v>
      </c>
      <c r="AM4" s="30"/>
      <c r="AN4" s="30"/>
      <c r="AO4" s="31" t="e">
        <f>AM4/AN4</f>
        <v>#DIV/0!</v>
      </c>
      <c r="AP4" s="30"/>
      <c r="AQ4" s="30"/>
      <c r="AR4" s="31" t="e">
        <f>AP4/AQ4</f>
        <v>#DIV/0!</v>
      </c>
      <c r="AS4" s="75"/>
      <c r="AT4" s="76"/>
      <c r="AU4" s="30"/>
      <c r="AV4" s="30"/>
      <c r="AW4" s="31" t="e">
        <f>AU4/AV4</f>
        <v>#DIV/0!</v>
      </c>
      <c r="AX4" s="30"/>
      <c r="AY4" s="30"/>
      <c r="AZ4" s="31" t="e">
        <f>AX4/AY4</f>
        <v>#DIV/0!</v>
      </c>
      <c r="BA4" s="30"/>
      <c r="BB4" s="30"/>
      <c r="BC4" s="31" t="e">
        <f>BA4/BB4</f>
        <v>#DIV/0!</v>
      </c>
      <c r="BD4" s="75"/>
      <c r="BE4" s="76"/>
    </row>
    <row r="5" spans="1:57" ht="120" customHeight="1">
      <c r="A5" s="34" t="s">
        <v>928</v>
      </c>
      <c r="B5" s="22" t="s">
        <v>174</v>
      </c>
      <c r="C5" s="21" t="s">
        <v>929</v>
      </c>
      <c r="D5" s="21" t="s">
        <v>930</v>
      </c>
      <c r="E5" s="22" t="s">
        <v>163</v>
      </c>
      <c r="F5" s="23">
        <v>1</v>
      </c>
      <c r="G5" s="22" t="s">
        <v>170</v>
      </c>
      <c r="H5" s="23">
        <v>0.7</v>
      </c>
      <c r="I5" s="23">
        <v>0.9</v>
      </c>
      <c r="J5" s="22" t="s">
        <v>171</v>
      </c>
      <c r="K5" s="22" t="s">
        <v>141</v>
      </c>
      <c r="L5" s="21" t="s">
        <v>926</v>
      </c>
      <c r="M5" s="3"/>
      <c r="N5" s="30"/>
      <c r="O5" s="30"/>
      <c r="P5" s="31" t="e">
        <f t="shared" ref="P5:P30" si="0">N5/O5</f>
        <v>#DIV/0!</v>
      </c>
      <c r="Q5" s="30">
        <v>41</v>
      </c>
      <c r="R5" s="30">
        <v>41</v>
      </c>
      <c r="S5" s="31">
        <f t="shared" ref="S5:S30" si="1">Q5/R5</f>
        <v>1</v>
      </c>
      <c r="T5" s="30">
        <v>72</v>
      </c>
      <c r="U5" s="30">
        <v>77</v>
      </c>
      <c r="V5" s="31">
        <f t="shared" ref="V5:V30" si="2">T5/U5</f>
        <v>0.93506493506493504</v>
      </c>
      <c r="W5" s="75" t="s">
        <v>931</v>
      </c>
      <c r="X5" s="76"/>
      <c r="Y5" s="30"/>
      <c r="Z5" s="30"/>
      <c r="AA5" s="31" t="e">
        <f t="shared" ref="AA5:AA30" si="3">Y5/Z5</f>
        <v>#DIV/0!</v>
      </c>
      <c r="AB5" s="30"/>
      <c r="AC5" s="30"/>
      <c r="AD5" s="31" t="e">
        <f t="shared" ref="AD5:AD30" si="4">AB5/AC5</f>
        <v>#DIV/0!</v>
      </c>
      <c r="AE5" s="30"/>
      <c r="AF5" s="30"/>
      <c r="AG5" s="31" t="e">
        <f t="shared" ref="AG5:AG30" si="5">AE5/AF5</f>
        <v>#DIV/0!</v>
      </c>
      <c r="AH5" s="75"/>
      <c r="AI5" s="76"/>
      <c r="AJ5" s="30"/>
      <c r="AK5" s="30"/>
      <c r="AL5" s="31" t="e">
        <f t="shared" ref="AL5:AL30" si="6">AJ5/AK5</f>
        <v>#DIV/0!</v>
      </c>
      <c r="AM5" s="30"/>
      <c r="AN5" s="30"/>
      <c r="AO5" s="31" t="e">
        <f t="shared" ref="AO5:AO30" si="7">AM5/AN5</f>
        <v>#DIV/0!</v>
      </c>
      <c r="AP5" s="30"/>
      <c r="AQ5" s="30"/>
      <c r="AR5" s="31" t="e">
        <f t="shared" ref="AR5:AR30" si="8">AP5/AQ5</f>
        <v>#DIV/0!</v>
      </c>
      <c r="AS5" s="75"/>
      <c r="AT5" s="76"/>
      <c r="AU5" s="30"/>
      <c r="AV5" s="30"/>
      <c r="AW5" s="31" t="e">
        <f t="shared" ref="AW5:AW30" si="9">AU5/AV5</f>
        <v>#DIV/0!</v>
      </c>
      <c r="AX5" s="30"/>
      <c r="AY5" s="30"/>
      <c r="AZ5" s="31" t="e">
        <f t="shared" ref="AZ5:AZ30" si="10">AX5/AY5</f>
        <v>#DIV/0!</v>
      </c>
      <c r="BA5" s="30"/>
      <c r="BB5" s="30"/>
      <c r="BC5" s="31" t="e">
        <f t="shared" ref="BC5:BC30" si="11">BA5/BB5</f>
        <v>#DIV/0!</v>
      </c>
      <c r="BD5" s="75"/>
      <c r="BE5" s="76"/>
    </row>
    <row r="6" spans="1:57" ht="120" customHeight="1">
      <c r="A6" s="34" t="s">
        <v>932</v>
      </c>
      <c r="B6" s="22" t="s">
        <v>174</v>
      </c>
      <c r="C6" s="21" t="s">
        <v>933</v>
      </c>
      <c r="D6" s="21" t="s">
        <v>934</v>
      </c>
      <c r="E6" s="22" t="s">
        <v>163</v>
      </c>
      <c r="F6" s="23">
        <v>1</v>
      </c>
      <c r="G6" s="22" t="s">
        <v>170</v>
      </c>
      <c r="H6" s="23">
        <v>0.7</v>
      </c>
      <c r="I6" s="23">
        <v>0.9</v>
      </c>
      <c r="J6" s="22" t="s">
        <v>171</v>
      </c>
      <c r="K6" s="22" t="s">
        <v>141</v>
      </c>
      <c r="L6" s="21" t="s">
        <v>926</v>
      </c>
      <c r="M6" s="3"/>
      <c r="N6" s="30"/>
      <c r="O6" s="30"/>
      <c r="P6" s="31" t="e">
        <f t="shared" si="0"/>
        <v>#DIV/0!</v>
      </c>
      <c r="Q6" s="30">
        <v>41</v>
      </c>
      <c r="R6" s="30">
        <v>41</v>
      </c>
      <c r="S6" s="31">
        <f t="shared" si="1"/>
        <v>1</v>
      </c>
      <c r="T6" s="30">
        <v>72</v>
      </c>
      <c r="U6" s="30">
        <v>77</v>
      </c>
      <c r="V6" s="31">
        <f t="shared" si="2"/>
        <v>0.93506493506493504</v>
      </c>
      <c r="W6" s="75" t="s">
        <v>935</v>
      </c>
      <c r="X6" s="76"/>
      <c r="Y6" s="30"/>
      <c r="Z6" s="30"/>
      <c r="AA6" s="31" t="e">
        <f t="shared" si="3"/>
        <v>#DIV/0!</v>
      </c>
      <c r="AB6" s="30"/>
      <c r="AC6" s="30"/>
      <c r="AD6" s="31" t="e">
        <f t="shared" si="4"/>
        <v>#DIV/0!</v>
      </c>
      <c r="AE6" s="30"/>
      <c r="AF6" s="30"/>
      <c r="AG6" s="31" t="e">
        <f t="shared" si="5"/>
        <v>#DIV/0!</v>
      </c>
      <c r="AH6" s="75"/>
      <c r="AI6" s="76"/>
      <c r="AJ6" s="30"/>
      <c r="AK6" s="30"/>
      <c r="AL6" s="31" t="e">
        <f t="shared" si="6"/>
        <v>#DIV/0!</v>
      </c>
      <c r="AM6" s="30"/>
      <c r="AN6" s="30"/>
      <c r="AO6" s="31" t="e">
        <f t="shared" si="7"/>
        <v>#DIV/0!</v>
      </c>
      <c r="AP6" s="30"/>
      <c r="AQ6" s="30"/>
      <c r="AR6" s="31" t="e">
        <f t="shared" si="8"/>
        <v>#DIV/0!</v>
      </c>
      <c r="AS6" s="75"/>
      <c r="AT6" s="76"/>
      <c r="AU6" s="30"/>
      <c r="AV6" s="30"/>
      <c r="AW6" s="31" t="e">
        <f t="shared" si="9"/>
        <v>#DIV/0!</v>
      </c>
      <c r="AX6" s="30"/>
      <c r="AY6" s="30"/>
      <c r="AZ6" s="31" t="e">
        <f t="shared" si="10"/>
        <v>#DIV/0!</v>
      </c>
      <c r="BA6" s="30"/>
      <c r="BB6" s="30"/>
      <c r="BC6" s="31" t="e">
        <f t="shared" si="11"/>
        <v>#DIV/0!</v>
      </c>
      <c r="BD6" s="75"/>
      <c r="BE6" s="76"/>
    </row>
    <row r="7" spans="1:57" ht="120" customHeight="1">
      <c r="A7" s="34" t="s">
        <v>936</v>
      </c>
      <c r="B7" s="22" t="s">
        <v>174</v>
      </c>
      <c r="C7" s="21" t="s">
        <v>937</v>
      </c>
      <c r="D7" s="21" t="s">
        <v>938</v>
      </c>
      <c r="E7" s="22" t="s">
        <v>163</v>
      </c>
      <c r="F7" s="23">
        <v>1</v>
      </c>
      <c r="G7" s="22" t="s">
        <v>170</v>
      </c>
      <c r="H7" s="23">
        <v>0.7</v>
      </c>
      <c r="I7" s="23">
        <v>0.9</v>
      </c>
      <c r="J7" s="22" t="s">
        <v>171</v>
      </c>
      <c r="K7" s="22" t="s">
        <v>92</v>
      </c>
      <c r="L7" s="21" t="s">
        <v>926</v>
      </c>
      <c r="M7" s="3"/>
      <c r="N7" s="30"/>
      <c r="O7" s="30"/>
      <c r="P7" s="31" t="e">
        <f t="shared" si="0"/>
        <v>#DIV/0!</v>
      </c>
      <c r="Q7" s="30"/>
      <c r="R7" s="30"/>
      <c r="S7" s="31" t="e">
        <f t="shared" si="1"/>
        <v>#DIV/0!</v>
      </c>
      <c r="T7" s="30">
        <v>345</v>
      </c>
      <c r="U7" s="30">
        <v>603</v>
      </c>
      <c r="V7" s="31">
        <f t="shared" si="2"/>
        <v>0.57213930348258701</v>
      </c>
      <c r="W7" s="75" t="s">
        <v>939</v>
      </c>
      <c r="X7" s="76"/>
      <c r="Y7" s="30"/>
      <c r="Z7" s="30"/>
      <c r="AA7" s="31" t="e">
        <f t="shared" si="3"/>
        <v>#DIV/0!</v>
      </c>
      <c r="AB7" s="30"/>
      <c r="AC7" s="30"/>
      <c r="AD7" s="31" t="e">
        <f t="shared" si="4"/>
        <v>#DIV/0!</v>
      </c>
      <c r="AE7" s="30"/>
      <c r="AF7" s="30"/>
      <c r="AG7" s="31" t="e">
        <f t="shared" si="5"/>
        <v>#DIV/0!</v>
      </c>
      <c r="AH7" s="75"/>
      <c r="AI7" s="76"/>
      <c r="AJ7" s="30"/>
      <c r="AK7" s="30"/>
      <c r="AL7" s="31" t="e">
        <f t="shared" si="6"/>
        <v>#DIV/0!</v>
      </c>
      <c r="AM7" s="30"/>
      <c r="AN7" s="30"/>
      <c r="AO7" s="31" t="e">
        <f t="shared" si="7"/>
        <v>#DIV/0!</v>
      </c>
      <c r="AP7" s="30"/>
      <c r="AQ7" s="30"/>
      <c r="AR7" s="31" t="e">
        <f t="shared" si="8"/>
        <v>#DIV/0!</v>
      </c>
      <c r="AS7" s="75"/>
      <c r="AT7" s="76"/>
      <c r="AU7" s="30"/>
      <c r="AV7" s="30"/>
      <c r="AW7" s="31" t="e">
        <f t="shared" si="9"/>
        <v>#DIV/0!</v>
      </c>
      <c r="AX7" s="30"/>
      <c r="AY7" s="30"/>
      <c r="AZ7" s="31" t="e">
        <f t="shared" si="10"/>
        <v>#DIV/0!</v>
      </c>
      <c r="BA7" s="30"/>
      <c r="BB7" s="30"/>
      <c r="BC7" s="31" t="e">
        <f t="shared" si="11"/>
        <v>#DIV/0!</v>
      </c>
      <c r="BD7" s="75"/>
      <c r="BE7" s="76"/>
    </row>
    <row r="8" spans="1:57" ht="120" customHeight="1">
      <c r="A8" s="34" t="s">
        <v>940</v>
      </c>
      <c r="B8" s="22" t="s">
        <v>174</v>
      </c>
      <c r="C8" s="21" t="s">
        <v>941</v>
      </c>
      <c r="D8" s="21" t="s">
        <v>942</v>
      </c>
      <c r="E8" s="22" t="s">
        <v>163</v>
      </c>
      <c r="F8" s="23">
        <v>1</v>
      </c>
      <c r="G8" s="22" t="s">
        <v>170</v>
      </c>
      <c r="H8" s="23">
        <v>0.7</v>
      </c>
      <c r="I8" s="23">
        <v>0.9</v>
      </c>
      <c r="J8" s="22" t="s">
        <v>171</v>
      </c>
      <c r="K8" s="22" t="s">
        <v>92</v>
      </c>
      <c r="L8" s="21" t="s">
        <v>926</v>
      </c>
      <c r="M8" s="3"/>
      <c r="N8" s="30"/>
      <c r="O8" s="30"/>
      <c r="P8" s="31" t="e">
        <f t="shared" si="0"/>
        <v>#DIV/0!</v>
      </c>
      <c r="Q8" s="30"/>
      <c r="R8" s="30"/>
      <c r="S8" s="31" t="e">
        <f t="shared" si="1"/>
        <v>#DIV/0!</v>
      </c>
      <c r="T8" s="30">
        <v>153</v>
      </c>
      <c r="U8" s="30">
        <v>153</v>
      </c>
      <c r="V8" s="31">
        <f t="shared" si="2"/>
        <v>1</v>
      </c>
      <c r="W8" s="75" t="s">
        <v>943</v>
      </c>
      <c r="X8" s="76"/>
      <c r="Y8" s="30"/>
      <c r="Z8" s="30"/>
      <c r="AA8" s="31" t="e">
        <f t="shared" si="3"/>
        <v>#DIV/0!</v>
      </c>
      <c r="AB8" s="30"/>
      <c r="AC8" s="30"/>
      <c r="AD8" s="31" t="e">
        <f t="shared" si="4"/>
        <v>#DIV/0!</v>
      </c>
      <c r="AE8" s="30"/>
      <c r="AF8" s="30"/>
      <c r="AG8" s="31" t="e">
        <f t="shared" si="5"/>
        <v>#DIV/0!</v>
      </c>
      <c r="AH8" s="75"/>
      <c r="AI8" s="76"/>
      <c r="AJ8" s="30"/>
      <c r="AK8" s="30"/>
      <c r="AL8" s="31" t="e">
        <f t="shared" si="6"/>
        <v>#DIV/0!</v>
      </c>
      <c r="AM8" s="30"/>
      <c r="AN8" s="30"/>
      <c r="AO8" s="31" t="e">
        <f t="shared" si="7"/>
        <v>#DIV/0!</v>
      </c>
      <c r="AP8" s="30"/>
      <c r="AQ8" s="30"/>
      <c r="AR8" s="31" t="e">
        <f t="shared" si="8"/>
        <v>#DIV/0!</v>
      </c>
      <c r="AS8" s="75"/>
      <c r="AT8" s="76"/>
      <c r="AU8" s="30"/>
      <c r="AV8" s="30"/>
      <c r="AW8" s="31" t="e">
        <f t="shared" si="9"/>
        <v>#DIV/0!</v>
      </c>
      <c r="AX8" s="30"/>
      <c r="AY8" s="30"/>
      <c r="AZ8" s="31" t="e">
        <f t="shared" si="10"/>
        <v>#DIV/0!</v>
      </c>
      <c r="BA8" s="30"/>
      <c r="BB8" s="30"/>
      <c r="BC8" s="31" t="e">
        <f t="shared" si="11"/>
        <v>#DIV/0!</v>
      </c>
      <c r="BD8" s="75"/>
      <c r="BE8" s="76"/>
    </row>
    <row r="9" spans="1:57" ht="120" customHeight="1">
      <c r="A9" s="34" t="s">
        <v>944</v>
      </c>
      <c r="B9" s="22" t="s">
        <v>86</v>
      </c>
      <c r="C9" s="21" t="s">
        <v>945</v>
      </c>
      <c r="D9" s="21" t="s">
        <v>946</v>
      </c>
      <c r="E9" s="22" t="s">
        <v>163</v>
      </c>
      <c r="F9" s="23">
        <v>1</v>
      </c>
      <c r="G9" s="22" t="s">
        <v>170</v>
      </c>
      <c r="H9" s="23">
        <v>0.7</v>
      </c>
      <c r="I9" s="23">
        <v>0.85</v>
      </c>
      <c r="J9" s="22" t="s">
        <v>687</v>
      </c>
      <c r="K9" s="22" t="s">
        <v>120</v>
      </c>
      <c r="L9" s="21" t="s">
        <v>947</v>
      </c>
      <c r="M9" s="3"/>
      <c r="N9" s="30"/>
      <c r="O9" s="30"/>
      <c r="P9" s="31" t="e">
        <f t="shared" si="0"/>
        <v>#DIV/0!</v>
      </c>
      <c r="Q9" s="30"/>
      <c r="R9" s="30"/>
      <c r="S9" s="31" t="e">
        <f t="shared" si="1"/>
        <v>#DIV/0!</v>
      </c>
      <c r="T9" s="30">
        <v>62</v>
      </c>
      <c r="U9" s="30">
        <v>68</v>
      </c>
      <c r="V9" s="31">
        <f t="shared" si="2"/>
        <v>0.91176470588235292</v>
      </c>
      <c r="W9" s="75" t="s">
        <v>948</v>
      </c>
      <c r="X9" s="76"/>
      <c r="Y9" s="30"/>
      <c r="Z9" s="30"/>
      <c r="AA9" s="31" t="e">
        <f t="shared" si="3"/>
        <v>#DIV/0!</v>
      </c>
      <c r="AB9" s="30"/>
      <c r="AC9" s="30"/>
      <c r="AD9" s="31" t="e">
        <f t="shared" si="4"/>
        <v>#DIV/0!</v>
      </c>
      <c r="AE9" s="30">
        <v>63</v>
      </c>
      <c r="AF9" s="30">
        <v>68</v>
      </c>
      <c r="AG9" s="31">
        <f t="shared" si="5"/>
        <v>0.92647058823529416</v>
      </c>
      <c r="AH9" s="75" t="s">
        <v>949</v>
      </c>
      <c r="AI9" s="76"/>
      <c r="AJ9" s="30"/>
      <c r="AK9" s="30"/>
      <c r="AL9" s="31" t="e">
        <f t="shared" si="6"/>
        <v>#DIV/0!</v>
      </c>
      <c r="AM9" s="30"/>
      <c r="AN9" s="30"/>
      <c r="AO9" s="31" t="e">
        <f t="shared" si="7"/>
        <v>#DIV/0!</v>
      </c>
      <c r="AP9" s="30"/>
      <c r="AQ9" s="30"/>
      <c r="AR9" s="31" t="e">
        <f t="shared" si="8"/>
        <v>#DIV/0!</v>
      </c>
      <c r="AS9" s="75"/>
      <c r="AT9" s="76"/>
      <c r="AU9" s="30"/>
      <c r="AV9" s="30"/>
      <c r="AW9" s="31" t="e">
        <f t="shared" si="9"/>
        <v>#DIV/0!</v>
      </c>
      <c r="AX9" s="30"/>
      <c r="AY9" s="30"/>
      <c r="AZ9" s="31" t="e">
        <f t="shared" si="10"/>
        <v>#DIV/0!</v>
      </c>
      <c r="BA9" s="30"/>
      <c r="BB9" s="30"/>
      <c r="BC9" s="31" t="e">
        <f t="shared" si="11"/>
        <v>#DIV/0!</v>
      </c>
      <c r="BD9" s="75"/>
      <c r="BE9" s="76"/>
    </row>
    <row r="10" spans="1:57" ht="120" customHeight="1">
      <c r="A10" s="34" t="s">
        <v>950</v>
      </c>
      <c r="B10" s="22" t="s">
        <v>174</v>
      </c>
      <c r="C10" s="21" t="s">
        <v>951</v>
      </c>
      <c r="D10" s="21" t="s">
        <v>952</v>
      </c>
      <c r="E10" s="22" t="s">
        <v>163</v>
      </c>
      <c r="F10" s="23">
        <v>0.25</v>
      </c>
      <c r="G10" s="22" t="s">
        <v>197</v>
      </c>
      <c r="H10" s="23">
        <v>0.1</v>
      </c>
      <c r="I10" s="23">
        <v>0.2</v>
      </c>
      <c r="J10" s="22" t="s">
        <v>196</v>
      </c>
      <c r="K10" s="22" t="s">
        <v>120</v>
      </c>
      <c r="L10" s="21" t="s">
        <v>947</v>
      </c>
      <c r="M10" s="3"/>
      <c r="N10" s="30"/>
      <c r="O10" s="30"/>
      <c r="P10" s="31" t="e">
        <f t="shared" si="0"/>
        <v>#DIV/0!</v>
      </c>
      <c r="Q10" s="30"/>
      <c r="R10" s="30"/>
      <c r="S10" s="31" t="e">
        <f t="shared" si="1"/>
        <v>#DIV/0!</v>
      </c>
      <c r="T10" s="30">
        <v>0</v>
      </c>
      <c r="U10" s="30">
        <v>68</v>
      </c>
      <c r="V10" s="31">
        <f t="shared" si="2"/>
        <v>0</v>
      </c>
      <c r="W10" s="75" t="s">
        <v>953</v>
      </c>
      <c r="X10" s="76"/>
      <c r="Y10" s="30"/>
      <c r="Z10" s="30"/>
      <c r="AA10" s="31" t="e">
        <f t="shared" si="3"/>
        <v>#DIV/0!</v>
      </c>
      <c r="AB10" s="30"/>
      <c r="AC10" s="30"/>
      <c r="AD10" s="31" t="e">
        <f t="shared" si="4"/>
        <v>#DIV/0!</v>
      </c>
      <c r="AE10" s="30">
        <v>8</v>
      </c>
      <c r="AF10" s="30">
        <v>68</v>
      </c>
      <c r="AG10" s="31">
        <f t="shared" si="5"/>
        <v>0.11764705882352941</v>
      </c>
      <c r="AH10" s="75" t="s">
        <v>954</v>
      </c>
      <c r="AI10" s="76"/>
      <c r="AJ10" s="30"/>
      <c r="AK10" s="30"/>
      <c r="AL10" s="31" t="e">
        <f t="shared" si="6"/>
        <v>#DIV/0!</v>
      </c>
      <c r="AM10" s="30"/>
      <c r="AN10" s="30"/>
      <c r="AO10" s="31" t="e">
        <f t="shared" si="7"/>
        <v>#DIV/0!</v>
      </c>
      <c r="AP10" s="30"/>
      <c r="AQ10" s="30"/>
      <c r="AR10" s="31" t="e">
        <f t="shared" si="8"/>
        <v>#DIV/0!</v>
      </c>
      <c r="AS10" s="75"/>
      <c r="AT10" s="76"/>
      <c r="AU10" s="30"/>
      <c r="AV10" s="30"/>
      <c r="AW10" s="31" t="e">
        <f t="shared" si="9"/>
        <v>#DIV/0!</v>
      </c>
      <c r="AX10" s="30"/>
      <c r="AY10" s="30"/>
      <c r="AZ10" s="31" t="e">
        <f t="shared" si="10"/>
        <v>#DIV/0!</v>
      </c>
      <c r="BA10" s="30"/>
      <c r="BB10" s="30"/>
      <c r="BC10" s="31" t="e">
        <f t="shared" si="11"/>
        <v>#DIV/0!</v>
      </c>
      <c r="BD10" s="75"/>
      <c r="BE10" s="76"/>
    </row>
    <row r="11" spans="1:57" ht="120" customHeight="1">
      <c r="A11" s="34" t="s">
        <v>955</v>
      </c>
      <c r="B11" s="22" t="s">
        <v>174</v>
      </c>
      <c r="C11" s="21" t="s">
        <v>956</v>
      </c>
      <c r="D11" s="21" t="s">
        <v>957</v>
      </c>
      <c r="E11" s="22" t="s">
        <v>163</v>
      </c>
      <c r="F11" s="23">
        <v>1</v>
      </c>
      <c r="G11" s="22" t="s">
        <v>170</v>
      </c>
      <c r="H11" s="23">
        <v>0.7</v>
      </c>
      <c r="I11" s="23">
        <v>0.9</v>
      </c>
      <c r="J11" s="22" t="s">
        <v>171</v>
      </c>
      <c r="K11" s="22" t="s">
        <v>120</v>
      </c>
      <c r="L11" s="21" t="s">
        <v>958</v>
      </c>
      <c r="M11" s="3"/>
      <c r="N11" s="30"/>
      <c r="O11" s="30"/>
      <c r="P11" s="31" t="e">
        <f t="shared" si="0"/>
        <v>#DIV/0!</v>
      </c>
      <c r="Q11" s="30"/>
      <c r="R11" s="30"/>
      <c r="S11" s="31" t="e">
        <f t="shared" si="1"/>
        <v>#DIV/0!</v>
      </c>
      <c r="T11" s="30"/>
      <c r="U11" s="30"/>
      <c r="V11" s="31" t="e">
        <f t="shared" si="2"/>
        <v>#DIV/0!</v>
      </c>
      <c r="W11" s="75"/>
      <c r="X11" s="76"/>
      <c r="Y11" s="30"/>
      <c r="Z11" s="30"/>
      <c r="AA11" s="31" t="e">
        <f t="shared" si="3"/>
        <v>#DIV/0!</v>
      </c>
      <c r="AB11" s="30"/>
      <c r="AC11" s="30"/>
      <c r="AD11" s="31" t="e">
        <f t="shared" si="4"/>
        <v>#DIV/0!</v>
      </c>
      <c r="AE11" s="30"/>
      <c r="AF11" s="30"/>
      <c r="AG11" s="31" t="e">
        <f t="shared" si="5"/>
        <v>#DIV/0!</v>
      </c>
      <c r="AH11" s="75"/>
      <c r="AI11" s="76"/>
      <c r="AJ11" s="30"/>
      <c r="AK11" s="30"/>
      <c r="AL11" s="31" t="e">
        <f t="shared" si="6"/>
        <v>#DIV/0!</v>
      </c>
      <c r="AM11" s="30"/>
      <c r="AN11" s="30"/>
      <c r="AO11" s="31" t="e">
        <f t="shared" si="7"/>
        <v>#DIV/0!</v>
      </c>
      <c r="AP11" s="30"/>
      <c r="AQ11" s="30"/>
      <c r="AR11" s="31" t="e">
        <f t="shared" si="8"/>
        <v>#DIV/0!</v>
      </c>
      <c r="AS11" s="75"/>
      <c r="AT11" s="76"/>
      <c r="AU11" s="30"/>
      <c r="AV11" s="30"/>
      <c r="AW11" s="31" t="e">
        <f t="shared" si="9"/>
        <v>#DIV/0!</v>
      </c>
      <c r="AX11" s="30"/>
      <c r="AY11" s="30"/>
      <c r="AZ11" s="31" t="e">
        <f t="shared" si="10"/>
        <v>#DIV/0!</v>
      </c>
      <c r="BA11" s="30"/>
      <c r="BB11" s="30"/>
      <c r="BC11" s="31" t="e">
        <f t="shared" si="11"/>
        <v>#DIV/0!</v>
      </c>
      <c r="BD11" s="75"/>
      <c r="BE11" s="76"/>
    </row>
    <row r="12" spans="1:57" ht="120" customHeight="1">
      <c r="A12" s="34" t="s">
        <v>959</v>
      </c>
      <c r="B12" s="22" t="s">
        <v>174</v>
      </c>
      <c r="C12" s="21" t="s">
        <v>960</v>
      </c>
      <c r="D12" s="21" t="s">
        <v>961</v>
      </c>
      <c r="E12" s="22" t="s">
        <v>163</v>
      </c>
      <c r="F12" s="23">
        <v>1</v>
      </c>
      <c r="G12" s="22" t="s">
        <v>170</v>
      </c>
      <c r="H12" s="23">
        <v>0.7</v>
      </c>
      <c r="I12" s="23">
        <v>0.9</v>
      </c>
      <c r="J12" s="22" t="s">
        <v>171</v>
      </c>
      <c r="K12" s="22" t="s">
        <v>198</v>
      </c>
      <c r="L12" s="21" t="s">
        <v>962</v>
      </c>
      <c r="M12" s="3"/>
      <c r="N12" s="30"/>
      <c r="O12" s="30"/>
      <c r="P12" s="31" t="e">
        <f t="shared" si="0"/>
        <v>#DIV/0!</v>
      </c>
      <c r="Q12" s="30"/>
      <c r="R12" s="30"/>
      <c r="S12" s="31" t="e">
        <f t="shared" si="1"/>
        <v>#DIV/0!</v>
      </c>
      <c r="T12" s="30"/>
      <c r="U12" s="30"/>
      <c r="V12" s="31" t="e">
        <f t="shared" si="2"/>
        <v>#DIV/0!</v>
      </c>
      <c r="W12" s="75"/>
      <c r="X12" s="76"/>
      <c r="Y12" s="30"/>
      <c r="Z12" s="30"/>
      <c r="AA12" s="31" t="e">
        <f t="shared" si="3"/>
        <v>#DIV/0!</v>
      </c>
      <c r="AB12" s="30"/>
      <c r="AC12" s="30"/>
      <c r="AD12" s="31" t="e">
        <f t="shared" si="4"/>
        <v>#DIV/0!</v>
      </c>
      <c r="AE12" s="30"/>
      <c r="AF12" s="30"/>
      <c r="AG12" s="31" t="e">
        <f t="shared" si="5"/>
        <v>#DIV/0!</v>
      </c>
      <c r="AH12" s="75"/>
      <c r="AI12" s="76"/>
      <c r="AJ12" s="30"/>
      <c r="AK12" s="30"/>
      <c r="AL12" s="31" t="e">
        <f t="shared" si="6"/>
        <v>#DIV/0!</v>
      </c>
      <c r="AM12" s="30"/>
      <c r="AN12" s="30"/>
      <c r="AO12" s="31" t="e">
        <f t="shared" si="7"/>
        <v>#DIV/0!</v>
      </c>
      <c r="AP12" s="30"/>
      <c r="AQ12" s="30"/>
      <c r="AR12" s="31" t="e">
        <f t="shared" si="8"/>
        <v>#DIV/0!</v>
      </c>
      <c r="AS12" s="75"/>
      <c r="AT12" s="76"/>
      <c r="AU12" s="30"/>
      <c r="AV12" s="30"/>
      <c r="AW12" s="31" t="e">
        <f t="shared" si="9"/>
        <v>#DIV/0!</v>
      </c>
      <c r="AX12" s="30"/>
      <c r="AY12" s="30"/>
      <c r="AZ12" s="31" t="e">
        <f t="shared" si="10"/>
        <v>#DIV/0!</v>
      </c>
      <c r="BA12" s="30"/>
      <c r="BB12" s="30"/>
      <c r="BC12" s="31" t="e">
        <f t="shared" si="11"/>
        <v>#DIV/0!</v>
      </c>
      <c r="BD12" s="75"/>
      <c r="BE12" s="76"/>
    </row>
    <row r="13" spans="1:57" ht="120" customHeight="1">
      <c r="A13" s="34" t="s">
        <v>963</v>
      </c>
      <c r="B13" s="22" t="s">
        <v>174</v>
      </c>
      <c r="C13" s="21" t="s">
        <v>964</v>
      </c>
      <c r="D13" s="21" t="s">
        <v>938</v>
      </c>
      <c r="E13" s="22" t="s">
        <v>163</v>
      </c>
      <c r="F13" s="23">
        <v>1</v>
      </c>
      <c r="G13" s="22" t="s">
        <v>170</v>
      </c>
      <c r="H13" s="23">
        <v>0.7</v>
      </c>
      <c r="I13" s="23">
        <v>0.9</v>
      </c>
      <c r="J13" s="22" t="s">
        <v>171</v>
      </c>
      <c r="K13" s="22" t="s">
        <v>92</v>
      </c>
      <c r="L13" s="21" t="s">
        <v>965</v>
      </c>
      <c r="M13" s="3"/>
      <c r="N13" s="30"/>
      <c r="O13" s="30"/>
      <c r="P13" s="31" t="e">
        <f t="shared" si="0"/>
        <v>#DIV/0!</v>
      </c>
      <c r="Q13" s="30"/>
      <c r="R13" s="30"/>
      <c r="S13" s="31" t="e">
        <f t="shared" si="1"/>
        <v>#DIV/0!</v>
      </c>
      <c r="T13" s="30">
        <v>237</v>
      </c>
      <c r="U13" s="30">
        <v>239</v>
      </c>
      <c r="V13" s="31">
        <f t="shared" si="2"/>
        <v>0.99163179916317989</v>
      </c>
      <c r="W13" s="75" t="s">
        <v>966</v>
      </c>
      <c r="X13" s="76"/>
      <c r="Y13" s="30"/>
      <c r="Z13" s="30"/>
      <c r="AA13" s="31" t="e">
        <f t="shared" si="3"/>
        <v>#DIV/0!</v>
      </c>
      <c r="AB13" s="30"/>
      <c r="AC13" s="30"/>
      <c r="AD13" s="31" t="e">
        <f t="shared" si="4"/>
        <v>#DIV/0!</v>
      </c>
      <c r="AE13" s="30"/>
      <c r="AF13" s="30"/>
      <c r="AG13" s="31" t="e">
        <f t="shared" si="5"/>
        <v>#DIV/0!</v>
      </c>
      <c r="AH13" s="75"/>
      <c r="AI13" s="76"/>
      <c r="AJ13" s="30"/>
      <c r="AK13" s="30"/>
      <c r="AL13" s="31" t="e">
        <f t="shared" si="6"/>
        <v>#DIV/0!</v>
      </c>
      <c r="AM13" s="30"/>
      <c r="AN13" s="30"/>
      <c r="AO13" s="31" t="e">
        <f t="shared" si="7"/>
        <v>#DIV/0!</v>
      </c>
      <c r="AP13" s="30"/>
      <c r="AQ13" s="30"/>
      <c r="AR13" s="31" t="e">
        <f t="shared" si="8"/>
        <v>#DIV/0!</v>
      </c>
      <c r="AS13" s="75"/>
      <c r="AT13" s="76"/>
      <c r="AU13" s="30"/>
      <c r="AV13" s="30"/>
      <c r="AW13" s="31" t="e">
        <f t="shared" si="9"/>
        <v>#DIV/0!</v>
      </c>
      <c r="AX13" s="30"/>
      <c r="AY13" s="30"/>
      <c r="AZ13" s="31" t="e">
        <f t="shared" si="10"/>
        <v>#DIV/0!</v>
      </c>
      <c r="BA13" s="30"/>
      <c r="BB13" s="30"/>
      <c r="BC13" s="31" t="e">
        <f t="shared" si="11"/>
        <v>#DIV/0!</v>
      </c>
      <c r="BD13" s="75"/>
      <c r="BE13" s="76"/>
    </row>
    <row r="14" spans="1:57" ht="120" customHeight="1">
      <c r="A14" s="34" t="s">
        <v>967</v>
      </c>
      <c r="B14" s="22" t="s">
        <v>174</v>
      </c>
      <c r="C14" s="21" t="s">
        <v>968</v>
      </c>
      <c r="D14" s="21" t="s">
        <v>969</v>
      </c>
      <c r="E14" s="22" t="s">
        <v>163</v>
      </c>
      <c r="F14" s="23">
        <v>1</v>
      </c>
      <c r="G14" s="22" t="s">
        <v>424</v>
      </c>
      <c r="H14" s="23">
        <v>0.4</v>
      </c>
      <c r="I14" s="23">
        <v>0.7</v>
      </c>
      <c r="J14" s="22" t="s">
        <v>408</v>
      </c>
      <c r="K14" s="22" t="s">
        <v>120</v>
      </c>
      <c r="L14" s="21" t="s">
        <v>970</v>
      </c>
      <c r="M14" s="3"/>
      <c r="N14" s="30"/>
      <c r="O14" s="30"/>
      <c r="P14" s="31" t="e">
        <f t="shared" si="0"/>
        <v>#DIV/0!</v>
      </c>
      <c r="Q14" s="30"/>
      <c r="R14" s="30"/>
      <c r="S14" s="31" t="e">
        <f t="shared" si="1"/>
        <v>#DIV/0!</v>
      </c>
      <c r="T14" s="30"/>
      <c r="U14" s="30"/>
      <c r="V14" s="31" t="e">
        <f t="shared" si="2"/>
        <v>#DIV/0!</v>
      </c>
      <c r="W14" s="75" t="s">
        <v>971</v>
      </c>
      <c r="X14" s="76"/>
      <c r="Y14" s="30"/>
      <c r="Z14" s="30"/>
      <c r="AA14" s="31" t="e">
        <f t="shared" si="3"/>
        <v>#DIV/0!</v>
      </c>
      <c r="AB14" s="30"/>
      <c r="AC14" s="30"/>
      <c r="AD14" s="31" t="e">
        <f t="shared" si="4"/>
        <v>#DIV/0!</v>
      </c>
      <c r="AE14" s="30"/>
      <c r="AF14" s="30"/>
      <c r="AG14" s="31" t="e">
        <f t="shared" si="5"/>
        <v>#DIV/0!</v>
      </c>
      <c r="AH14" s="75"/>
      <c r="AI14" s="76"/>
      <c r="AJ14" s="30"/>
      <c r="AK14" s="30"/>
      <c r="AL14" s="31" t="e">
        <f t="shared" si="6"/>
        <v>#DIV/0!</v>
      </c>
      <c r="AM14" s="30"/>
      <c r="AN14" s="30"/>
      <c r="AO14" s="31" t="e">
        <f t="shared" si="7"/>
        <v>#DIV/0!</v>
      </c>
      <c r="AP14" s="30"/>
      <c r="AQ14" s="30"/>
      <c r="AR14" s="31" t="e">
        <f t="shared" si="8"/>
        <v>#DIV/0!</v>
      </c>
      <c r="AS14" s="75"/>
      <c r="AT14" s="76"/>
      <c r="AU14" s="30"/>
      <c r="AV14" s="30"/>
      <c r="AW14" s="31" t="e">
        <f t="shared" si="9"/>
        <v>#DIV/0!</v>
      </c>
      <c r="AX14" s="30"/>
      <c r="AY14" s="30"/>
      <c r="AZ14" s="31" t="e">
        <f t="shared" si="10"/>
        <v>#DIV/0!</v>
      </c>
      <c r="BA14" s="30"/>
      <c r="BB14" s="30"/>
      <c r="BC14" s="31" t="e">
        <f t="shared" si="11"/>
        <v>#DIV/0!</v>
      </c>
      <c r="BD14" s="75"/>
      <c r="BE14" s="76"/>
    </row>
    <row r="15" spans="1:57" ht="120" customHeight="1">
      <c r="A15" s="34" t="s">
        <v>972</v>
      </c>
      <c r="B15" s="22" t="s">
        <v>86</v>
      </c>
      <c r="C15" s="21" t="s">
        <v>973</v>
      </c>
      <c r="D15" s="21" t="s">
        <v>974</v>
      </c>
      <c r="E15" s="22" t="s">
        <v>163</v>
      </c>
      <c r="F15" s="23">
        <v>1</v>
      </c>
      <c r="G15" s="22" t="s">
        <v>170</v>
      </c>
      <c r="H15" s="23">
        <v>0.7</v>
      </c>
      <c r="I15" s="23">
        <v>0.9</v>
      </c>
      <c r="J15" s="22" t="s">
        <v>171</v>
      </c>
      <c r="K15" s="22" t="s">
        <v>120</v>
      </c>
      <c r="L15" s="21" t="s">
        <v>975</v>
      </c>
      <c r="M15" s="3"/>
      <c r="N15" s="30"/>
      <c r="O15" s="30"/>
      <c r="P15" s="31" t="e">
        <f t="shared" si="0"/>
        <v>#DIV/0!</v>
      </c>
      <c r="Q15" s="30"/>
      <c r="R15" s="30"/>
      <c r="S15" s="31" t="e">
        <f t="shared" si="1"/>
        <v>#DIV/0!</v>
      </c>
      <c r="T15" s="30"/>
      <c r="U15" s="30"/>
      <c r="V15" s="31" t="e">
        <f t="shared" si="2"/>
        <v>#DIV/0!</v>
      </c>
      <c r="W15" s="75" t="s">
        <v>971</v>
      </c>
      <c r="X15" s="76"/>
      <c r="Y15" s="30"/>
      <c r="Z15" s="30"/>
      <c r="AA15" s="31" t="e">
        <f t="shared" si="3"/>
        <v>#DIV/0!</v>
      </c>
      <c r="AB15" s="30"/>
      <c r="AC15" s="30"/>
      <c r="AD15" s="31" t="e">
        <f t="shared" si="4"/>
        <v>#DIV/0!</v>
      </c>
      <c r="AE15" s="30"/>
      <c r="AF15" s="30"/>
      <c r="AG15" s="31" t="e">
        <f t="shared" si="5"/>
        <v>#DIV/0!</v>
      </c>
      <c r="AH15" s="75"/>
      <c r="AI15" s="76"/>
      <c r="AJ15" s="30"/>
      <c r="AK15" s="30"/>
      <c r="AL15" s="31" t="e">
        <f t="shared" si="6"/>
        <v>#DIV/0!</v>
      </c>
      <c r="AM15" s="30"/>
      <c r="AN15" s="30"/>
      <c r="AO15" s="31" t="e">
        <f t="shared" si="7"/>
        <v>#DIV/0!</v>
      </c>
      <c r="AP15" s="30"/>
      <c r="AQ15" s="30"/>
      <c r="AR15" s="31" t="e">
        <f t="shared" si="8"/>
        <v>#DIV/0!</v>
      </c>
      <c r="AS15" s="75"/>
      <c r="AT15" s="76"/>
      <c r="AU15" s="30"/>
      <c r="AV15" s="30"/>
      <c r="AW15" s="31" t="e">
        <f t="shared" si="9"/>
        <v>#DIV/0!</v>
      </c>
      <c r="AX15" s="30"/>
      <c r="AY15" s="30"/>
      <c r="AZ15" s="31" t="e">
        <f t="shared" si="10"/>
        <v>#DIV/0!</v>
      </c>
      <c r="BA15" s="30"/>
      <c r="BB15" s="30"/>
      <c r="BC15" s="31" t="e">
        <f t="shared" si="11"/>
        <v>#DIV/0!</v>
      </c>
      <c r="BD15" s="75"/>
      <c r="BE15" s="76"/>
    </row>
    <row r="16" spans="1:57" ht="120" customHeight="1">
      <c r="A16" s="34" t="s">
        <v>976</v>
      </c>
      <c r="B16" s="22" t="s">
        <v>86</v>
      </c>
      <c r="C16" s="21" t="s">
        <v>977</v>
      </c>
      <c r="D16" s="21" t="s">
        <v>978</v>
      </c>
      <c r="E16" s="22" t="s">
        <v>163</v>
      </c>
      <c r="F16" s="23">
        <v>1</v>
      </c>
      <c r="G16" s="22" t="s">
        <v>424</v>
      </c>
      <c r="H16" s="23">
        <v>0.4</v>
      </c>
      <c r="I16" s="23">
        <v>0.7</v>
      </c>
      <c r="J16" s="22" t="s">
        <v>408</v>
      </c>
      <c r="K16" s="22" t="s">
        <v>120</v>
      </c>
      <c r="L16" s="21" t="s">
        <v>947</v>
      </c>
      <c r="M16" s="3"/>
      <c r="N16" s="30"/>
      <c r="O16" s="30"/>
      <c r="P16" s="31" t="e">
        <f t="shared" si="0"/>
        <v>#DIV/0!</v>
      </c>
      <c r="Q16" s="30"/>
      <c r="R16" s="30"/>
      <c r="S16" s="31" t="e">
        <f t="shared" si="1"/>
        <v>#DIV/0!</v>
      </c>
      <c r="T16" s="30">
        <v>0</v>
      </c>
      <c r="U16" s="30">
        <v>0</v>
      </c>
      <c r="V16" s="31" t="e">
        <f t="shared" si="2"/>
        <v>#DIV/0!</v>
      </c>
      <c r="W16" s="75" t="s">
        <v>953</v>
      </c>
      <c r="X16" s="76"/>
      <c r="Y16" s="30"/>
      <c r="Z16" s="30"/>
      <c r="AA16" s="31" t="e">
        <f t="shared" si="3"/>
        <v>#DIV/0!</v>
      </c>
      <c r="AB16" s="30"/>
      <c r="AC16" s="30"/>
      <c r="AD16" s="31" t="e">
        <f t="shared" si="4"/>
        <v>#DIV/0!</v>
      </c>
      <c r="AE16" s="30">
        <v>1</v>
      </c>
      <c r="AF16" s="30">
        <v>1</v>
      </c>
      <c r="AG16" s="31">
        <f t="shared" si="5"/>
        <v>1</v>
      </c>
      <c r="AH16" s="75" t="s">
        <v>979</v>
      </c>
      <c r="AI16" s="76"/>
      <c r="AJ16" s="30"/>
      <c r="AK16" s="30"/>
      <c r="AL16" s="31" t="e">
        <f t="shared" si="6"/>
        <v>#DIV/0!</v>
      </c>
      <c r="AM16" s="30"/>
      <c r="AN16" s="30"/>
      <c r="AO16" s="31" t="e">
        <f t="shared" si="7"/>
        <v>#DIV/0!</v>
      </c>
      <c r="AP16" s="30"/>
      <c r="AQ16" s="30"/>
      <c r="AR16" s="31" t="e">
        <f t="shared" si="8"/>
        <v>#DIV/0!</v>
      </c>
      <c r="AS16" s="75"/>
      <c r="AT16" s="76"/>
      <c r="AU16" s="30"/>
      <c r="AV16" s="30"/>
      <c r="AW16" s="31" t="e">
        <f t="shared" si="9"/>
        <v>#DIV/0!</v>
      </c>
      <c r="AX16" s="30"/>
      <c r="AY16" s="30"/>
      <c r="AZ16" s="31" t="e">
        <f t="shared" si="10"/>
        <v>#DIV/0!</v>
      </c>
      <c r="BA16" s="30"/>
      <c r="BB16" s="30"/>
      <c r="BC16" s="31" t="e">
        <f t="shared" si="11"/>
        <v>#DIV/0!</v>
      </c>
      <c r="BD16" s="75"/>
      <c r="BE16" s="76"/>
    </row>
    <row r="17" spans="1:57" ht="120" hidden="1" customHeight="1">
      <c r="A17" s="22"/>
      <c r="B17" s="22"/>
      <c r="C17" s="21"/>
      <c r="D17" s="21"/>
      <c r="E17" s="22"/>
      <c r="F17" s="22"/>
      <c r="G17" s="22"/>
      <c r="H17" s="22"/>
      <c r="I17" s="22"/>
      <c r="J17" s="22"/>
      <c r="K17" s="22"/>
      <c r="L17" s="21"/>
      <c r="M17" s="3"/>
      <c r="N17" s="30"/>
      <c r="O17" s="30"/>
      <c r="P17" s="38" t="e">
        <f t="shared" si="0"/>
        <v>#DIV/0!</v>
      </c>
      <c r="Q17" s="30"/>
      <c r="R17" s="30"/>
      <c r="S17" s="38" t="e">
        <f t="shared" si="1"/>
        <v>#DIV/0!</v>
      </c>
      <c r="T17" s="30"/>
      <c r="U17" s="30"/>
      <c r="V17" s="38" t="e">
        <f t="shared" si="2"/>
        <v>#DIV/0!</v>
      </c>
      <c r="W17" s="75"/>
      <c r="X17" s="76"/>
      <c r="Y17" s="30"/>
      <c r="Z17" s="30"/>
      <c r="AA17" s="38" t="e">
        <f t="shared" si="3"/>
        <v>#DIV/0!</v>
      </c>
      <c r="AB17" s="30"/>
      <c r="AC17" s="30"/>
      <c r="AD17" s="38" t="e">
        <f t="shared" si="4"/>
        <v>#DIV/0!</v>
      </c>
      <c r="AE17" s="30"/>
      <c r="AF17" s="30"/>
      <c r="AG17" s="38" t="e">
        <f t="shared" si="5"/>
        <v>#DIV/0!</v>
      </c>
      <c r="AH17" s="75"/>
      <c r="AI17" s="76"/>
      <c r="AJ17" s="30"/>
      <c r="AK17" s="30"/>
      <c r="AL17" s="38" t="e">
        <f t="shared" si="6"/>
        <v>#DIV/0!</v>
      </c>
      <c r="AM17" s="30"/>
      <c r="AN17" s="30"/>
      <c r="AO17" s="38" t="e">
        <f t="shared" si="7"/>
        <v>#DIV/0!</v>
      </c>
      <c r="AP17" s="30"/>
      <c r="AQ17" s="30"/>
      <c r="AR17" s="38" t="e">
        <f t="shared" si="8"/>
        <v>#DIV/0!</v>
      </c>
      <c r="AS17" s="75"/>
      <c r="AT17" s="76"/>
      <c r="AU17" s="30"/>
      <c r="AV17" s="30"/>
      <c r="AW17" s="38" t="e">
        <f t="shared" si="9"/>
        <v>#DIV/0!</v>
      </c>
      <c r="AX17" s="30"/>
      <c r="AY17" s="30"/>
      <c r="AZ17" s="38" t="e">
        <f t="shared" si="10"/>
        <v>#DIV/0!</v>
      </c>
      <c r="BA17" s="30"/>
      <c r="BB17" s="30"/>
      <c r="BC17" s="38" t="e">
        <f t="shared" si="11"/>
        <v>#DIV/0!</v>
      </c>
      <c r="BD17" s="75"/>
      <c r="BE17" s="76"/>
    </row>
    <row r="18" spans="1:57" ht="120" hidden="1" customHeight="1">
      <c r="A18" s="22"/>
      <c r="B18" s="22"/>
      <c r="C18" s="21"/>
      <c r="D18" s="21"/>
      <c r="E18" s="22"/>
      <c r="F18" s="22"/>
      <c r="G18" s="22"/>
      <c r="H18" s="22"/>
      <c r="I18" s="22"/>
      <c r="J18" s="22"/>
      <c r="K18" s="22"/>
      <c r="L18" s="21"/>
      <c r="M18" s="3"/>
      <c r="N18" s="30"/>
      <c r="O18" s="30"/>
      <c r="P18" s="38" t="e">
        <f t="shared" si="0"/>
        <v>#DIV/0!</v>
      </c>
      <c r="Q18" s="30"/>
      <c r="R18" s="30"/>
      <c r="S18" s="38" t="e">
        <f t="shared" si="1"/>
        <v>#DIV/0!</v>
      </c>
      <c r="T18" s="30"/>
      <c r="U18" s="30"/>
      <c r="V18" s="38" t="e">
        <f t="shared" si="2"/>
        <v>#DIV/0!</v>
      </c>
      <c r="W18" s="75"/>
      <c r="X18" s="76"/>
      <c r="Y18" s="30"/>
      <c r="Z18" s="30"/>
      <c r="AA18" s="38" t="e">
        <f t="shared" si="3"/>
        <v>#DIV/0!</v>
      </c>
      <c r="AB18" s="30"/>
      <c r="AC18" s="30"/>
      <c r="AD18" s="38" t="e">
        <f t="shared" si="4"/>
        <v>#DIV/0!</v>
      </c>
      <c r="AE18" s="30"/>
      <c r="AF18" s="30"/>
      <c r="AG18" s="38" t="e">
        <f t="shared" si="5"/>
        <v>#DIV/0!</v>
      </c>
      <c r="AH18" s="75"/>
      <c r="AI18" s="76"/>
      <c r="AJ18" s="30"/>
      <c r="AK18" s="30"/>
      <c r="AL18" s="38" t="e">
        <f t="shared" si="6"/>
        <v>#DIV/0!</v>
      </c>
      <c r="AM18" s="30"/>
      <c r="AN18" s="30"/>
      <c r="AO18" s="38" t="e">
        <f t="shared" si="7"/>
        <v>#DIV/0!</v>
      </c>
      <c r="AP18" s="30"/>
      <c r="AQ18" s="30"/>
      <c r="AR18" s="38" t="e">
        <f t="shared" si="8"/>
        <v>#DIV/0!</v>
      </c>
      <c r="AS18" s="75"/>
      <c r="AT18" s="76"/>
      <c r="AU18" s="30"/>
      <c r="AV18" s="30"/>
      <c r="AW18" s="38" t="e">
        <f t="shared" si="9"/>
        <v>#DIV/0!</v>
      </c>
      <c r="AX18" s="30"/>
      <c r="AY18" s="30"/>
      <c r="AZ18" s="38" t="e">
        <f t="shared" si="10"/>
        <v>#DIV/0!</v>
      </c>
      <c r="BA18" s="30"/>
      <c r="BB18" s="30"/>
      <c r="BC18" s="38" t="e">
        <f t="shared" si="11"/>
        <v>#DIV/0!</v>
      </c>
      <c r="BD18" s="75"/>
      <c r="BE18" s="76"/>
    </row>
    <row r="19" spans="1:57" ht="120" hidden="1" customHeight="1">
      <c r="A19" s="22"/>
      <c r="B19" s="22"/>
      <c r="C19" s="21"/>
      <c r="D19" s="21"/>
      <c r="E19" s="22"/>
      <c r="F19" s="22"/>
      <c r="G19" s="22"/>
      <c r="H19" s="22"/>
      <c r="I19" s="22"/>
      <c r="J19" s="22"/>
      <c r="K19" s="22"/>
      <c r="L19" s="21"/>
      <c r="M19" s="3"/>
      <c r="N19" s="30"/>
      <c r="O19" s="30"/>
      <c r="P19" s="38" t="e">
        <f t="shared" si="0"/>
        <v>#DIV/0!</v>
      </c>
      <c r="Q19" s="30"/>
      <c r="R19" s="30"/>
      <c r="S19" s="38" t="e">
        <f t="shared" si="1"/>
        <v>#DIV/0!</v>
      </c>
      <c r="T19" s="30"/>
      <c r="U19" s="30"/>
      <c r="V19" s="38" t="e">
        <f t="shared" si="2"/>
        <v>#DIV/0!</v>
      </c>
      <c r="W19" s="75"/>
      <c r="X19" s="76"/>
      <c r="Y19" s="30"/>
      <c r="Z19" s="30"/>
      <c r="AA19" s="38" t="e">
        <f t="shared" si="3"/>
        <v>#DIV/0!</v>
      </c>
      <c r="AB19" s="30"/>
      <c r="AC19" s="30"/>
      <c r="AD19" s="38" t="e">
        <f t="shared" si="4"/>
        <v>#DIV/0!</v>
      </c>
      <c r="AE19" s="30"/>
      <c r="AF19" s="30"/>
      <c r="AG19" s="38" t="e">
        <f t="shared" si="5"/>
        <v>#DIV/0!</v>
      </c>
      <c r="AH19" s="75"/>
      <c r="AI19" s="76"/>
      <c r="AJ19" s="30"/>
      <c r="AK19" s="30"/>
      <c r="AL19" s="38" t="e">
        <f t="shared" si="6"/>
        <v>#DIV/0!</v>
      </c>
      <c r="AM19" s="30"/>
      <c r="AN19" s="30"/>
      <c r="AO19" s="38" t="e">
        <f t="shared" si="7"/>
        <v>#DIV/0!</v>
      </c>
      <c r="AP19" s="30"/>
      <c r="AQ19" s="30"/>
      <c r="AR19" s="38" t="e">
        <f t="shared" si="8"/>
        <v>#DIV/0!</v>
      </c>
      <c r="AS19" s="75"/>
      <c r="AT19" s="76"/>
      <c r="AU19" s="30"/>
      <c r="AV19" s="30"/>
      <c r="AW19" s="38" t="e">
        <f t="shared" si="9"/>
        <v>#DIV/0!</v>
      </c>
      <c r="AX19" s="30"/>
      <c r="AY19" s="30"/>
      <c r="AZ19" s="38" t="e">
        <f t="shared" si="10"/>
        <v>#DIV/0!</v>
      </c>
      <c r="BA19" s="30"/>
      <c r="BB19" s="30"/>
      <c r="BC19" s="38" t="e">
        <f t="shared" si="11"/>
        <v>#DIV/0!</v>
      </c>
      <c r="BD19" s="75"/>
      <c r="BE19" s="76"/>
    </row>
    <row r="20" spans="1:57" ht="120" hidden="1" customHeight="1">
      <c r="A20" s="22"/>
      <c r="B20" s="22"/>
      <c r="C20" s="21"/>
      <c r="D20" s="21"/>
      <c r="E20" s="22"/>
      <c r="F20" s="22"/>
      <c r="G20" s="22"/>
      <c r="H20" s="22"/>
      <c r="I20" s="22"/>
      <c r="J20" s="22"/>
      <c r="K20" s="22"/>
      <c r="L20" s="21"/>
      <c r="M20" s="3"/>
      <c r="N20" s="30"/>
      <c r="O20" s="30"/>
      <c r="P20" s="38" t="e">
        <f t="shared" si="0"/>
        <v>#DIV/0!</v>
      </c>
      <c r="Q20" s="30"/>
      <c r="R20" s="30"/>
      <c r="S20" s="38" t="e">
        <f t="shared" si="1"/>
        <v>#DIV/0!</v>
      </c>
      <c r="T20" s="30"/>
      <c r="U20" s="30"/>
      <c r="V20" s="38" t="e">
        <f t="shared" si="2"/>
        <v>#DIV/0!</v>
      </c>
      <c r="W20" s="75"/>
      <c r="X20" s="76"/>
      <c r="Y20" s="30"/>
      <c r="Z20" s="30"/>
      <c r="AA20" s="38" t="e">
        <f t="shared" si="3"/>
        <v>#DIV/0!</v>
      </c>
      <c r="AB20" s="30"/>
      <c r="AC20" s="30"/>
      <c r="AD20" s="38" t="e">
        <f t="shared" si="4"/>
        <v>#DIV/0!</v>
      </c>
      <c r="AE20" s="30"/>
      <c r="AF20" s="30"/>
      <c r="AG20" s="38" t="e">
        <f t="shared" si="5"/>
        <v>#DIV/0!</v>
      </c>
      <c r="AH20" s="75"/>
      <c r="AI20" s="76"/>
      <c r="AJ20" s="30"/>
      <c r="AK20" s="30"/>
      <c r="AL20" s="38" t="e">
        <f t="shared" si="6"/>
        <v>#DIV/0!</v>
      </c>
      <c r="AM20" s="30"/>
      <c r="AN20" s="30"/>
      <c r="AO20" s="38" t="e">
        <f t="shared" si="7"/>
        <v>#DIV/0!</v>
      </c>
      <c r="AP20" s="30"/>
      <c r="AQ20" s="30"/>
      <c r="AR20" s="38" t="e">
        <f t="shared" si="8"/>
        <v>#DIV/0!</v>
      </c>
      <c r="AS20" s="75"/>
      <c r="AT20" s="76"/>
      <c r="AU20" s="30"/>
      <c r="AV20" s="30"/>
      <c r="AW20" s="38" t="e">
        <f t="shared" si="9"/>
        <v>#DIV/0!</v>
      </c>
      <c r="AX20" s="30"/>
      <c r="AY20" s="30"/>
      <c r="AZ20" s="38" t="e">
        <f t="shared" si="10"/>
        <v>#DIV/0!</v>
      </c>
      <c r="BA20" s="30"/>
      <c r="BB20" s="30"/>
      <c r="BC20" s="38" t="e">
        <f t="shared" si="11"/>
        <v>#DIV/0!</v>
      </c>
      <c r="BD20" s="75"/>
      <c r="BE20" s="76"/>
    </row>
    <row r="21" spans="1:57" ht="120" hidden="1" customHeight="1">
      <c r="A21" s="22"/>
      <c r="B21" s="22"/>
      <c r="C21" s="21"/>
      <c r="D21" s="21"/>
      <c r="E21" s="22"/>
      <c r="F21" s="22"/>
      <c r="G21" s="22"/>
      <c r="H21" s="22"/>
      <c r="I21" s="22"/>
      <c r="J21" s="22"/>
      <c r="K21" s="22"/>
      <c r="L21" s="21"/>
      <c r="M21" s="3"/>
      <c r="N21" s="30"/>
      <c r="O21" s="30"/>
      <c r="P21" s="38" t="e">
        <f t="shared" si="0"/>
        <v>#DIV/0!</v>
      </c>
      <c r="Q21" s="30"/>
      <c r="R21" s="30"/>
      <c r="S21" s="38" t="e">
        <f t="shared" si="1"/>
        <v>#DIV/0!</v>
      </c>
      <c r="T21" s="30"/>
      <c r="U21" s="30"/>
      <c r="V21" s="38" t="e">
        <f t="shared" si="2"/>
        <v>#DIV/0!</v>
      </c>
      <c r="W21" s="75"/>
      <c r="X21" s="76"/>
      <c r="Y21" s="30"/>
      <c r="Z21" s="30"/>
      <c r="AA21" s="38" t="e">
        <f t="shared" si="3"/>
        <v>#DIV/0!</v>
      </c>
      <c r="AB21" s="30"/>
      <c r="AC21" s="30"/>
      <c r="AD21" s="38" t="e">
        <f t="shared" si="4"/>
        <v>#DIV/0!</v>
      </c>
      <c r="AE21" s="30"/>
      <c r="AF21" s="30"/>
      <c r="AG21" s="38" t="e">
        <f t="shared" si="5"/>
        <v>#DIV/0!</v>
      </c>
      <c r="AH21" s="75"/>
      <c r="AI21" s="76"/>
      <c r="AJ21" s="30"/>
      <c r="AK21" s="30"/>
      <c r="AL21" s="38" t="e">
        <f t="shared" si="6"/>
        <v>#DIV/0!</v>
      </c>
      <c r="AM21" s="30"/>
      <c r="AN21" s="30"/>
      <c r="AO21" s="38" t="e">
        <f t="shared" si="7"/>
        <v>#DIV/0!</v>
      </c>
      <c r="AP21" s="30"/>
      <c r="AQ21" s="30"/>
      <c r="AR21" s="38" t="e">
        <f t="shared" si="8"/>
        <v>#DIV/0!</v>
      </c>
      <c r="AS21" s="75"/>
      <c r="AT21" s="76"/>
      <c r="AU21" s="30"/>
      <c r="AV21" s="30"/>
      <c r="AW21" s="38" t="e">
        <f t="shared" si="9"/>
        <v>#DIV/0!</v>
      </c>
      <c r="AX21" s="30"/>
      <c r="AY21" s="30"/>
      <c r="AZ21" s="38" t="e">
        <f t="shared" si="10"/>
        <v>#DIV/0!</v>
      </c>
      <c r="BA21" s="30"/>
      <c r="BB21" s="30"/>
      <c r="BC21" s="38" t="e">
        <f t="shared" si="11"/>
        <v>#DIV/0!</v>
      </c>
      <c r="BD21" s="75"/>
      <c r="BE21" s="76"/>
    </row>
    <row r="22" spans="1:57" ht="120" hidden="1" customHeight="1">
      <c r="A22" s="22"/>
      <c r="B22" s="22"/>
      <c r="C22" s="21"/>
      <c r="D22" s="21"/>
      <c r="E22" s="22"/>
      <c r="F22" s="22"/>
      <c r="G22" s="22"/>
      <c r="H22" s="22"/>
      <c r="I22" s="22"/>
      <c r="J22" s="22"/>
      <c r="K22" s="22"/>
      <c r="L22" s="21"/>
      <c r="M22" s="3"/>
      <c r="N22" s="30"/>
      <c r="O22" s="30"/>
      <c r="P22" s="38" t="e">
        <f t="shared" si="0"/>
        <v>#DIV/0!</v>
      </c>
      <c r="Q22" s="30"/>
      <c r="R22" s="30"/>
      <c r="S22" s="38" t="e">
        <f t="shared" si="1"/>
        <v>#DIV/0!</v>
      </c>
      <c r="T22" s="30"/>
      <c r="U22" s="30"/>
      <c r="V22" s="38" t="e">
        <f t="shared" si="2"/>
        <v>#DIV/0!</v>
      </c>
      <c r="W22" s="75"/>
      <c r="X22" s="76"/>
      <c r="Y22" s="30"/>
      <c r="Z22" s="30"/>
      <c r="AA22" s="38" t="e">
        <f t="shared" si="3"/>
        <v>#DIV/0!</v>
      </c>
      <c r="AB22" s="30"/>
      <c r="AC22" s="30"/>
      <c r="AD22" s="38" t="e">
        <f t="shared" si="4"/>
        <v>#DIV/0!</v>
      </c>
      <c r="AE22" s="30"/>
      <c r="AF22" s="30"/>
      <c r="AG22" s="38" t="e">
        <f t="shared" si="5"/>
        <v>#DIV/0!</v>
      </c>
      <c r="AH22" s="75"/>
      <c r="AI22" s="76"/>
      <c r="AJ22" s="30"/>
      <c r="AK22" s="30"/>
      <c r="AL22" s="38" t="e">
        <f t="shared" si="6"/>
        <v>#DIV/0!</v>
      </c>
      <c r="AM22" s="30"/>
      <c r="AN22" s="30"/>
      <c r="AO22" s="38" t="e">
        <f t="shared" si="7"/>
        <v>#DIV/0!</v>
      </c>
      <c r="AP22" s="30"/>
      <c r="AQ22" s="30"/>
      <c r="AR22" s="38" t="e">
        <f t="shared" si="8"/>
        <v>#DIV/0!</v>
      </c>
      <c r="AS22" s="75"/>
      <c r="AT22" s="76"/>
      <c r="AU22" s="30"/>
      <c r="AV22" s="30"/>
      <c r="AW22" s="38" t="e">
        <f t="shared" si="9"/>
        <v>#DIV/0!</v>
      </c>
      <c r="AX22" s="30"/>
      <c r="AY22" s="30"/>
      <c r="AZ22" s="38" t="e">
        <f t="shared" si="10"/>
        <v>#DIV/0!</v>
      </c>
      <c r="BA22" s="30"/>
      <c r="BB22" s="30"/>
      <c r="BC22" s="38" t="e">
        <f t="shared" si="11"/>
        <v>#DIV/0!</v>
      </c>
      <c r="BD22" s="75"/>
      <c r="BE22" s="76"/>
    </row>
    <row r="23" spans="1:57" ht="120" hidden="1" customHeight="1">
      <c r="A23" s="22"/>
      <c r="B23" s="22"/>
      <c r="C23" s="21"/>
      <c r="D23" s="21"/>
      <c r="E23" s="22"/>
      <c r="F23" s="22"/>
      <c r="G23" s="22"/>
      <c r="H23" s="22"/>
      <c r="I23" s="22"/>
      <c r="J23" s="22"/>
      <c r="K23" s="22"/>
      <c r="L23" s="21"/>
      <c r="M23" s="3"/>
      <c r="N23" s="30"/>
      <c r="O23" s="30"/>
      <c r="P23" s="38" t="e">
        <f t="shared" si="0"/>
        <v>#DIV/0!</v>
      </c>
      <c r="Q23" s="30"/>
      <c r="R23" s="30"/>
      <c r="S23" s="38" t="e">
        <f t="shared" si="1"/>
        <v>#DIV/0!</v>
      </c>
      <c r="T23" s="30"/>
      <c r="U23" s="30"/>
      <c r="V23" s="38" t="e">
        <f t="shared" si="2"/>
        <v>#DIV/0!</v>
      </c>
      <c r="W23" s="75"/>
      <c r="X23" s="76"/>
      <c r="Y23" s="30"/>
      <c r="Z23" s="30"/>
      <c r="AA23" s="38" t="e">
        <f t="shared" si="3"/>
        <v>#DIV/0!</v>
      </c>
      <c r="AB23" s="30"/>
      <c r="AC23" s="30"/>
      <c r="AD23" s="38" t="e">
        <f t="shared" si="4"/>
        <v>#DIV/0!</v>
      </c>
      <c r="AE23" s="30"/>
      <c r="AF23" s="30"/>
      <c r="AG23" s="38" t="e">
        <f t="shared" si="5"/>
        <v>#DIV/0!</v>
      </c>
      <c r="AH23" s="75"/>
      <c r="AI23" s="76"/>
      <c r="AJ23" s="30"/>
      <c r="AK23" s="30"/>
      <c r="AL23" s="38" t="e">
        <f t="shared" si="6"/>
        <v>#DIV/0!</v>
      </c>
      <c r="AM23" s="30"/>
      <c r="AN23" s="30"/>
      <c r="AO23" s="38" t="e">
        <f t="shared" si="7"/>
        <v>#DIV/0!</v>
      </c>
      <c r="AP23" s="30"/>
      <c r="AQ23" s="30"/>
      <c r="AR23" s="38" t="e">
        <f t="shared" si="8"/>
        <v>#DIV/0!</v>
      </c>
      <c r="AS23" s="75"/>
      <c r="AT23" s="76"/>
      <c r="AU23" s="30"/>
      <c r="AV23" s="30"/>
      <c r="AW23" s="38" t="e">
        <f t="shared" si="9"/>
        <v>#DIV/0!</v>
      </c>
      <c r="AX23" s="30"/>
      <c r="AY23" s="30"/>
      <c r="AZ23" s="38" t="e">
        <f t="shared" si="10"/>
        <v>#DIV/0!</v>
      </c>
      <c r="BA23" s="30"/>
      <c r="BB23" s="30"/>
      <c r="BC23" s="38" t="e">
        <f t="shared" si="11"/>
        <v>#DIV/0!</v>
      </c>
      <c r="BD23" s="75"/>
      <c r="BE23" s="76"/>
    </row>
    <row r="24" spans="1:57" ht="120" hidden="1" customHeight="1">
      <c r="A24" s="22"/>
      <c r="B24" s="22"/>
      <c r="C24" s="21"/>
      <c r="D24" s="21"/>
      <c r="E24" s="22"/>
      <c r="F24" s="22"/>
      <c r="G24" s="22"/>
      <c r="H24" s="22"/>
      <c r="I24" s="22"/>
      <c r="J24" s="22"/>
      <c r="K24" s="22"/>
      <c r="L24" s="21"/>
      <c r="M24" s="3"/>
      <c r="N24" s="30"/>
      <c r="O24" s="30"/>
      <c r="P24" s="38" t="e">
        <f t="shared" si="0"/>
        <v>#DIV/0!</v>
      </c>
      <c r="Q24" s="30"/>
      <c r="R24" s="30"/>
      <c r="S24" s="38" t="e">
        <f t="shared" si="1"/>
        <v>#DIV/0!</v>
      </c>
      <c r="T24" s="30"/>
      <c r="U24" s="30"/>
      <c r="V24" s="38" t="e">
        <f t="shared" si="2"/>
        <v>#DIV/0!</v>
      </c>
      <c r="W24" s="75"/>
      <c r="X24" s="76"/>
      <c r="Y24" s="30"/>
      <c r="Z24" s="30"/>
      <c r="AA24" s="38" t="e">
        <f t="shared" si="3"/>
        <v>#DIV/0!</v>
      </c>
      <c r="AB24" s="30"/>
      <c r="AC24" s="30"/>
      <c r="AD24" s="38" t="e">
        <f t="shared" si="4"/>
        <v>#DIV/0!</v>
      </c>
      <c r="AE24" s="30"/>
      <c r="AF24" s="30"/>
      <c r="AG24" s="38" t="e">
        <f t="shared" si="5"/>
        <v>#DIV/0!</v>
      </c>
      <c r="AH24" s="75"/>
      <c r="AI24" s="76"/>
      <c r="AJ24" s="30"/>
      <c r="AK24" s="30"/>
      <c r="AL24" s="38" t="e">
        <f t="shared" si="6"/>
        <v>#DIV/0!</v>
      </c>
      <c r="AM24" s="30"/>
      <c r="AN24" s="30"/>
      <c r="AO24" s="38" t="e">
        <f t="shared" si="7"/>
        <v>#DIV/0!</v>
      </c>
      <c r="AP24" s="30"/>
      <c r="AQ24" s="30"/>
      <c r="AR24" s="38" t="e">
        <f t="shared" si="8"/>
        <v>#DIV/0!</v>
      </c>
      <c r="AS24" s="75"/>
      <c r="AT24" s="76"/>
      <c r="AU24" s="30"/>
      <c r="AV24" s="30"/>
      <c r="AW24" s="38" t="e">
        <f t="shared" si="9"/>
        <v>#DIV/0!</v>
      </c>
      <c r="AX24" s="30"/>
      <c r="AY24" s="30"/>
      <c r="AZ24" s="38" t="e">
        <f t="shared" si="10"/>
        <v>#DIV/0!</v>
      </c>
      <c r="BA24" s="30"/>
      <c r="BB24" s="30"/>
      <c r="BC24" s="38" t="e">
        <f t="shared" si="11"/>
        <v>#DIV/0!</v>
      </c>
      <c r="BD24" s="75"/>
      <c r="BE24" s="76"/>
    </row>
    <row r="25" spans="1:57" ht="120" hidden="1" customHeight="1">
      <c r="A25" s="22"/>
      <c r="B25" s="22"/>
      <c r="C25" s="21"/>
      <c r="D25" s="21"/>
      <c r="E25" s="22"/>
      <c r="F25" s="22"/>
      <c r="G25" s="22"/>
      <c r="H25" s="22"/>
      <c r="I25" s="22"/>
      <c r="J25" s="22"/>
      <c r="K25" s="22"/>
      <c r="L25" s="21"/>
      <c r="M25" s="3"/>
      <c r="N25" s="30"/>
      <c r="O25" s="30"/>
      <c r="P25" s="38" t="e">
        <f t="shared" si="0"/>
        <v>#DIV/0!</v>
      </c>
      <c r="Q25" s="30"/>
      <c r="R25" s="30"/>
      <c r="S25" s="38" t="e">
        <f t="shared" si="1"/>
        <v>#DIV/0!</v>
      </c>
      <c r="T25" s="30"/>
      <c r="U25" s="30"/>
      <c r="V25" s="38" t="e">
        <f t="shared" si="2"/>
        <v>#DIV/0!</v>
      </c>
      <c r="W25" s="75"/>
      <c r="X25" s="76"/>
      <c r="Y25" s="30"/>
      <c r="Z25" s="30"/>
      <c r="AA25" s="38" t="e">
        <f t="shared" si="3"/>
        <v>#DIV/0!</v>
      </c>
      <c r="AB25" s="30"/>
      <c r="AC25" s="30"/>
      <c r="AD25" s="38" t="e">
        <f t="shared" si="4"/>
        <v>#DIV/0!</v>
      </c>
      <c r="AE25" s="30"/>
      <c r="AF25" s="30"/>
      <c r="AG25" s="38" t="e">
        <f t="shared" si="5"/>
        <v>#DIV/0!</v>
      </c>
      <c r="AH25" s="75"/>
      <c r="AI25" s="76"/>
      <c r="AJ25" s="30"/>
      <c r="AK25" s="30"/>
      <c r="AL25" s="38" t="e">
        <f t="shared" si="6"/>
        <v>#DIV/0!</v>
      </c>
      <c r="AM25" s="30"/>
      <c r="AN25" s="30"/>
      <c r="AO25" s="38" t="e">
        <f t="shared" si="7"/>
        <v>#DIV/0!</v>
      </c>
      <c r="AP25" s="30"/>
      <c r="AQ25" s="30"/>
      <c r="AR25" s="38" t="e">
        <f t="shared" si="8"/>
        <v>#DIV/0!</v>
      </c>
      <c r="AS25" s="75"/>
      <c r="AT25" s="76"/>
      <c r="AU25" s="30"/>
      <c r="AV25" s="30"/>
      <c r="AW25" s="38" t="e">
        <f t="shared" si="9"/>
        <v>#DIV/0!</v>
      </c>
      <c r="AX25" s="30"/>
      <c r="AY25" s="30"/>
      <c r="AZ25" s="38" t="e">
        <f t="shared" si="10"/>
        <v>#DIV/0!</v>
      </c>
      <c r="BA25" s="30"/>
      <c r="BB25" s="30"/>
      <c r="BC25" s="38" t="e">
        <f t="shared" si="11"/>
        <v>#DIV/0!</v>
      </c>
      <c r="BD25" s="75"/>
      <c r="BE25" s="76"/>
    </row>
    <row r="26" spans="1:57" ht="120" hidden="1" customHeight="1">
      <c r="A26" s="22"/>
      <c r="B26" s="22"/>
      <c r="C26" s="21"/>
      <c r="D26" s="21"/>
      <c r="E26" s="22"/>
      <c r="F26" s="22"/>
      <c r="G26" s="22"/>
      <c r="H26" s="22"/>
      <c r="I26" s="22"/>
      <c r="J26" s="22"/>
      <c r="K26" s="22"/>
      <c r="L26" s="21"/>
      <c r="M26" s="3"/>
      <c r="N26" s="30"/>
      <c r="O26" s="30"/>
      <c r="P26" s="38" t="e">
        <f t="shared" si="0"/>
        <v>#DIV/0!</v>
      </c>
      <c r="Q26" s="30"/>
      <c r="R26" s="30"/>
      <c r="S26" s="38" t="e">
        <f t="shared" si="1"/>
        <v>#DIV/0!</v>
      </c>
      <c r="T26" s="30"/>
      <c r="U26" s="30"/>
      <c r="V26" s="38" t="e">
        <f t="shared" si="2"/>
        <v>#DIV/0!</v>
      </c>
      <c r="W26" s="75"/>
      <c r="X26" s="76"/>
      <c r="Y26" s="30"/>
      <c r="Z26" s="30"/>
      <c r="AA26" s="38" t="e">
        <f t="shared" si="3"/>
        <v>#DIV/0!</v>
      </c>
      <c r="AB26" s="30"/>
      <c r="AC26" s="30"/>
      <c r="AD26" s="38" t="e">
        <f t="shared" si="4"/>
        <v>#DIV/0!</v>
      </c>
      <c r="AE26" s="30"/>
      <c r="AF26" s="30"/>
      <c r="AG26" s="38" t="e">
        <f t="shared" si="5"/>
        <v>#DIV/0!</v>
      </c>
      <c r="AH26" s="75"/>
      <c r="AI26" s="76"/>
      <c r="AJ26" s="30"/>
      <c r="AK26" s="30"/>
      <c r="AL26" s="38" t="e">
        <f t="shared" si="6"/>
        <v>#DIV/0!</v>
      </c>
      <c r="AM26" s="30"/>
      <c r="AN26" s="30"/>
      <c r="AO26" s="38" t="e">
        <f t="shared" si="7"/>
        <v>#DIV/0!</v>
      </c>
      <c r="AP26" s="30"/>
      <c r="AQ26" s="30"/>
      <c r="AR26" s="38" t="e">
        <f t="shared" si="8"/>
        <v>#DIV/0!</v>
      </c>
      <c r="AS26" s="75"/>
      <c r="AT26" s="76"/>
      <c r="AU26" s="30"/>
      <c r="AV26" s="30"/>
      <c r="AW26" s="38" t="e">
        <f t="shared" si="9"/>
        <v>#DIV/0!</v>
      </c>
      <c r="AX26" s="30"/>
      <c r="AY26" s="30"/>
      <c r="AZ26" s="38" t="e">
        <f t="shared" si="10"/>
        <v>#DIV/0!</v>
      </c>
      <c r="BA26" s="30"/>
      <c r="BB26" s="30"/>
      <c r="BC26" s="38" t="e">
        <f t="shared" si="11"/>
        <v>#DIV/0!</v>
      </c>
      <c r="BD26" s="75"/>
      <c r="BE26" s="76"/>
    </row>
    <row r="27" spans="1:57" ht="120" hidden="1" customHeight="1">
      <c r="A27" s="22"/>
      <c r="B27" s="22"/>
      <c r="C27" s="21"/>
      <c r="D27" s="21"/>
      <c r="E27" s="22"/>
      <c r="F27" s="22"/>
      <c r="G27" s="22"/>
      <c r="H27" s="22"/>
      <c r="I27" s="22"/>
      <c r="J27" s="22"/>
      <c r="K27" s="22"/>
      <c r="L27" s="21"/>
      <c r="M27" s="3"/>
      <c r="N27" s="30"/>
      <c r="O27" s="30"/>
      <c r="P27" s="38" t="e">
        <f t="shared" si="0"/>
        <v>#DIV/0!</v>
      </c>
      <c r="Q27" s="30"/>
      <c r="R27" s="30"/>
      <c r="S27" s="38" t="e">
        <f t="shared" si="1"/>
        <v>#DIV/0!</v>
      </c>
      <c r="T27" s="30"/>
      <c r="U27" s="30"/>
      <c r="V27" s="38" t="e">
        <f t="shared" si="2"/>
        <v>#DIV/0!</v>
      </c>
      <c r="W27" s="75"/>
      <c r="X27" s="76"/>
      <c r="Y27" s="30"/>
      <c r="Z27" s="30"/>
      <c r="AA27" s="38" t="e">
        <f t="shared" si="3"/>
        <v>#DIV/0!</v>
      </c>
      <c r="AB27" s="30"/>
      <c r="AC27" s="30"/>
      <c r="AD27" s="38" t="e">
        <f t="shared" si="4"/>
        <v>#DIV/0!</v>
      </c>
      <c r="AE27" s="30"/>
      <c r="AF27" s="30"/>
      <c r="AG27" s="38" t="e">
        <f t="shared" si="5"/>
        <v>#DIV/0!</v>
      </c>
      <c r="AH27" s="75"/>
      <c r="AI27" s="76"/>
      <c r="AJ27" s="30"/>
      <c r="AK27" s="30"/>
      <c r="AL27" s="38" t="e">
        <f t="shared" si="6"/>
        <v>#DIV/0!</v>
      </c>
      <c r="AM27" s="30"/>
      <c r="AN27" s="30"/>
      <c r="AO27" s="38" t="e">
        <f t="shared" si="7"/>
        <v>#DIV/0!</v>
      </c>
      <c r="AP27" s="30"/>
      <c r="AQ27" s="30"/>
      <c r="AR27" s="38" t="e">
        <f t="shared" si="8"/>
        <v>#DIV/0!</v>
      </c>
      <c r="AS27" s="75"/>
      <c r="AT27" s="76"/>
      <c r="AU27" s="30"/>
      <c r="AV27" s="30"/>
      <c r="AW27" s="38" t="e">
        <f t="shared" si="9"/>
        <v>#DIV/0!</v>
      </c>
      <c r="AX27" s="30"/>
      <c r="AY27" s="30"/>
      <c r="AZ27" s="38" t="e">
        <f t="shared" si="10"/>
        <v>#DIV/0!</v>
      </c>
      <c r="BA27" s="30"/>
      <c r="BB27" s="30"/>
      <c r="BC27" s="38" t="e">
        <f t="shared" si="11"/>
        <v>#DIV/0!</v>
      </c>
      <c r="BD27" s="75"/>
      <c r="BE27" s="76"/>
    </row>
    <row r="28" spans="1:57" ht="120" hidden="1" customHeight="1">
      <c r="A28" s="22"/>
      <c r="B28" s="22"/>
      <c r="C28" s="21"/>
      <c r="D28" s="21"/>
      <c r="E28" s="22"/>
      <c r="F28" s="22"/>
      <c r="G28" s="22"/>
      <c r="H28" s="22"/>
      <c r="I28" s="22"/>
      <c r="J28" s="22"/>
      <c r="K28" s="22"/>
      <c r="L28" s="21"/>
      <c r="M28" s="3"/>
      <c r="N28" s="30"/>
      <c r="O28" s="30"/>
      <c r="P28" s="38" t="e">
        <f t="shared" si="0"/>
        <v>#DIV/0!</v>
      </c>
      <c r="Q28" s="30"/>
      <c r="R28" s="30"/>
      <c r="S28" s="38" t="e">
        <f t="shared" si="1"/>
        <v>#DIV/0!</v>
      </c>
      <c r="T28" s="30"/>
      <c r="U28" s="30"/>
      <c r="V28" s="38" t="e">
        <f t="shared" si="2"/>
        <v>#DIV/0!</v>
      </c>
      <c r="W28" s="75"/>
      <c r="X28" s="76"/>
      <c r="Y28" s="30"/>
      <c r="Z28" s="30"/>
      <c r="AA28" s="38" t="e">
        <f t="shared" si="3"/>
        <v>#DIV/0!</v>
      </c>
      <c r="AB28" s="30"/>
      <c r="AC28" s="30"/>
      <c r="AD28" s="38" t="e">
        <f t="shared" si="4"/>
        <v>#DIV/0!</v>
      </c>
      <c r="AE28" s="30"/>
      <c r="AF28" s="30"/>
      <c r="AG28" s="38" t="e">
        <f t="shared" si="5"/>
        <v>#DIV/0!</v>
      </c>
      <c r="AH28" s="75"/>
      <c r="AI28" s="76"/>
      <c r="AJ28" s="30"/>
      <c r="AK28" s="30"/>
      <c r="AL28" s="38" t="e">
        <f t="shared" si="6"/>
        <v>#DIV/0!</v>
      </c>
      <c r="AM28" s="30"/>
      <c r="AN28" s="30"/>
      <c r="AO28" s="38" t="e">
        <f t="shared" si="7"/>
        <v>#DIV/0!</v>
      </c>
      <c r="AP28" s="30"/>
      <c r="AQ28" s="30"/>
      <c r="AR28" s="38" t="e">
        <f t="shared" si="8"/>
        <v>#DIV/0!</v>
      </c>
      <c r="AS28" s="75"/>
      <c r="AT28" s="76"/>
      <c r="AU28" s="30"/>
      <c r="AV28" s="30"/>
      <c r="AW28" s="38" t="e">
        <f t="shared" si="9"/>
        <v>#DIV/0!</v>
      </c>
      <c r="AX28" s="30"/>
      <c r="AY28" s="30"/>
      <c r="AZ28" s="38" t="e">
        <f t="shared" si="10"/>
        <v>#DIV/0!</v>
      </c>
      <c r="BA28" s="30"/>
      <c r="BB28" s="30"/>
      <c r="BC28" s="38" t="e">
        <f t="shared" si="11"/>
        <v>#DIV/0!</v>
      </c>
      <c r="BD28" s="75"/>
      <c r="BE28" s="76"/>
    </row>
    <row r="29" spans="1:57" ht="120" hidden="1" customHeight="1">
      <c r="A29" s="22"/>
      <c r="B29" s="22"/>
      <c r="C29" s="21"/>
      <c r="D29" s="21"/>
      <c r="E29" s="22"/>
      <c r="F29" s="22"/>
      <c r="G29" s="22"/>
      <c r="H29" s="22"/>
      <c r="I29" s="22"/>
      <c r="J29" s="22"/>
      <c r="K29" s="22"/>
      <c r="L29" s="21"/>
      <c r="M29" s="3"/>
      <c r="N29" s="30"/>
      <c r="O29" s="30"/>
      <c r="P29" s="38" t="e">
        <f t="shared" si="0"/>
        <v>#DIV/0!</v>
      </c>
      <c r="Q29" s="30"/>
      <c r="R29" s="30"/>
      <c r="S29" s="38" t="e">
        <f t="shared" si="1"/>
        <v>#DIV/0!</v>
      </c>
      <c r="T29" s="30"/>
      <c r="U29" s="30"/>
      <c r="V29" s="38" t="e">
        <f t="shared" si="2"/>
        <v>#DIV/0!</v>
      </c>
      <c r="W29" s="75"/>
      <c r="X29" s="76"/>
      <c r="Y29" s="30"/>
      <c r="Z29" s="30"/>
      <c r="AA29" s="38" t="e">
        <f t="shared" si="3"/>
        <v>#DIV/0!</v>
      </c>
      <c r="AB29" s="30"/>
      <c r="AC29" s="30"/>
      <c r="AD29" s="38" t="e">
        <f t="shared" si="4"/>
        <v>#DIV/0!</v>
      </c>
      <c r="AE29" s="30"/>
      <c r="AF29" s="30"/>
      <c r="AG29" s="38" t="e">
        <f t="shared" si="5"/>
        <v>#DIV/0!</v>
      </c>
      <c r="AH29" s="75"/>
      <c r="AI29" s="76"/>
      <c r="AJ29" s="30"/>
      <c r="AK29" s="30"/>
      <c r="AL29" s="38" t="e">
        <f t="shared" si="6"/>
        <v>#DIV/0!</v>
      </c>
      <c r="AM29" s="30"/>
      <c r="AN29" s="30"/>
      <c r="AO29" s="38" t="e">
        <f t="shared" si="7"/>
        <v>#DIV/0!</v>
      </c>
      <c r="AP29" s="30"/>
      <c r="AQ29" s="30"/>
      <c r="AR29" s="38" t="e">
        <f t="shared" si="8"/>
        <v>#DIV/0!</v>
      </c>
      <c r="AS29" s="75"/>
      <c r="AT29" s="76"/>
      <c r="AU29" s="30"/>
      <c r="AV29" s="30"/>
      <c r="AW29" s="38" t="e">
        <f t="shared" si="9"/>
        <v>#DIV/0!</v>
      </c>
      <c r="AX29" s="30"/>
      <c r="AY29" s="30"/>
      <c r="AZ29" s="38" t="e">
        <f t="shared" si="10"/>
        <v>#DIV/0!</v>
      </c>
      <c r="BA29" s="30"/>
      <c r="BB29" s="30"/>
      <c r="BC29" s="38" t="e">
        <f t="shared" si="11"/>
        <v>#DIV/0!</v>
      </c>
      <c r="BD29" s="75"/>
      <c r="BE29" s="76"/>
    </row>
    <row r="30" spans="1:57" ht="120" hidden="1" customHeight="1">
      <c r="A30" s="22"/>
      <c r="B30" s="22"/>
      <c r="C30" s="21"/>
      <c r="D30" s="21"/>
      <c r="E30" s="22"/>
      <c r="F30" s="22"/>
      <c r="G30" s="22"/>
      <c r="H30" s="22"/>
      <c r="I30" s="22"/>
      <c r="J30" s="22"/>
      <c r="K30" s="22"/>
      <c r="L30" s="21"/>
      <c r="M30" s="3"/>
      <c r="N30" s="30"/>
      <c r="O30" s="30"/>
      <c r="P30" s="38" t="e">
        <f t="shared" si="0"/>
        <v>#DIV/0!</v>
      </c>
      <c r="Q30" s="30"/>
      <c r="R30" s="30"/>
      <c r="S30" s="38" t="e">
        <f t="shared" si="1"/>
        <v>#DIV/0!</v>
      </c>
      <c r="T30" s="30"/>
      <c r="U30" s="30"/>
      <c r="V30" s="38" t="e">
        <f t="shared" si="2"/>
        <v>#DIV/0!</v>
      </c>
      <c r="W30" s="75"/>
      <c r="X30" s="76"/>
      <c r="Y30" s="30"/>
      <c r="Z30" s="30"/>
      <c r="AA30" s="38" t="e">
        <f t="shared" si="3"/>
        <v>#DIV/0!</v>
      </c>
      <c r="AB30" s="30"/>
      <c r="AC30" s="30"/>
      <c r="AD30" s="38" t="e">
        <f t="shared" si="4"/>
        <v>#DIV/0!</v>
      </c>
      <c r="AE30" s="30"/>
      <c r="AF30" s="30"/>
      <c r="AG30" s="38" t="e">
        <f t="shared" si="5"/>
        <v>#DIV/0!</v>
      </c>
      <c r="AH30" s="75"/>
      <c r="AI30" s="76"/>
      <c r="AJ30" s="30"/>
      <c r="AK30" s="30"/>
      <c r="AL30" s="38" t="e">
        <f t="shared" si="6"/>
        <v>#DIV/0!</v>
      </c>
      <c r="AM30" s="30"/>
      <c r="AN30" s="30"/>
      <c r="AO30" s="38" t="e">
        <f t="shared" si="7"/>
        <v>#DIV/0!</v>
      </c>
      <c r="AP30" s="30"/>
      <c r="AQ30" s="30"/>
      <c r="AR30" s="38" t="e">
        <f t="shared" si="8"/>
        <v>#DIV/0!</v>
      </c>
      <c r="AS30" s="75"/>
      <c r="AT30" s="76"/>
      <c r="AU30" s="30"/>
      <c r="AV30" s="30"/>
      <c r="AW30" s="38" t="e">
        <f t="shared" si="9"/>
        <v>#DIV/0!</v>
      </c>
      <c r="AX30" s="30"/>
      <c r="AY30" s="30"/>
      <c r="AZ30" s="38" t="e">
        <f t="shared" si="10"/>
        <v>#DIV/0!</v>
      </c>
      <c r="BA30" s="30"/>
      <c r="BB30" s="30"/>
      <c r="BC30" s="38" t="e">
        <f t="shared" si="11"/>
        <v>#DIV/0!</v>
      </c>
      <c r="BD30" s="75"/>
      <c r="BE30" s="76"/>
    </row>
  </sheetData>
  <sheetProtection algorithmName="SHA-512" hashValue="GzYV5P5RtQpLEW6qy/C2gMSqYd2KuXEIAXj6d5H8ESqMWfvsGBwmgV/0KoM3ipqwIRTmmrDzM1KX1YU3NVFVNg==" saltValue="6FEEirnABcq4fHw/CfhZUQ==" spinCount="100000" sheet="1" objects="1" scenarios="1"/>
  <mergeCells count="139">
    <mergeCell ref="W29:X29"/>
    <mergeCell ref="AH29:AI29"/>
    <mergeCell ref="AS29:AT29"/>
    <mergeCell ref="BD29:BE29"/>
    <mergeCell ref="W30:X30"/>
    <mergeCell ref="AH30:AI30"/>
    <mergeCell ref="AS30:AT30"/>
    <mergeCell ref="BD30:BE30"/>
    <mergeCell ref="W27:X27"/>
    <mergeCell ref="AH27:AI27"/>
    <mergeCell ref="AS27:AT27"/>
    <mergeCell ref="BD27:BE27"/>
    <mergeCell ref="W28:X28"/>
    <mergeCell ref="AH28:AI28"/>
    <mergeCell ref="AS28:AT28"/>
    <mergeCell ref="BD28:BE28"/>
    <mergeCell ref="W25:X25"/>
    <mergeCell ref="AH25:AI25"/>
    <mergeCell ref="AS25:AT25"/>
    <mergeCell ref="BD25:BE25"/>
    <mergeCell ref="W26:X26"/>
    <mergeCell ref="AH26:AI26"/>
    <mergeCell ref="AS26:AT26"/>
    <mergeCell ref="BD26:BE26"/>
    <mergeCell ref="W23:X23"/>
    <mergeCell ref="AH23:AI23"/>
    <mergeCell ref="AS23:AT23"/>
    <mergeCell ref="BD23:BE23"/>
    <mergeCell ref="W24:X24"/>
    <mergeCell ref="AH24:AI24"/>
    <mergeCell ref="AS24:AT24"/>
    <mergeCell ref="BD24:BE24"/>
    <mergeCell ref="W21:X21"/>
    <mergeCell ref="AH21:AI21"/>
    <mergeCell ref="AS21:AT21"/>
    <mergeCell ref="BD21:BE21"/>
    <mergeCell ref="W22:X22"/>
    <mergeCell ref="AH22:AI22"/>
    <mergeCell ref="AS22:AT22"/>
    <mergeCell ref="BD22:BE22"/>
    <mergeCell ref="W19:X19"/>
    <mergeCell ref="AH19:AI19"/>
    <mergeCell ref="AS19:AT19"/>
    <mergeCell ref="BD19:BE19"/>
    <mergeCell ref="W20:X20"/>
    <mergeCell ref="AH20:AI20"/>
    <mergeCell ref="AS20:AT20"/>
    <mergeCell ref="BD20:BE20"/>
    <mergeCell ref="W17:X17"/>
    <mergeCell ref="AH17:AI17"/>
    <mergeCell ref="AS17:AT17"/>
    <mergeCell ref="BD17:BE17"/>
    <mergeCell ref="W18:X18"/>
    <mergeCell ref="AH18:AI18"/>
    <mergeCell ref="AS18:AT18"/>
    <mergeCell ref="BD18:BE18"/>
    <mergeCell ref="W15:X15"/>
    <mergeCell ref="AH15:AI15"/>
    <mergeCell ref="AS15:AT15"/>
    <mergeCell ref="BD15:BE15"/>
    <mergeCell ref="W16:X16"/>
    <mergeCell ref="AH16:AI16"/>
    <mergeCell ref="AS16:AT16"/>
    <mergeCell ref="BD16:BE16"/>
    <mergeCell ref="W13:X13"/>
    <mergeCell ref="AH13:AI13"/>
    <mergeCell ref="AS13:AT13"/>
    <mergeCell ref="BD13:BE13"/>
    <mergeCell ref="W14:X14"/>
    <mergeCell ref="AH14:AI14"/>
    <mergeCell ref="AS14:AT14"/>
    <mergeCell ref="BD14:BE14"/>
    <mergeCell ref="W11:X11"/>
    <mergeCell ref="AH11:AI11"/>
    <mergeCell ref="AS11:AT11"/>
    <mergeCell ref="BD11:BE11"/>
    <mergeCell ref="W12:X12"/>
    <mergeCell ref="AH12:AI12"/>
    <mergeCell ref="AS12:AT12"/>
    <mergeCell ref="BD12:BE12"/>
    <mergeCell ref="W9:X9"/>
    <mergeCell ref="AH9:AI9"/>
    <mergeCell ref="AS9:AT9"/>
    <mergeCell ref="BD9:BE9"/>
    <mergeCell ref="W10:X10"/>
    <mergeCell ref="AH10:AI10"/>
    <mergeCell ref="AS10:AT10"/>
    <mergeCell ref="BD10:BE10"/>
    <mergeCell ref="W7:X7"/>
    <mergeCell ref="AH7:AI7"/>
    <mergeCell ref="AS7:AT7"/>
    <mergeCell ref="BD7:BE7"/>
    <mergeCell ref="W8:X8"/>
    <mergeCell ref="AH8:AI8"/>
    <mergeCell ref="AS8:AT8"/>
    <mergeCell ref="BD8:BE8"/>
    <mergeCell ref="W5:X5"/>
    <mergeCell ref="AH5:AI5"/>
    <mergeCell ref="AS5:AT5"/>
    <mergeCell ref="BD5:BE5"/>
    <mergeCell ref="W6:X6"/>
    <mergeCell ref="AH6:AI6"/>
    <mergeCell ref="AS6:AT6"/>
    <mergeCell ref="BD6:BE6"/>
    <mergeCell ref="BA2:BC2"/>
    <mergeCell ref="BD2:BE3"/>
    <mergeCell ref="W4:X4"/>
    <mergeCell ref="AH4:AI4"/>
    <mergeCell ref="AS4:AT4"/>
    <mergeCell ref="BD4:BE4"/>
    <mergeCell ref="AJ2:AL2"/>
    <mergeCell ref="AM2:AO2"/>
    <mergeCell ref="AP2:AR2"/>
    <mergeCell ref="AS2:AT3"/>
    <mergeCell ref="AU2:AW2"/>
    <mergeCell ref="AX2:AZ2"/>
    <mergeCell ref="AJ1:AT1"/>
    <mergeCell ref="AU1:BE1"/>
    <mergeCell ref="N2:P2"/>
    <mergeCell ref="Q2:S2"/>
    <mergeCell ref="T2:V2"/>
    <mergeCell ref="W2:X3"/>
    <mergeCell ref="Y2:AA2"/>
    <mergeCell ref="AB2:AD2"/>
    <mergeCell ref="AE2:AG2"/>
    <mergeCell ref="AH2:AI3"/>
    <mergeCell ref="K1:K3"/>
    <mergeCell ref="L1:L3"/>
    <mergeCell ref="M1:M3"/>
    <mergeCell ref="N1:X1"/>
    <mergeCell ref="Y1:AI1"/>
    <mergeCell ref="G1:J2"/>
    <mergeCell ref="H3:I3"/>
    <mergeCell ref="A1:A3"/>
    <mergeCell ref="B1:B3"/>
    <mergeCell ref="C1:C3"/>
    <mergeCell ref="D1:D3"/>
    <mergeCell ref="E1:E3"/>
    <mergeCell ref="F1:F3"/>
  </mergeCells>
  <conditionalFormatting sqref="P4 S4 V4 AA4 AD4 AG4 AL4 AO4 AR4 AW4 AZ4 BC4">
    <cfRule type="cellIs" dxfId="176" priority="37" operator="greaterThan">
      <formula>0.9</formula>
    </cfRule>
    <cfRule type="cellIs" dxfId="175" priority="38" operator="between">
      <formula>0.7</formula>
      <formula>0.9</formula>
    </cfRule>
    <cfRule type="cellIs" dxfId="174" priority="39" operator="lessThan">
      <formula>0.7</formula>
    </cfRule>
  </conditionalFormatting>
  <conditionalFormatting sqref="BC5 AZ5 AW5 AR5 AO5 AL5 AG5 AD5 AA5 V5 S5 P5">
    <cfRule type="cellIs" dxfId="173" priority="34" operator="greaterThan">
      <formula>0.9</formula>
    </cfRule>
    <cfRule type="cellIs" dxfId="172" priority="35" operator="between">
      <formula>0.7</formula>
      <formula>0.9</formula>
    </cfRule>
    <cfRule type="cellIs" dxfId="171" priority="36" operator="lessThan">
      <formula>0.7</formula>
    </cfRule>
  </conditionalFormatting>
  <conditionalFormatting sqref="P6 S6 V6 AA6 AD6 AG6 AL6 AO6 AR6 AW6 AZ6 BC6">
    <cfRule type="cellIs" dxfId="170" priority="31" operator="greaterThan">
      <formula>0.9</formula>
    </cfRule>
    <cfRule type="cellIs" dxfId="169" priority="32" operator="between">
      <formula>0.7</formula>
      <formula>0.9</formula>
    </cfRule>
    <cfRule type="cellIs" dxfId="168" priority="33" operator="lessThan">
      <formula>0.7</formula>
    </cfRule>
  </conditionalFormatting>
  <conditionalFormatting sqref="BC7 AZ7 AW7 AR7 AO7 AL7 AG7 AD7 AA7 V7 S7 P7">
    <cfRule type="cellIs" dxfId="167" priority="28" operator="greaterThan">
      <formula>0.9</formula>
    </cfRule>
    <cfRule type="cellIs" dxfId="166" priority="29" operator="between">
      <formula>0.7</formula>
      <formula>0.9</formula>
    </cfRule>
    <cfRule type="cellIs" dxfId="165" priority="30" operator="lessThan">
      <formula>0.7</formula>
    </cfRule>
  </conditionalFormatting>
  <conditionalFormatting sqref="P8 S8 V8 AA8 AD8 AG8 AL8 AO8 AR8 AW8 AZ8 BC8">
    <cfRule type="cellIs" dxfId="164" priority="25" operator="greaterThan">
      <formula>0.9</formula>
    </cfRule>
    <cfRule type="cellIs" dxfId="163" priority="26" operator="between">
      <formula>0.7</formula>
      <formula>0.9</formula>
    </cfRule>
    <cfRule type="cellIs" dxfId="162" priority="27" operator="lessThan">
      <formula>0.7</formula>
    </cfRule>
  </conditionalFormatting>
  <conditionalFormatting sqref="BC9 AZ9 AW9 AR9 AO9 AL9 AG9 AD9 AA9 V9 S9 P9">
    <cfRule type="cellIs" dxfId="161" priority="22" operator="greaterThan">
      <formula>0.85</formula>
    </cfRule>
    <cfRule type="cellIs" dxfId="160" priority="23" operator="between">
      <formula>0.7</formula>
      <formula>0.85</formula>
    </cfRule>
    <cfRule type="cellIs" dxfId="159" priority="24" operator="lessThan">
      <formula>0.7</formula>
    </cfRule>
  </conditionalFormatting>
  <conditionalFormatting sqref="P10 S10 V10 AA10 AD10 AG10 AL10 AO10 AR10 AW10 AZ10 BC10">
    <cfRule type="cellIs" dxfId="158" priority="19" operator="greaterThan">
      <formula>0.2</formula>
    </cfRule>
    <cfRule type="cellIs" dxfId="157" priority="20" operator="between">
      <formula>0.1</formula>
      <formula>0.2</formula>
    </cfRule>
    <cfRule type="cellIs" dxfId="156" priority="21" operator="lessThan">
      <formula>0.1</formula>
    </cfRule>
  </conditionalFormatting>
  <conditionalFormatting sqref="AW11 AZ11 BC11 AL11 AO11 AR11 AA11 AD11 AG11 P11 S11 V11">
    <cfRule type="cellIs" dxfId="155" priority="16" operator="greaterThan">
      <formula>0.9</formula>
    </cfRule>
    <cfRule type="cellIs" dxfId="154" priority="17" operator="between">
      <formula>0.7</formula>
      <formula>0.9</formula>
    </cfRule>
    <cfRule type="cellIs" dxfId="153" priority="18" operator="lessThan">
      <formula>0.7</formula>
    </cfRule>
  </conditionalFormatting>
  <conditionalFormatting sqref="P12 S12 V12 AA12 AD12 AG12 AL12 AO12 AR12 AW12 AZ12 BC12">
    <cfRule type="cellIs" dxfId="152" priority="13" operator="greaterThan">
      <formula>0.9</formula>
    </cfRule>
    <cfRule type="cellIs" dxfId="151" priority="14" operator="between">
      <formula>0.7</formula>
      <formula>0.9</formula>
    </cfRule>
    <cfRule type="cellIs" dxfId="150" priority="15" operator="lessThan">
      <formula>0.7</formula>
    </cfRule>
  </conditionalFormatting>
  <conditionalFormatting sqref="AW13 AZ13 BC13 AR13 AO13 AL13 AG13 AD13 AA13 V13 S13 P13">
    <cfRule type="cellIs" dxfId="149" priority="10" operator="greaterThan">
      <formula>0.9</formula>
    </cfRule>
    <cfRule type="cellIs" dxfId="148" priority="11" operator="between">
      <formula>0.7</formula>
      <formula>0.9</formula>
    </cfRule>
    <cfRule type="cellIs" dxfId="147" priority="12" operator="lessThan">
      <formula>0.7</formula>
    </cfRule>
  </conditionalFormatting>
  <conditionalFormatting sqref="P14 S14 V14 AA14 AD14 AG14 AL14 AO14 AR14 AW14 AZ14 BC14">
    <cfRule type="cellIs" dxfId="146" priority="7" operator="greaterThan">
      <formula>0.7</formula>
    </cfRule>
    <cfRule type="cellIs" dxfId="145" priority="8" operator="between">
      <formula>0.4</formula>
      <formula>0.7</formula>
    </cfRule>
    <cfRule type="cellIs" dxfId="144" priority="9" operator="lessThan">
      <formula>0.4</formula>
    </cfRule>
  </conditionalFormatting>
  <conditionalFormatting sqref="AW15 AZ15 BC15 AL15 AO15 AR15 AA15 AD15 AG15 P15 S15 V15">
    <cfRule type="cellIs" dxfId="143" priority="4" operator="greaterThan">
      <formula>0.9</formula>
    </cfRule>
    <cfRule type="cellIs" dxfId="142" priority="5" operator="between">
      <formula>0.7</formula>
      <formula>0.9</formula>
    </cfRule>
    <cfRule type="cellIs" dxfId="141" priority="6" operator="lessThan">
      <formula>0.7</formula>
    </cfRule>
  </conditionalFormatting>
  <conditionalFormatting sqref="P16 S16 V16 AA16 AD16 AG16 AL16 AO16 AR16 AW16 AZ16 BC16">
    <cfRule type="cellIs" dxfId="140" priority="1" operator="greaterThan">
      <formula>0.7</formula>
    </cfRule>
    <cfRule type="cellIs" dxfId="139" priority="2" operator="between">
      <formula>0.4</formula>
      <formula>0.7</formula>
    </cfRule>
    <cfRule type="cellIs" dxfId="138" priority="3" operator="lessThan">
      <formula>0.4</formula>
    </cfRule>
  </conditionalFormatting>
  <dataValidations count="2">
    <dataValidation type="list" allowBlank="1" showInputMessage="1" showErrorMessage="1" sqref="E4:E30" xr:uid="{00000000-0002-0000-1600-000000000000}">
      <formula1>"PORCENTAJE,NUMERO"</formula1>
    </dataValidation>
    <dataValidation type="list" allowBlank="1" showInputMessage="1" showErrorMessage="1" sqref="K4:K30" xr:uid="{00000000-0002-0000-1600-000001000000}">
      <formula1>"MENSUAL, BIMENSUAL, TRIMESTRAL, SEMESTRAL, ANUAL"</formula1>
    </dataValidation>
  </dataValidations>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E30"/>
  <sheetViews>
    <sheetView zoomScale="50" zoomScaleNormal="50" workbookViewId="0">
      <pane xSplit="4" ySplit="3" topLeftCell="Z4" activePane="bottomRight" state="frozen"/>
      <selection pane="topRight" activeCell="E1" sqref="E1"/>
      <selection pane="bottomLeft" activeCell="A4" sqref="A4"/>
      <selection pane="bottomRight" activeCell="AE4" sqref="AE4"/>
    </sheetView>
  </sheetViews>
  <sheetFormatPr baseColWidth="10" defaultColWidth="11.42578125" defaultRowHeight="15"/>
  <cols>
    <col min="1" max="1" width="17.5703125" bestFit="1" customWidth="1"/>
    <col min="2" max="2" width="17.85546875" customWidth="1"/>
    <col min="3" max="3" width="26.7109375" customWidth="1"/>
    <col min="4" max="4" width="34.42578125" customWidth="1"/>
    <col min="5" max="5" width="26.140625" bestFit="1" customWidth="1"/>
    <col min="7" max="7" width="13.42578125" bestFit="1" customWidth="1"/>
    <col min="10" max="10" width="23.42578125" bestFit="1" customWidth="1"/>
    <col min="11" max="11" width="18" customWidth="1"/>
    <col min="12" max="12" width="20.7109375" customWidth="1"/>
    <col min="13" max="13" width="60.7109375" customWidth="1"/>
    <col min="14" max="14" width="11.5703125" bestFit="1" customWidth="1"/>
    <col min="15" max="15" width="13.42578125" bestFit="1" customWidth="1"/>
    <col min="16" max="16" width="10.85546875" bestFit="1" customWidth="1"/>
    <col min="17" max="17" width="11.5703125" bestFit="1" customWidth="1"/>
    <col min="18" max="18" width="13.42578125" bestFit="1" customWidth="1"/>
    <col min="19" max="19" width="10.85546875" bestFit="1" customWidth="1"/>
    <col min="20" max="20" width="11.5703125" bestFit="1" customWidth="1"/>
    <col min="21" max="21" width="13.42578125" bestFit="1" customWidth="1"/>
    <col min="22" max="22" width="10.85546875" bestFit="1" customWidth="1"/>
    <col min="23" max="23" width="25.7109375" customWidth="1"/>
    <col min="24" max="24" width="34.7109375" customWidth="1"/>
    <col min="25" max="25" width="11.5703125" bestFit="1" customWidth="1"/>
    <col min="26" max="26" width="13.42578125" bestFit="1" customWidth="1"/>
    <col min="27" max="27" width="10.85546875" bestFit="1" customWidth="1"/>
    <col min="28" max="28" width="11.5703125" bestFit="1" customWidth="1"/>
    <col min="29" max="29" width="13.42578125" bestFit="1" customWidth="1"/>
    <col min="30" max="30" width="10.85546875" bestFit="1" customWidth="1"/>
    <col min="31" max="31" width="11.5703125" bestFit="1" customWidth="1"/>
    <col min="32" max="32" width="13.42578125" bestFit="1" customWidth="1"/>
    <col min="33" max="33" width="10.85546875" bestFit="1" customWidth="1"/>
    <col min="34" max="34" width="25.7109375" customWidth="1"/>
    <col min="35" max="35" width="34.7109375" customWidth="1"/>
    <col min="36" max="36" width="11.5703125" bestFit="1" customWidth="1"/>
    <col min="37" max="37" width="13.42578125" bestFit="1" customWidth="1"/>
    <col min="38" max="38" width="10.85546875" bestFit="1" customWidth="1"/>
    <col min="39" max="39" width="11.5703125" bestFit="1" customWidth="1"/>
    <col min="40" max="40" width="13.42578125" bestFit="1" customWidth="1"/>
    <col min="41" max="41" width="10.85546875" bestFit="1" customWidth="1"/>
    <col min="42" max="42" width="11.5703125" bestFit="1" customWidth="1"/>
    <col min="43" max="43" width="13.42578125" bestFit="1" customWidth="1"/>
    <col min="44" max="44" width="10.85546875" bestFit="1" customWidth="1"/>
    <col min="45" max="45" width="25.7109375" customWidth="1"/>
    <col min="46" max="46" width="34.7109375" customWidth="1"/>
    <col min="47" max="47" width="11.5703125" bestFit="1" customWidth="1"/>
    <col min="48" max="48" width="13.42578125" bestFit="1" customWidth="1"/>
    <col min="49" max="49" width="10.85546875" bestFit="1" customWidth="1"/>
    <col min="50" max="50" width="11.5703125" bestFit="1" customWidth="1"/>
    <col min="51" max="51" width="13.42578125" bestFit="1" customWidth="1"/>
    <col min="52" max="52" width="10.85546875" bestFit="1" customWidth="1"/>
    <col min="53" max="53" width="11.5703125" bestFit="1" customWidth="1"/>
    <col min="54" max="54" width="13.42578125" bestFit="1" customWidth="1"/>
    <col min="55" max="55" width="10.85546875" bestFit="1" customWidth="1"/>
    <col min="56" max="56" width="25.7109375" customWidth="1"/>
    <col min="57" max="57" width="34.7109375" customWidth="1"/>
  </cols>
  <sheetData>
    <row r="1" spans="1:57" ht="25.5" customHeight="1">
      <c r="A1" s="58" t="s">
        <v>52</v>
      </c>
      <c r="B1" s="58" t="s">
        <v>53</v>
      </c>
      <c r="C1" s="58" t="s">
        <v>54</v>
      </c>
      <c r="D1" s="58" t="s">
        <v>55</v>
      </c>
      <c r="E1" s="58" t="s">
        <v>56</v>
      </c>
      <c r="F1" s="58" t="s">
        <v>57</v>
      </c>
      <c r="G1" s="58" t="s">
        <v>58</v>
      </c>
      <c r="H1" s="58"/>
      <c r="I1" s="58"/>
      <c r="J1" s="58"/>
      <c r="K1" s="58" t="s">
        <v>59</v>
      </c>
      <c r="L1" s="58" t="s">
        <v>60</v>
      </c>
      <c r="M1" s="59" t="s">
        <v>61</v>
      </c>
      <c r="N1" s="62" t="s">
        <v>62</v>
      </c>
      <c r="O1" s="62"/>
      <c r="P1" s="62"/>
      <c r="Q1" s="62"/>
      <c r="R1" s="62"/>
      <c r="S1" s="62"/>
      <c r="T1" s="62"/>
      <c r="U1" s="62"/>
      <c r="V1" s="62"/>
      <c r="W1" s="62"/>
      <c r="X1" s="62"/>
      <c r="Y1" s="63" t="s">
        <v>63</v>
      </c>
      <c r="Z1" s="63"/>
      <c r="AA1" s="63"/>
      <c r="AB1" s="63"/>
      <c r="AC1" s="63"/>
      <c r="AD1" s="63"/>
      <c r="AE1" s="63"/>
      <c r="AF1" s="63"/>
      <c r="AG1" s="63"/>
      <c r="AH1" s="63"/>
      <c r="AI1" s="63"/>
      <c r="AJ1" s="62" t="s">
        <v>64</v>
      </c>
      <c r="AK1" s="62"/>
      <c r="AL1" s="62"/>
      <c r="AM1" s="62"/>
      <c r="AN1" s="62"/>
      <c r="AO1" s="62"/>
      <c r="AP1" s="62"/>
      <c r="AQ1" s="62"/>
      <c r="AR1" s="62"/>
      <c r="AS1" s="62"/>
      <c r="AT1" s="62"/>
      <c r="AU1" s="63" t="s">
        <v>65</v>
      </c>
      <c r="AV1" s="63"/>
      <c r="AW1" s="63"/>
      <c r="AX1" s="63"/>
      <c r="AY1" s="63"/>
      <c r="AZ1" s="63"/>
      <c r="BA1" s="63"/>
      <c r="BB1" s="63"/>
      <c r="BC1" s="63"/>
      <c r="BD1" s="63"/>
      <c r="BE1" s="63"/>
    </row>
    <row r="2" spans="1:57">
      <c r="A2" s="58"/>
      <c r="B2" s="58"/>
      <c r="C2" s="58"/>
      <c r="D2" s="58"/>
      <c r="E2" s="58"/>
      <c r="F2" s="58"/>
      <c r="G2" s="58"/>
      <c r="H2" s="58"/>
      <c r="I2" s="58"/>
      <c r="J2" s="58"/>
      <c r="K2" s="58"/>
      <c r="L2" s="58"/>
      <c r="M2" s="60"/>
      <c r="N2" s="65" t="s">
        <v>66</v>
      </c>
      <c r="O2" s="65"/>
      <c r="P2" s="65"/>
      <c r="Q2" s="65" t="s">
        <v>67</v>
      </c>
      <c r="R2" s="65"/>
      <c r="S2" s="65"/>
      <c r="T2" s="65" t="s">
        <v>68</v>
      </c>
      <c r="U2" s="65"/>
      <c r="V2" s="65"/>
      <c r="W2" s="66" t="s">
        <v>69</v>
      </c>
      <c r="X2" s="67"/>
      <c r="Y2" s="70" t="s">
        <v>70</v>
      </c>
      <c r="Z2" s="70"/>
      <c r="AA2" s="70"/>
      <c r="AB2" s="70" t="s">
        <v>71</v>
      </c>
      <c r="AC2" s="70"/>
      <c r="AD2" s="70"/>
      <c r="AE2" s="70" t="s">
        <v>72</v>
      </c>
      <c r="AF2" s="70"/>
      <c r="AG2" s="70"/>
      <c r="AH2" s="71" t="s">
        <v>69</v>
      </c>
      <c r="AI2" s="72"/>
      <c r="AJ2" s="65" t="s">
        <v>73</v>
      </c>
      <c r="AK2" s="65"/>
      <c r="AL2" s="65"/>
      <c r="AM2" s="65" t="s">
        <v>74</v>
      </c>
      <c r="AN2" s="65"/>
      <c r="AO2" s="65"/>
      <c r="AP2" s="65" t="s">
        <v>75</v>
      </c>
      <c r="AQ2" s="65"/>
      <c r="AR2" s="65"/>
      <c r="AS2" s="66" t="s">
        <v>69</v>
      </c>
      <c r="AT2" s="67"/>
      <c r="AU2" s="70" t="s">
        <v>76</v>
      </c>
      <c r="AV2" s="70"/>
      <c r="AW2" s="70"/>
      <c r="AX2" s="70" t="s">
        <v>77</v>
      </c>
      <c r="AY2" s="70"/>
      <c r="AZ2" s="70"/>
      <c r="BA2" s="70" t="s">
        <v>78</v>
      </c>
      <c r="BB2" s="70"/>
      <c r="BC2" s="70"/>
      <c r="BD2" s="71" t="s">
        <v>69</v>
      </c>
      <c r="BE2" s="72"/>
    </row>
    <row r="3" spans="1:57" ht="22.5" customHeight="1">
      <c r="A3" s="58"/>
      <c r="B3" s="58"/>
      <c r="C3" s="58"/>
      <c r="D3" s="58"/>
      <c r="E3" s="58"/>
      <c r="F3" s="58"/>
      <c r="G3" s="16" t="s">
        <v>79</v>
      </c>
      <c r="H3" s="64" t="s">
        <v>80</v>
      </c>
      <c r="I3" s="64"/>
      <c r="J3" s="17" t="s">
        <v>81</v>
      </c>
      <c r="K3" s="58"/>
      <c r="L3" s="58"/>
      <c r="M3" s="61"/>
      <c r="N3" s="1" t="s">
        <v>82</v>
      </c>
      <c r="O3" s="1" t="s">
        <v>83</v>
      </c>
      <c r="P3" s="1" t="s">
        <v>84</v>
      </c>
      <c r="Q3" s="1" t="s">
        <v>82</v>
      </c>
      <c r="R3" s="1" t="s">
        <v>83</v>
      </c>
      <c r="S3" s="1" t="s">
        <v>84</v>
      </c>
      <c r="T3" s="1" t="s">
        <v>82</v>
      </c>
      <c r="U3" s="1" t="s">
        <v>83</v>
      </c>
      <c r="V3" s="1" t="s">
        <v>84</v>
      </c>
      <c r="W3" s="68"/>
      <c r="X3" s="69"/>
      <c r="Y3" s="2" t="s">
        <v>82</v>
      </c>
      <c r="Z3" s="2" t="s">
        <v>83</v>
      </c>
      <c r="AA3" s="2" t="s">
        <v>84</v>
      </c>
      <c r="AB3" s="2" t="s">
        <v>82</v>
      </c>
      <c r="AC3" s="2" t="s">
        <v>83</v>
      </c>
      <c r="AD3" s="2" t="s">
        <v>84</v>
      </c>
      <c r="AE3" s="2" t="s">
        <v>82</v>
      </c>
      <c r="AF3" s="2" t="s">
        <v>83</v>
      </c>
      <c r="AG3" s="2" t="s">
        <v>84</v>
      </c>
      <c r="AH3" s="73"/>
      <c r="AI3" s="74"/>
      <c r="AJ3" s="1" t="s">
        <v>82</v>
      </c>
      <c r="AK3" s="1" t="s">
        <v>83</v>
      </c>
      <c r="AL3" s="1" t="s">
        <v>84</v>
      </c>
      <c r="AM3" s="1" t="s">
        <v>82</v>
      </c>
      <c r="AN3" s="1" t="s">
        <v>83</v>
      </c>
      <c r="AO3" s="1" t="s">
        <v>84</v>
      </c>
      <c r="AP3" s="1" t="s">
        <v>82</v>
      </c>
      <c r="AQ3" s="1" t="s">
        <v>83</v>
      </c>
      <c r="AR3" s="1" t="s">
        <v>84</v>
      </c>
      <c r="AS3" s="68"/>
      <c r="AT3" s="69"/>
      <c r="AU3" s="2" t="s">
        <v>82</v>
      </c>
      <c r="AV3" s="2" t="s">
        <v>83</v>
      </c>
      <c r="AW3" s="2" t="s">
        <v>84</v>
      </c>
      <c r="AX3" s="2" t="s">
        <v>82</v>
      </c>
      <c r="AY3" s="2" t="s">
        <v>83</v>
      </c>
      <c r="AZ3" s="2" t="s">
        <v>84</v>
      </c>
      <c r="BA3" s="2" t="s">
        <v>82</v>
      </c>
      <c r="BB3" s="2" t="s">
        <v>83</v>
      </c>
      <c r="BC3" s="2" t="s">
        <v>84</v>
      </c>
      <c r="BD3" s="73"/>
      <c r="BE3" s="74"/>
    </row>
    <row r="4" spans="1:57" ht="120" customHeight="1">
      <c r="A4" s="34" t="s">
        <v>980</v>
      </c>
      <c r="B4" s="22" t="s">
        <v>86</v>
      </c>
      <c r="C4" s="21" t="s">
        <v>981</v>
      </c>
      <c r="D4" s="21" t="s">
        <v>982</v>
      </c>
      <c r="E4" s="22" t="s">
        <v>163</v>
      </c>
      <c r="F4" s="23">
        <v>1</v>
      </c>
      <c r="G4" s="22" t="s">
        <v>203</v>
      </c>
      <c r="H4" s="23">
        <v>0.8</v>
      </c>
      <c r="I4" s="23">
        <v>0.9</v>
      </c>
      <c r="J4" s="22" t="s">
        <v>171</v>
      </c>
      <c r="K4" s="22" t="s">
        <v>92</v>
      </c>
      <c r="L4" s="21" t="s">
        <v>983</v>
      </c>
      <c r="M4" s="3"/>
      <c r="N4" s="30"/>
      <c r="O4" s="30">
        <v>175</v>
      </c>
      <c r="P4" s="31">
        <f>N4/O4</f>
        <v>0</v>
      </c>
      <c r="Q4" s="30"/>
      <c r="R4" s="30">
        <v>175</v>
      </c>
      <c r="S4" s="31">
        <f>Q4/R4</f>
        <v>0</v>
      </c>
      <c r="T4" s="30">
        <v>81</v>
      </c>
      <c r="U4" s="30">
        <v>175</v>
      </c>
      <c r="V4" s="31">
        <f>T4/U4</f>
        <v>0.46285714285714286</v>
      </c>
      <c r="W4" s="75" t="s">
        <v>984</v>
      </c>
      <c r="X4" s="76"/>
      <c r="Y4" s="30"/>
      <c r="Z4" s="30"/>
      <c r="AA4" s="31" t="e">
        <f>Y4/Z4</f>
        <v>#DIV/0!</v>
      </c>
      <c r="AB4" s="30"/>
      <c r="AC4" s="30"/>
      <c r="AD4" s="31" t="e">
        <f>AB4/AC4</f>
        <v>#DIV/0!</v>
      </c>
      <c r="AE4" s="30"/>
      <c r="AF4" s="30">
        <v>175</v>
      </c>
      <c r="AG4" s="31">
        <f>AE4/AF4</f>
        <v>0</v>
      </c>
      <c r="AH4" s="75"/>
      <c r="AI4" s="76"/>
      <c r="AJ4" s="30"/>
      <c r="AK4" s="30"/>
      <c r="AL4" s="31" t="e">
        <f>AJ4/AK4</f>
        <v>#DIV/0!</v>
      </c>
      <c r="AM4" s="30"/>
      <c r="AN4" s="30"/>
      <c r="AO4" s="31" t="e">
        <f>AM4/AN4</f>
        <v>#DIV/0!</v>
      </c>
      <c r="AP4" s="30"/>
      <c r="AQ4" s="30"/>
      <c r="AR4" s="31" t="e">
        <f>AP4/AQ4</f>
        <v>#DIV/0!</v>
      </c>
      <c r="AS4" s="75"/>
      <c r="AT4" s="76"/>
      <c r="AU4" s="30"/>
      <c r="AV4" s="30"/>
      <c r="AW4" s="31" t="e">
        <f>AU4/AV4</f>
        <v>#DIV/0!</v>
      </c>
      <c r="AX4" s="30"/>
      <c r="AY4" s="30"/>
      <c r="AZ4" s="31" t="e">
        <f>AX4/AY4</f>
        <v>#DIV/0!</v>
      </c>
      <c r="BA4" s="30"/>
      <c r="BB4" s="30"/>
      <c r="BC4" s="31" t="e">
        <f>BA4/BB4</f>
        <v>#DIV/0!</v>
      </c>
      <c r="BD4" s="75"/>
      <c r="BE4" s="76"/>
    </row>
    <row r="5" spans="1:57" ht="120" customHeight="1">
      <c r="A5" s="34" t="s">
        <v>985</v>
      </c>
      <c r="B5" s="22" t="s">
        <v>86</v>
      </c>
      <c r="C5" s="21" t="s">
        <v>986</v>
      </c>
      <c r="D5" s="21" t="s">
        <v>987</v>
      </c>
      <c r="E5" s="22" t="s">
        <v>163</v>
      </c>
      <c r="F5" s="23">
        <v>1</v>
      </c>
      <c r="G5" s="22" t="s">
        <v>203</v>
      </c>
      <c r="H5" s="23">
        <v>0.8</v>
      </c>
      <c r="I5" s="23">
        <v>0.9</v>
      </c>
      <c r="J5" s="22" t="s">
        <v>171</v>
      </c>
      <c r="K5" s="22" t="s">
        <v>92</v>
      </c>
      <c r="L5" s="21" t="s">
        <v>988</v>
      </c>
      <c r="M5" s="3"/>
      <c r="N5" s="30"/>
      <c r="O5" s="30">
        <v>250</v>
      </c>
      <c r="P5" s="31">
        <f t="shared" ref="P5:P30" si="0">N5/O5</f>
        <v>0</v>
      </c>
      <c r="Q5" s="30"/>
      <c r="R5" s="30">
        <v>250</v>
      </c>
      <c r="S5" s="31">
        <f t="shared" ref="S5:S30" si="1">Q5/R5</f>
        <v>0</v>
      </c>
      <c r="T5" s="30">
        <v>56</v>
      </c>
      <c r="U5" s="30">
        <v>250</v>
      </c>
      <c r="V5" s="31">
        <f t="shared" ref="V5:V30" si="2">T5/U5</f>
        <v>0.224</v>
      </c>
      <c r="W5" s="75" t="s">
        <v>989</v>
      </c>
      <c r="X5" s="76"/>
      <c r="Y5" s="30"/>
      <c r="Z5" s="30"/>
      <c r="AA5" s="31" t="e">
        <f t="shared" ref="AA5:AA30" si="3">Y5/Z5</f>
        <v>#DIV/0!</v>
      </c>
      <c r="AB5" s="30"/>
      <c r="AC5" s="30"/>
      <c r="AD5" s="31" t="e">
        <f t="shared" ref="AD5:AD30" si="4">AB5/AC5</f>
        <v>#DIV/0!</v>
      </c>
      <c r="AE5" s="30">
        <v>266</v>
      </c>
      <c r="AF5" s="30">
        <v>250</v>
      </c>
      <c r="AG5" s="31">
        <f t="shared" ref="AG5:AG30" si="5">AE5/AF5</f>
        <v>1.0640000000000001</v>
      </c>
      <c r="AH5" s="75"/>
      <c r="AI5" s="76"/>
      <c r="AJ5" s="30"/>
      <c r="AK5" s="30"/>
      <c r="AL5" s="31" t="e">
        <f t="shared" ref="AL5:AL30" si="6">AJ5/AK5</f>
        <v>#DIV/0!</v>
      </c>
      <c r="AM5" s="30"/>
      <c r="AN5" s="30"/>
      <c r="AO5" s="31" t="e">
        <f t="shared" ref="AO5:AO30" si="7">AM5/AN5</f>
        <v>#DIV/0!</v>
      </c>
      <c r="AP5" s="30"/>
      <c r="AQ5" s="30"/>
      <c r="AR5" s="31" t="e">
        <f t="shared" ref="AR5:AR30" si="8">AP5/AQ5</f>
        <v>#DIV/0!</v>
      </c>
      <c r="AS5" s="75"/>
      <c r="AT5" s="76"/>
      <c r="AU5" s="30"/>
      <c r="AV5" s="30"/>
      <c r="AW5" s="31" t="e">
        <f t="shared" ref="AW5:AW30" si="9">AU5/AV5</f>
        <v>#DIV/0!</v>
      </c>
      <c r="AX5" s="30"/>
      <c r="AY5" s="30"/>
      <c r="AZ5" s="31" t="e">
        <f t="shared" ref="AZ5:AZ30" si="10">AX5/AY5</f>
        <v>#DIV/0!</v>
      </c>
      <c r="BA5" s="30"/>
      <c r="BB5" s="30"/>
      <c r="BC5" s="31" t="e">
        <f t="shared" ref="BC5:BC30" si="11">BA5/BB5</f>
        <v>#DIV/0!</v>
      </c>
      <c r="BD5" s="75"/>
      <c r="BE5" s="76"/>
    </row>
    <row r="6" spans="1:57" ht="120" hidden="1" customHeight="1">
      <c r="A6" s="22"/>
      <c r="B6" s="22"/>
      <c r="C6" s="21"/>
      <c r="D6" s="21"/>
      <c r="E6" s="22"/>
      <c r="F6" s="22"/>
      <c r="G6" s="22"/>
      <c r="H6" s="22"/>
      <c r="I6" s="22"/>
      <c r="J6" s="22"/>
      <c r="K6" s="22"/>
      <c r="L6" s="21"/>
      <c r="M6" s="3"/>
      <c r="N6" s="30"/>
      <c r="O6" s="30"/>
      <c r="P6" s="38" t="e">
        <f t="shared" si="0"/>
        <v>#DIV/0!</v>
      </c>
      <c r="Q6" s="30"/>
      <c r="R6" s="30"/>
      <c r="S6" s="38" t="e">
        <f t="shared" si="1"/>
        <v>#DIV/0!</v>
      </c>
      <c r="T6" s="30"/>
      <c r="U6" s="30"/>
      <c r="V6" s="38" t="e">
        <f t="shared" si="2"/>
        <v>#DIV/0!</v>
      </c>
      <c r="W6" s="75"/>
      <c r="X6" s="76"/>
      <c r="Y6" s="30"/>
      <c r="Z6" s="30"/>
      <c r="AA6" s="38" t="e">
        <f t="shared" si="3"/>
        <v>#DIV/0!</v>
      </c>
      <c r="AB6" s="30"/>
      <c r="AC6" s="30"/>
      <c r="AD6" s="38" t="e">
        <f t="shared" si="4"/>
        <v>#DIV/0!</v>
      </c>
      <c r="AE6" s="30"/>
      <c r="AF6" s="30"/>
      <c r="AG6" s="38" t="e">
        <f t="shared" si="5"/>
        <v>#DIV/0!</v>
      </c>
      <c r="AH6" s="75"/>
      <c r="AI6" s="76"/>
      <c r="AJ6" s="30"/>
      <c r="AK6" s="30"/>
      <c r="AL6" s="38" t="e">
        <f t="shared" si="6"/>
        <v>#DIV/0!</v>
      </c>
      <c r="AM6" s="30"/>
      <c r="AN6" s="30"/>
      <c r="AO6" s="38" t="e">
        <f t="shared" si="7"/>
        <v>#DIV/0!</v>
      </c>
      <c r="AP6" s="30"/>
      <c r="AQ6" s="30"/>
      <c r="AR6" s="38" t="e">
        <f t="shared" si="8"/>
        <v>#DIV/0!</v>
      </c>
      <c r="AS6" s="75"/>
      <c r="AT6" s="76"/>
      <c r="AU6" s="30"/>
      <c r="AV6" s="30"/>
      <c r="AW6" s="38" t="e">
        <f t="shared" si="9"/>
        <v>#DIV/0!</v>
      </c>
      <c r="AX6" s="30"/>
      <c r="AY6" s="30"/>
      <c r="AZ6" s="38" t="e">
        <f t="shared" si="10"/>
        <v>#DIV/0!</v>
      </c>
      <c r="BA6" s="30"/>
      <c r="BB6" s="30"/>
      <c r="BC6" s="38" t="e">
        <f t="shared" si="11"/>
        <v>#DIV/0!</v>
      </c>
      <c r="BD6" s="75"/>
      <c r="BE6" s="76"/>
    </row>
    <row r="7" spans="1:57" ht="120" hidden="1" customHeight="1">
      <c r="A7" s="22"/>
      <c r="B7" s="22"/>
      <c r="C7" s="21"/>
      <c r="D7" s="21"/>
      <c r="E7" s="22"/>
      <c r="F7" s="22"/>
      <c r="G7" s="22"/>
      <c r="H7" s="22"/>
      <c r="I7" s="22"/>
      <c r="J7" s="22"/>
      <c r="K7" s="22"/>
      <c r="L7" s="21"/>
      <c r="M7" s="3"/>
      <c r="N7" s="30"/>
      <c r="O7" s="30"/>
      <c r="P7" s="38" t="e">
        <f t="shared" si="0"/>
        <v>#DIV/0!</v>
      </c>
      <c r="Q7" s="30"/>
      <c r="R7" s="30"/>
      <c r="S7" s="38" t="e">
        <f t="shared" si="1"/>
        <v>#DIV/0!</v>
      </c>
      <c r="T7" s="30"/>
      <c r="U7" s="30"/>
      <c r="V7" s="38" t="e">
        <f t="shared" si="2"/>
        <v>#DIV/0!</v>
      </c>
      <c r="W7" s="75"/>
      <c r="X7" s="76"/>
      <c r="Y7" s="30"/>
      <c r="Z7" s="30"/>
      <c r="AA7" s="38" t="e">
        <f t="shared" si="3"/>
        <v>#DIV/0!</v>
      </c>
      <c r="AB7" s="30"/>
      <c r="AC7" s="30"/>
      <c r="AD7" s="38" t="e">
        <f t="shared" si="4"/>
        <v>#DIV/0!</v>
      </c>
      <c r="AE7" s="30"/>
      <c r="AF7" s="30"/>
      <c r="AG7" s="38" t="e">
        <f t="shared" si="5"/>
        <v>#DIV/0!</v>
      </c>
      <c r="AH7" s="75"/>
      <c r="AI7" s="76"/>
      <c r="AJ7" s="30"/>
      <c r="AK7" s="30"/>
      <c r="AL7" s="38" t="e">
        <f t="shared" si="6"/>
        <v>#DIV/0!</v>
      </c>
      <c r="AM7" s="30"/>
      <c r="AN7" s="30"/>
      <c r="AO7" s="38" t="e">
        <f t="shared" si="7"/>
        <v>#DIV/0!</v>
      </c>
      <c r="AP7" s="30"/>
      <c r="AQ7" s="30"/>
      <c r="AR7" s="38" t="e">
        <f t="shared" si="8"/>
        <v>#DIV/0!</v>
      </c>
      <c r="AS7" s="75"/>
      <c r="AT7" s="76"/>
      <c r="AU7" s="30"/>
      <c r="AV7" s="30"/>
      <c r="AW7" s="38" t="e">
        <f t="shared" si="9"/>
        <v>#DIV/0!</v>
      </c>
      <c r="AX7" s="30"/>
      <c r="AY7" s="30"/>
      <c r="AZ7" s="38" t="e">
        <f t="shared" si="10"/>
        <v>#DIV/0!</v>
      </c>
      <c r="BA7" s="30"/>
      <c r="BB7" s="30"/>
      <c r="BC7" s="38" t="e">
        <f t="shared" si="11"/>
        <v>#DIV/0!</v>
      </c>
      <c r="BD7" s="75"/>
      <c r="BE7" s="76"/>
    </row>
    <row r="8" spans="1:57" ht="120" hidden="1" customHeight="1">
      <c r="A8" s="22"/>
      <c r="B8" s="22"/>
      <c r="C8" s="21"/>
      <c r="D8" s="21"/>
      <c r="E8" s="22"/>
      <c r="F8" s="22"/>
      <c r="G8" s="22"/>
      <c r="H8" s="22"/>
      <c r="I8" s="22"/>
      <c r="J8" s="22"/>
      <c r="K8" s="22"/>
      <c r="L8" s="21"/>
      <c r="M8" s="3"/>
      <c r="N8" s="30"/>
      <c r="O8" s="30"/>
      <c r="P8" s="38" t="e">
        <f t="shared" si="0"/>
        <v>#DIV/0!</v>
      </c>
      <c r="Q8" s="30"/>
      <c r="R8" s="30"/>
      <c r="S8" s="38" t="e">
        <f t="shared" si="1"/>
        <v>#DIV/0!</v>
      </c>
      <c r="T8" s="30"/>
      <c r="U8" s="30"/>
      <c r="V8" s="38" t="e">
        <f t="shared" si="2"/>
        <v>#DIV/0!</v>
      </c>
      <c r="W8" s="75"/>
      <c r="X8" s="76"/>
      <c r="Y8" s="30"/>
      <c r="Z8" s="30"/>
      <c r="AA8" s="38" t="e">
        <f t="shared" si="3"/>
        <v>#DIV/0!</v>
      </c>
      <c r="AB8" s="30"/>
      <c r="AC8" s="30"/>
      <c r="AD8" s="38" t="e">
        <f t="shared" si="4"/>
        <v>#DIV/0!</v>
      </c>
      <c r="AE8" s="30"/>
      <c r="AF8" s="30"/>
      <c r="AG8" s="38" t="e">
        <f t="shared" si="5"/>
        <v>#DIV/0!</v>
      </c>
      <c r="AH8" s="75"/>
      <c r="AI8" s="76"/>
      <c r="AJ8" s="30"/>
      <c r="AK8" s="30"/>
      <c r="AL8" s="38" t="e">
        <f t="shared" si="6"/>
        <v>#DIV/0!</v>
      </c>
      <c r="AM8" s="30"/>
      <c r="AN8" s="30"/>
      <c r="AO8" s="38" t="e">
        <f t="shared" si="7"/>
        <v>#DIV/0!</v>
      </c>
      <c r="AP8" s="30"/>
      <c r="AQ8" s="30"/>
      <c r="AR8" s="38" t="e">
        <f t="shared" si="8"/>
        <v>#DIV/0!</v>
      </c>
      <c r="AS8" s="75"/>
      <c r="AT8" s="76"/>
      <c r="AU8" s="30"/>
      <c r="AV8" s="30"/>
      <c r="AW8" s="38" t="e">
        <f t="shared" si="9"/>
        <v>#DIV/0!</v>
      </c>
      <c r="AX8" s="30"/>
      <c r="AY8" s="30"/>
      <c r="AZ8" s="38" t="e">
        <f t="shared" si="10"/>
        <v>#DIV/0!</v>
      </c>
      <c r="BA8" s="30"/>
      <c r="BB8" s="30"/>
      <c r="BC8" s="38" t="e">
        <f t="shared" si="11"/>
        <v>#DIV/0!</v>
      </c>
      <c r="BD8" s="75"/>
      <c r="BE8" s="76"/>
    </row>
    <row r="9" spans="1:57" ht="120" hidden="1" customHeight="1">
      <c r="A9" s="22"/>
      <c r="B9" s="22"/>
      <c r="C9" s="21"/>
      <c r="D9" s="21"/>
      <c r="E9" s="22"/>
      <c r="F9" s="22"/>
      <c r="G9" s="22"/>
      <c r="H9" s="22"/>
      <c r="I9" s="22"/>
      <c r="J9" s="22"/>
      <c r="K9" s="22"/>
      <c r="L9" s="21"/>
      <c r="M9" s="3"/>
      <c r="N9" s="30"/>
      <c r="O9" s="30"/>
      <c r="P9" s="38" t="e">
        <f t="shared" si="0"/>
        <v>#DIV/0!</v>
      </c>
      <c r="Q9" s="30"/>
      <c r="R9" s="30"/>
      <c r="S9" s="38" t="e">
        <f t="shared" si="1"/>
        <v>#DIV/0!</v>
      </c>
      <c r="T9" s="30"/>
      <c r="U9" s="30"/>
      <c r="V9" s="38" t="e">
        <f t="shared" si="2"/>
        <v>#DIV/0!</v>
      </c>
      <c r="W9" s="75"/>
      <c r="X9" s="76"/>
      <c r="Y9" s="30"/>
      <c r="Z9" s="30"/>
      <c r="AA9" s="38" t="e">
        <f t="shared" si="3"/>
        <v>#DIV/0!</v>
      </c>
      <c r="AB9" s="30"/>
      <c r="AC9" s="30"/>
      <c r="AD9" s="38" t="e">
        <f t="shared" si="4"/>
        <v>#DIV/0!</v>
      </c>
      <c r="AE9" s="30"/>
      <c r="AF9" s="30"/>
      <c r="AG9" s="38" t="e">
        <f t="shared" si="5"/>
        <v>#DIV/0!</v>
      </c>
      <c r="AH9" s="75"/>
      <c r="AI9" s="76"/>
      <c r="AJ9" s="30"/>
      <c r="AK9" s="30"/>
      <c r="AL9" s="38" t="e">
        <f t="shared" si="6"/>
        <v>#DIV/0!</v>
      </c>
      <c r="AM9" s="30"/>
      <c r="AN9" s="30"/>
      <c r="AO9" s="38" t="e">
        <f t="shared" si="7"/>
        <v>#DIV/0!</v>
      </c>
      <c r="AP9" s="30"/>
      <c r="AQ9" s="30"/>
      <c r="AR9" s="38" t="e">
        <f t="shared" si="8"/>
        <v>#DIV/0!</v>
      </c>
      <c r="AS9" s="75"/>
      <c r="AT9" s="76"/>
      <c r="AU9" s="30"/>
      <c r="AV9" s="30"/>
      <c r="AW9" s="38" t="e">
        <f t="shared" si="9"/>
        <v>#DIV/0!</v>
      </c>
      <c r="AX9" s="30"/>
      <c r="AY9" s="30"/>
      <c r="AZ9" s="38" t="e">
        <f t="shared" si="10"/>
        <v>#DIV/0!</v>
      </c>
      <c r="BA9" s="30"/>
      <c r="BB9" s="30"/>
      <c r="BC9" s="38" t="e">
        <f t="shared" si="11"/>
        <v>#DIV/0!</v>
      </c>
      <c r="BD9" s="75"/>
      <c r="BE9" s="76"/>
    </row>
    <row r="10" spans="1:57" ht="120" hidden="1" customHeight="1">
      <c r="A10" s="22"/>
      <c r="B10" s="22"/>
      <c r="C10" s="21"/>
      <c r="D10" s="21"/>
      <c r="E10" s="22"/>
      <c r="F10" s="22"/>
      <c r="G10" s="22"/>
      <c r="H10" s="22"/>
      <c r="I10" s="22"/>
      <c r="J10" s="22"/>
      <c r="K10" s="22"/>
      <c r="L10" s="21"/>
      <c r="M10" s="3"/>
      <c r="N10" s="30"/>
      <c r="O10" s="30"/>
      <c r="P10" s="38" t="e">
        <f t="shared" si="0"/>
        <v>#DIV/0!</v>
      </c>
      <c r="Q10" s="30"/>
      <c r="R10" s="30"/>
      <c r="S10" s="38" t="e">
        <f t="shared" si="1"/>
        <v>#DIV/0!</v>
      </c>
      <c r="T10" s="30"/>
      <c r="U10" s="30"/>
      <c r="V10" s="38" t="e">
        <f t="shared" si="2"/>
        <v>#DIV/0!</v>
      </c>
      <c r="W10" s="75"/>
      <c r="X10" s="76"/>
      <c r="Y10" s="30"/>
      <c r="Z10" s="30"/>
      <c r="AA10" s="38" t="e">
        <f t="shared" si="3"/>
        <v>#DIV/0!</v>
      </c>
      <c r="AB10" s="30"/>
      <c r="AC10" s="30"/>
      <c r="AD10" s="38" t="e">
        <f t="shared" si="4"/>
        <v>#DIV/0!</v>
      </c>
      <c r="AE10" s="30"/>
      <c r="AF10" s="30"/>
      <c r="AG10" s="38" t="e">
        <f t="shared" si="5"/>
        <v>#DIV/0!</v>
      </c>
      <c r="AH10" s="75"/>
      <c r="AI10" s="76"/>
      <c r="AJ10" s="30"/>
      <c r="AK10" s="30"/>
      <c r="AL10" s="38" t="e">
        <f t="shared" si="6"/>
        <v>#DIV/0!</v>
      </c>
      <c r="AM10" s="30"/>
      <c r="AN10" s="30"/>
      <c r="AO10" s="38" t="e">
        <f t="shared" si="7"/>
        <v>#DIV/0!</v>
      </c>
      <c r="AP10" s="30"/>
      <c r="AQ10" s="30"/>
      <c r="AR10" s="38" t="e">
        <f t="shared" si="8"/>
        <v>#DIV/0!</v>
      </c>
      <c r="AS10" s="75"/>
      <c r="AT10" s="76"/>
      <c r="AU10" s="30"/>
      <c r="AV10" s="30"/>
      <c r="AW10" s="38" t="e">
        <f t="shared" si="9"/>
        <v>#DIV/0!</v>
      </c>
      <c r="AX10" s="30"/>
      <c r="AY10" s="30"/>
      <c r="AZ10" s="38" t="e">
        <f t="shared" si="10"/>
        <v>#DIV/0!</v>
      </c>
      <c r="BA10" s="30"/>
      <c r="BB10" s="30"/>
      <c r="BC10" s="38" t="e">
        <f t="shared" si="11"/>
        <v>#DIV/0!</v>
      </c>
      <c r="BD10" s="75"/>
      <c r="BE10" s="76"/>
    </row>
    <row r="11" spans="1:57" ht="120" hidden="1" customHeight="1">
      <c r="A11" s="22"/>
      <c r="B11" s="22"/>
      <c r="C11" s="21"/>
      <c r="D11" s="21"/>
      <c r="E11" s="22"/>
      <c r="F11" s="22"/>
      <c r="G11" s="22"/>
      <c r="H11" s="22"/>
      <c r="I11" s="22"/>
      <c r="J11" s="22"/>
      <c r="K11" s="22"/>
      <c r="L11" s="21"/>
      <c r="M11" s="3"/>
      <c r="N11" s="30"/>
      <c r="O11" s="30"/>
      <c r="P11" s="38" t="e">
        <f t="shared" si="0"/>
        <v>#DIV/0!</v>
      </c>
      <c r="Q11" s="30"/>
      <c r="R11" s="30"/>
      <c r="S11" s="38" t="e">
        <f t="shared" si="1"/>
        <v>#DIV/0!</v>
      </c>
      <c r="T11" s="30"/>
      <c r="U11" s="30"/>
      <c r="V11" s="38" t="e">
        <f t="shared" si="2"/>
        <v>#DIV/0!</v>
      </c>
      <c r="W11" s="75"/>
      <c r="X11" s="76"/>
      <c r="Y11" s="30"/>
      <c r="Z11" s="30"/>
      <c r="AA11" s="38" t="e">
        <f t="shared" si="3"/>
        <v>#DIV/0!</v>
      </c>
      <c r="AB11" s="30"/>
      <c r="AC11" s="30"/>
      <c r="AD11" s="38" t="e">
        <f t="shared" si="4"/>
        <v>#DIV/0!</v>
      </c>
      <c r="AE11" s="30"/>
      <c r="AF11" s="30"/>
      <c r="AG11" s="38" t="e">
        <f t="shared" si="5"/>
        <v>#DIV/0!</v>
      </c>
      <c r="AH11" s="75"/>
      <c r="AI11" s="76"/>
      <c r="AJ11" s="30"/>
      <c r="AK11" s="30"/>
      <c r="AL11" s="38" t="e">
        <f t="shared" si="6"/>
        <v>#DIV/0!</v>
      </c>
      <c r="AM11" s="30"/>
      <c r="AN11" s="30"/>
      <c r="AO11" s="38" t="e">
        <f t="shared" si="7"/>
        <v>#DIV/0!</v>
      </c>
      <c r="AP11" s="30"/>
      <c r="AQ11" s="30"/>
      <c r="AR11" s="38" t="e">
        <f t="shared" si="8"/>
        <v>#DIV/0!</v>
      </c>
      <c r="AS11" s="75"/>
      <c r="AT11" s="76"/>
      <c r="AU11" s="30"/>
      <c r="AV11" s="30"/>
      <c r="AW11" s="38" t="e">
        <f t="shared" si="9"/>
        <v>#DIV/0!</v>
      </c>
      <c r="AX11" s="30"/>
      <c r="AY11" s="30"/>
      <c r="AZ11" s="38" t="e">
        <f t="shared" si="10"/>
        <v>#DIV/0!</v>
      </c>
      <c r="BA11" s="30"/>
      <c r="BB11" s="30"/>
      <c r="BC11" s="38" t="e">
        <f t="shared" si="11"/>
        <v>#DIV/0!</v>
      </c>
      <c r="BD11" s="75"/>
      <c r="BE11" s="76"/>
    </row>
    <row r="12" spans="1:57" ht="120" hidden="1" customHeight="1">
      <c r="A12" s="22"/>
      <c r="B12" s="22"/>
      <c r="C12" s="21"/>
      <c r="D12" s="21"/>
      <c r="E12" s="22"/>
      <c r="F12" s="22"/>
      <c r="G12" s="22"/>
      <c r="H12" s="22"/>
      <c r="I12" s="22"/>
      <c r="J12" s="22"/>
      <c r="K12" s="22"/>
      <c r="L12" s="21"/>
      <c r="M12" s="3"/>
      <c r="N12" s="30"/>
      <c r="O12" s="30"/>
      <c r="P12" s="38" t="e">
        <f t="shared" si="0"/>
        <v>#DIV/0!</v>
      </c>
      <c r="Q12" s="30"/>
      <c r="R12" s="30"/>
      <c r="S12" s="38" t="e">
        <f t="shared" si="1"/>
        <v>#DIV/0!</v>
      </c>
      <c r="T12" s="30"/>
      <c r="U12" s="30"/>
      <c r="V12" s="38" t="e">
        <f t="shared" si="2"/>
        <v>#DIV/0!</v>
      </c>
      <c r="W12" s="75"/>
      <c r="X12" s="76"/>
      <c r="Y12" s="30"/>
      <c r="Z12" s="30"/>
      <c r="AA12" s="38" t="e">
        <f t="shared" si="3"/>
        <v>#DIV/0!</v>
      </c>
      <c r="AB12" s="30"/>
      <c r="AC12" s="30"/>
      <c r="AD12" s="38" t="e">
        <f t="shared" si="4"/>
        <v>#DIV/0!</v>
      </c>
      <c r="AE12" s="30"/>
      <c r="AF12" s="30"/>
      <c r="AG12" s="38" t="e">
        <f t="shared" si="5"/>
        <v>#DIV/0!</v>
      </c>
      <c r="AH12" s="75"/>
      <c r="AI12" s="76"/>
      <c r="AJ12" s="30"/>
      <c r="AK12" s="30"/>
      <c r="AL12" s="38" t="e">
        <f t="shared" si="6"/>
        <v>#DIV/0!</v>
      </c>
      <c r="AM12" s="30"/>
      <c r="AN12" s="30"/>
      <c r="AO12" s="38" t="e">
        <f t="shared" si="7"/>
        <v>#DIV/0!</v>
      </c>
      <c r="AP12" s="30"/>
      <c r="AQ12" s="30"/>
      <c r="AR12" s="38" t="e">
        <f t="shared" si="8"/>
        <v>#DIV/0!</v>
      </c>
      <c r="AS12" s="75"/>
      <c r="AT12" s="76"/>
      <c r="AU12" s="30"/>
      <c r="AV12" s="30"/>
      <c r="AW12" s="38" t="e">
        <f t="shared" si="9"/>
        <v>#DIV/0!</v>
      </c>
      <c r="AX12" s="30"/>
      <c r="AY12" s="30"/>
      <c r="AZ12" s="38" t="e">
        <f t="shared" si="10"/>
        <v>#DIV/0!</v>
      </c>
      <c r="BA12" s="30"/>
      <c r="BB12" s="30"/>
      <c r="BC12" s="38" t="e">
        <f t="shared" si="11"/>
        <v>#DIV/0!</v>
      </c>
      <c r="BD12" s="75"/>
      <c r="BE12" s="76"/>
    </row>
    <row r="13" spans="1:57" ht="120" hidden="1" customHeight="1">
      <c r="A13" s="22"/>
      <c r="B13" s="22"/>
      <c r="C13" s="21"/>
      <c r="D13" s="21"/>
      <c r="E13" s="22"/>
      <c r="F13" s="22"/>
      <c r="G13" s="22"/>
      <c r="H13" s="22"/>
      <c r="I13" s="22"/>
      <c r="J13" s="22"/>
      <c r="K13" s="22"/>
      <c r="L13" s="21"/>
      <c r="M13" s="3"/>
      <c r="N13" s="30"/>
      <c r="O13" s="30"/>
      <c r="P13" s="38" t="e">
        <f t="shared" si="0"/>
        <v>#DIV/0!</v>
      </c>
      <c r="Q13" s="30"/>
      <c r="R13" s="30"/>
      <c r="S13" s="38" t="e">
        <f t="shared" si="1"/>
        <v>#DIV/0!</v>
      </c>
      <c r="T13" s="30"/>
      <c r="U13" s="30"/>
      <c r="V13" s="38" t="e">
        <f t="shared" si="2"/>
        <v>#DIV/0!</v>
      </c>
      <c r="W13" s="75"/>
      <c r="X13" s="76"/>
      <c r="Y13" s="30"/>
      <c r="Z13" s="30"/>
      <c r="AA13" s="38" t="e">
        <f t="shared" si="3"/>
        <v>#DIV/0!</v>
      </c>
      <c r="AB13" s="30"/>
      <c r="AC13" s="30"/>
      <c r="AD13" s="38" t="e">
        <f t="shared" si="4"/>
        <v>#DIV/0!</v>
      </c>
      <c r="AE13" s="30"/>
      <c r="AF13" s="30"/>
      <c r="AG13" s="38" t="e">
        <f t="shared" si="5"/>
        <v>#DIV/0!</v>
      </c>
      <c r="AH13" s="75"/>
      <c r="AI13" s="76"/>
      <c r="AJ13" s="30"/>
      <c r="AK13" s="30"/>
      <c r="AL13" s="38" t="e">
        <f t="shared" si="6"/>
        <v>#DIV/0!</v>
      </c>
      <c r="AM13" s="30"/>
      <c r="AN13" s="30"/>
      <c r="AO13" s="38" t="e">
        <f t="shared" si="7"/>
        <v>#DIV/0!</v>
      </c>
      <c r="AP13" s="30"/>
      <c r="AQ13" s="30"/>
      <c r="AR13" s="38" t="e">
        <f t="shared" si="8"/>
        <v>#DIV/0!</v>
      </c>
      <c r="AS13" s="75"/>
      <c r="AT13" s="76"/>
      <c r="AU13" s="30"/>
      <c r="AV13" s="30"/>
      <c r="AW13" s="38" t="e">
        <f t="shared" si="9"/>
        <v>#DIV/0!</v>
      </c>
      <c r="AX13" s="30"/>
      <c r="AY13" s="30"/>
      <c r="AZ13" s="38" t="e">
        <f t="shared" si="10"/>
        <v>#DIV/0!</v>
      </c>
      <c r="BA13" s="30"/>
      <c r="BB13" s="30"/>
      <c r="BC13" s="38" t="e">
        <f t="shared" si="11"/>
        <v>#DIV/0!</v>
      </c>
      <c r="BD13" s="75"/>
      <c r="BE13" s="76"/>
    </row>
    <row r="14" spans="1:57" ht="120" hidden="1" customHeight="1">
      <c r="A14" s="22"/>
      <c r="B14" s="22"/>
      <c r="C14" s="21"/>
      <c r="D14" s="21"/>
      <c r="E14" s="22"/>
      <c r="F14" s="22"/>
      <c r="G14" s="22"/>
      <c r="H14" s="22"/>
      <c r="I14" s="22"/>
      <c r="J14" s="22"/>
      <c r="K14" s="22"/>
      <c r="L14" s="21"/>
      <c r="M14" s="3"/>
      <c r="N14" s="30"/>
      <c r="O14" s="30"/>
      <c r="P14" s="38" t="e">
        <f t="shared" si="0"/>
        <v>#DIV/0!</v>
      </c>
      <c r="Q14" s="30"/>
      <c r="R14" s="30"/>
      <c r="S14" s="38" t="e">
        <f t="shared" si="1"/>
        <v>#DIV/0!</v>
      </c>
      <c r="T14" s="30"/>
      <c r="U14" s="30"/>
      <c r="V14" s="38" t="e">
        <f t="shared" si="2"/>
        <v>#DIV/0!</v>
      </c>
      <c r="W14" s="75"/>
      <c r="X14" s="76"/>
      <c r="Y14" s="30"/>
      <c r="Z14" s="30"/>
      <c r="AA14" s="38" t="e">
        <f t="shared" si="3"/>
        <v>#DIV/0!</v>
      </c>
      <c r="AB14" s="30"/>
      <c r="AC14" s="30"/>
      <c r="AD14" s="38" t="e">
        <f t="shared" si="4"/>
        <v>#DIV/0!</v>
      </c>
      <c r="AE14" s="30"/>
      <c r="AF14" s="30"/>
      <c r="AG14" s="38" t="e">
        <f t="shared" si="5"/>
        <v>#DIV/0!</v>
      </c>
      <c r="AH14" s="75"/>
      <c r="AI14" s="76"/>
      <c r="AJ14" s="30"/>
      <c r="AK14" s="30"/>
      <c r="AL14" s="38" t="e">
        <f t="shared" si="6"/>
        <v>#DIV/0!</v>
      </c>
      <c r="AM14" s="30"/>
      <c r="AN14" s="30"/>
      <c r="AO14" s="38" t="e">
        <f t="shared" si="7"/>
        <v>#DIV/0!</v>
      </c>
      <c r="AP14" s="30"/>
      <c r="AQ14" s="30"/>
      <c r="AR14" s="38" t="e">
        <f t="shared" si="8"/>
        <v>#DIV/0!</v>
      </c>
      <c r="AS14" s="75"/>
      <c r="AT14" s="76"/>
      <c r="AU14" s="30"/>
      <c r="AV14" s="30"/>
      <c r="AW14" s="38" t="e">
        <f t="shared" si="9"/>
        <v>#DIV/0!</v>
      </c>
      <c r="AX14" s="30"/>
      <c r="AY14" s="30"/>
      <c r="AZ14" s="38" t="e">
        <f t="shared" si="10"/>
        <v>#DIV/0!</v>
      </c>
      <c r="BA14" s="30"/>
      <c r="BB14" s="30"/>
      <c r="BC14" s="38" t="e">
        <f t="shared" si="11"/>
        <v>#DIV/0!</v>
      </c>
      <c r="BD14" s="75"/>
      <c r="BE14" s="76"/>
    </row>
    <row r="15" spans="1:57" ht="120" hidden="1" customHeight="1">
      <c r="A15" s="22"/>
      <c r="B15" s="22"/>
      <c r="C15" s="21"/>
      <c r="D15" s="21"/>
      <c r="E15" s="22"/>
      <c r="F15" s="22"/>
      <c r="G15" s="22"/>
      <c r="H15" s="22"/>
      <c r="I15" s="22"/>
      <c r="J15" s="22"/>
      <c r="K15" s="22"/>
      <c r="L15" s="21"/>
      <c r="M15" s="3"/>
      <c r="N15" s="30"/>
      <c r="O15" s="30"/>
      <c r="P15" s="38" t="e">
        <f t="shared" si="0"/>
        <v>#DIV/0!</v>
      </c>
      <c r="Q15" s="30"/>
      <c r="R15" s="30"/>
      <c r="S15" s="38" t="e">
        <f t="shared" si="1"/>
        <v>#DIV/0!</v>
      </c>
      <c r="T15" s="30"/>
      <c r="U15" s="30"/>
      <c r="V15" s="38" t="e">
        <f t="shared" si="2"/>
        <v>#DIV/0!</v>
      </c>
      <c r="W15" s="75"/>
      <c r="X15" s="76"/>
      <c r="Y15" s="30"/>
      <c r="Z15" s="30"/>
      <c r="AA15" s="38" t="e">
        <f t="shared" si="3"/>
        <v>#DIV/0!</v>
      </c>
      <c r="AB15" s="30"/>
      <c r="AC15" s="30"/>
      <c r="AD15" s="38" t="e">
        <f t="shared" si="4"/>
        <v>#DIV/0!</v>
      </c>
      <c r="AE15" s="30"/>
      <c r="AF15" s="30"/>
      <c r="AG15" s="38" t="e">
        <f t="shared" si="5"/>
        <v>#DIV/0!</v>
      </c>
      <c r="AH15" s="75"/>
      <c r="AI15" s="76"/>
      <c r="AJ15" s="30"/>
      <c r="AK15" s="30"/>
      <c r="AL15" s="38" t="e">
        <f t="shared" si="6"/>
        <v>#DIV/0!</v>
      </c>
      <c r="AM15" s="30"/>
      <c r="AN15" s="30"/>
      <c r="AO15" s="38" t="e">
        <f t="shared" si="7"/>
        <v>#DIV/0!</v>
      </c>
      <c r="AP15" s="30"/>
      <c r="AQ15" s="30"/>
      <c r="AR15" s="38" t="e">
        <f t="shared" si="8"/>
        <v>#DIV/0!</v>
      </c>
      <c r="AS15" s="75"/>
      <c r="AT15" s="76"/>
      <c r="AU15" s="30"/>
      <c r="AV15" s="30"/>
      <c r="AW15" s="38" t="e">
        <f t="shared" si="9"/>
        <v>#DIV/0!</v>
      </c>
      <c r="AX15" s="30"/>
      <c r="AY15" s="30"/>
      <c r="AZ15" s="38" t="e">
        <f t="shared" si="10"/>
        <v>#DIV/0!</v>
      </c>
      <c r="BA15" s="30"/>
      <c r="BB15" s="30"/>
      <c r="BC15" s="38" t="e">
        <f t="shared" si="11"/>
        <v>#DIV/0!</v>
      </c>
      <c r="BD15" s="75"/>
      <c r="BE15" s="76"/>
    </row>
    <row r="16" spans="1:57" ht="120" hidden="1" customHeight="1">
      <c r="A16" s="22"/>
      <c r="B16" s="22"/>
      <c r="C16" s="21"/>
      <c r="D16" s="21"/>
      <c r="E16" s="22"/>
      <c r="F16" s="22"/>
      <c r="G16" s="22"/>
      <c r="H16" s="22"/>
      <c r="I16" s="22"/>
      <c r="J16" s="22"/>
      <c r="K16" s="22"/>
      <c r="L16" s="21"/>
      <c r="M16" s="3"/>
      <c r="N16" s="30"/>
      <c r="O16" s="30"/>
      <c r="P16" s="38" t="e">
        <f t="shared" si="0"/>
        <v>#DIV/0!</v>
      </c>
      <c r="Q16" s="30"/>
      <c r="R16" s="30"/>
      <c r="S16" s="38" t="e">
        <f t="shared" si="1"/>
        <v>#DIV/0!</v>
      </c>
      <c r="T16" s="30"/>
      <c r="U16" s="30"/>
      <c r="V16" s="38" t="e">
        <f t="shared" si="2"/>
        <v>#DIV/0!</v>
      </c>
      <c r="W16" s="75"/>
      <c r="X16" s="76"/>
      <c r="Y16" s="30"/>
      <c r="Z16" s="30"/>
      <c r="AA16" s="38" t="e">
        <f t="shared" si="3"/>
        <v>#DIV/0!</v>
      </c>
      <c r="AB16" s="30"/>
      <c r="AC16" s="30"/>
      <c r="AD16" s="38" t="e">
        <f t="shared" si="4"/>
        <v>#DIV/0!</v>
      </c>
      <c r="AE16" s="30"/>
      <c r="AF16" s="30"/>
      <c r="AG16" s="38" t="e">
        <f t="shared" si="5"/>
        <v>#DIV/0!</v>
      </c>
      <c r="AH16" s="75"/>
      <c r="AI16" s="76"/>
      <c r="AJ16" s="30"/>
      <c r="AK16" s="30"/>
      <c r="AL16" s="38" t="e">
        <f t="shared" si="6"/>
        <v>#DIV/0!</v>
      </c>
      <c r="AM16" s="30"/>
      <c r="AN16" s="30"/>
      <c r="AO16" s="38" t="e">
        <f t="shared" si="7"/>
        <v>#DIV/0!</v>
      </c>
      <c r="AP16" s="30"/>
      <c r="AQ16" s="30"/>
      <c r="AR16" s="38" t="e">
        <f t="shared" si="8"/>
        <v>#DIV/0!</v>
      </c>
      <c r="AS16" s="75"/>
      <c r="AT16" s="76"/>
      <c r="AU16" s="30"/>
      <c r="AV16" s="30"/>
      <c r="AW16" s="38" t="e">
        <f t="shared" si="9"/>
        <v>#DIV/0!</v>
      </c>
      <c r="AX16" s="30"/>
      <c r="AY16" s="30"/>
      <c r="AZ16" s="38" t="e">
        <f t="shared" si="10"/>
        <v>#DIV/0!</v>
      </c>
      <c r="BA16" s="30"/>
      <c r="BB16" s="30"/>
      <c r="BC16" s="38" t="e">
        <f t="shared" si="11"/>
        <v>#DIV/0!</v>
      </c>
      <c r="BD16" s="75"/>
      <c r="BE16" s="76"/>
    </row>
    <row r="17" spans="1:57" ht="120" hidden="1" customHeight="1">
      <c r="A17" s="22"/>
      <c r="B17" s="22"/>
      <c r="C17" s="21"/>
      <c r="D17" s="21"/>
      <c r="E17" s="22"/>
      <c r="F17" s="22"/>
      <c r="G17" s="22"/>
      <c r="H17" s="22"/>
      <c r="I17" s="22"/>
      <c r="J17" s="22"/>
      <c r="K17" s="22"/>
      <c r="L17" s="21"/>
      <c r="M17" s="3"/>
      <c r="N17" s="30"/>
      <c r="O17" s="30"/>
      <c r="P17" s="38" t="e">
        <f t="shared" si="0"/>
        <v>#DIV/0!</v>
      </c>
      <c r="Q17" s="30"/>
      <c r="R17" s="30"/>
      <c r="S17" s="38" t="e">
        <f t="shared" si="1"/>
        <v>#DIV/0!</v>
      </c>
      <c r="T17" s="30"/>
      <c r="U17" s="30"/>
      <c r="V17" s="38" t="e">
        <f t="shared" si="2"/>
        <v>#DIV/0!</v>
      </c>
      <c r="W17" s="75"/>
      <c r="X17" s="76"/>
      <c r="Y17" s="30"/>
      <c r="Z17" s="30"/>
      <c r="AA17" s="38" t="e">
        <f t="shared" si="3"/>
        <v>#DIV/0!</v>
      </c>
      <c r="AB17" s="30"/>
      <c r="AC17" s="30"/>
      <c r="AD17" s="38" t="e">
        <f t="shared" si="4"/>
        <v>#DIV/0!</v>
      </c>
      <c r="AE17" s="30"/>
      <c r="AF17" s="30"/>
      <c r="AG17" s="38" t="e">
        <f t="shared" si="5"/>
        <v>#DIV/0!</v>
      </c>
      <c r="AH17" s="75"/>
      <c r="AI17" s="76"/>
      <c r="AJ17" s="30"/>
      <c r="AK17" s="30"/>
      <c r="AL17" s="38" t="e">
        <f t="shared" si="6"/>
        <v>#DIV/0!</v>
      </c>
      <c r="AM17" s="30"/>
      <c r="AN17" s="30"/>
      <c r="AO17" s="38" t="e">
        <f t="shared" si="7"/>
        <v>#DIV/0!</v>
      </c>
      <c r="AP17" s="30"/>
      <c r="AQ17" s="30"/>
      <c r="AR17" s="38" t="e">
        <f t="shared" si="8"/>
        <v>#DIV/0!</v>
      </c>
      <c r="AS17" s="75"/>
      <c r="AT17" s="76"/>
      <c r="AU17" s="30"/>
      <c r="AV17" s="30"/>
      <c r="AW17" s="38" t="e">
        <f t="shared" si="9"/>
        <v>#DIV/0!</v>
      </c>
      <c r="AX17" s="30"/>
      <c r="AY17" s="30"/>
      <c r="AZ17" s="38" t="e">
        <f t="shared" si="10"/>
        <v>#DIV/0!</v>
      </c>
      <c r="BA17" s="30"/>
      <c r="BB17" s="30"/>
      <c r="BC17" s="38" t="e">
        <f t="shared" si="11"/>
        <v>#DIV/0!</v>
      </c>
      <c r="BD17" s="75"/>
      <c r="BE17" s="76"/>
    </row>
    <row r="18" spans="1:57" ht="120" hidden="1" customHeight="1">
      <c r="A18" s="22"/>
      <c r="B18" s="22"/>
      <c r="C18" s="21"/>
      <c r="D18" s="21"/>
      <c r="E18" s="22"/>
      <c r="F18" s="22"/>
      <c r="G18" s="22"/>
      <c r="H18" s="22"/>
      <c r="I18" s="22"/>
      <c r="J18" s="22"/>
      <c r="K18" s="22"/>
      <c r="L18" s="21"/>
      <c r="M18" s="3"/>
      <c r="N18" s="30"/>
      <c r="O18" s="30"/>
      <c r="P18" s="38" t="e">
        <f t="shared" si="0"/>
        <v>#DIV/0!</v>
      </c>
      <c r="Q18" s="30"/>
      <c r="R18" s="30"/>
      <c r="S18" s="38" t="e">
        <f t="shared" si="1"/>
        <v>#DIV/0!</v>
      </c>
      <c r="T18" s="30"/>
      <c r="U18" s="30"/>
      <c r="V18" s="38" t="e">
        <f t="shared" si="2"/>
        <v>#DIV/0!</v>
      </c>
      <c r="W18" s="75"/>
      <c r="X18" s="76"/>
      <c r="Y18" s="30"/>
      <c r="Z18" s="30"/>
      <c r="AA18" s="38" t="e">
        <f t="shared" si="3"/>
        <v>#DIV/0!</v>
      </c>
      <c r="AB18" s="30"/>
      <c r="AC18" s="30"/>
      <c r="AD18" s="38" t="e">
        <f t="shared" si="4"/>
        <v>#DIV/0!</v>
      </c>
      <c r="AE18" s="30"/>
      <c r="AF18" s="30"/>
      <c r="AG18" s="38" t="e">
        <f t="shared" si="5"/>
        <v>#DIV/0!</v>
      </c>
      <c r="AH18" s="75"/>
      <c r="AI18" s="76"/>
      <c r="AJ18" s="30"/>
      <c r="AK18" s="30"/>
      <c r="AL18" s="38" t="e">
        <f t="shared" si="6"/>
        <v>#DIV/0!</v>
      </c>
      <c r="AM18" s="30"/>
      <c r="AN18" s="30"/>
      <c r="AO18" s="38" t="e">
        <f t="shared" si="7"/>
        <v>#DIV/0!</v>
      </c>
      <c r="AP18" s="30"/>
      <c r="AQ18" s="30"/>
      <c r="AR18" s="38" t="e">
        <f t="shared" si="8"/>
        <v>#DIV/0!</v>
      </c>
      <c r="AS18" s="75"/>
      <c r="AT18" s="76"/>
      <c r="AU18" s="30"/>
      <c r="AV18" s="30"/>
      <c r="AW18" s="38" t="e">
        <f t="shared" si="9"/>
        <v>#DIV/0!</v>
      </c>
      <c r="AX18" s="30"/>
      <c r="AY18" s="30"/>
      <c r="AZ18" s="38" t="e">
        <f t="shared" si="10"/>
        <v>#DIV/0!</v>
      </c>
      <c r="BA18" s="30"/>
      <c r="BB18" s="30"/>
      <c r="BC18" s="38" t="e">
        <f t="shared" si="11"/>
        <v>#DIV/0!</v>
      </c>
      <c r="BD18" s="75"/>
      <c r="BE18" s="76"/>
    </row>
    <row r="19" spans="1:57" ht="120" hidden="1" customHeight="1">
      <c r="A19" s="22"/>
      <c r="B19" s="22"/>
      <c r="C19" s="21"/>
      <c r="D19" s="21"/>
      <c r="E19" s="22"/>
      <c r="F19" s="22"/>
      <c r="G19" s="22"/>
      <c r="H19" s="22"/>
      <c r="I19" s="22"/>
      <c r="J19" s="22"/>
      <c r="K19" s="22"/>
      <c r="L19" s="21"/>
      <c r="M19" s="3"/>
      <c r="N19" s="30"/>
      <c r="O19" s="30"/>
      <c r="P19" s="38" t="e">
        <f t="shared" si="0"/>
        <v>#DIV/0!</v>
      </c>
      <c r="Q19" s="30"/>
      <c r="R19" s="30"/>
      <c r="S19" s="38" t="e">
        <f t="shared" si="1"/>
        <v>#DIV/0!</v>
      </c>
      <c r="T19" s="30"/>
      <c r="U19" s="30"/>
      <c r="V19" s="38" t="e">
        <f t="shared" si="2"/>
        <v>#DIV/0!</v>
      </c>
      <c r="W19" s="75"/>
      <c r="X19" s="76"/>
      <c r="Y19" s="30"/>
      <c r="Z19" s="30"/>
      <c r="AA19" s="38" t="e">
        <f t="shared" si="3"/>
        <v>#DIV/0!</v>
      </c>
      <c r="AB19" s="30"/>
      <c r="AC19" s="30"/>
      <c r="AD19" s="38" t="e">
        <f t="shared" si="4"/>
        <v>#DIV/0!</v>
      </c>
      <c r="AE19" s="30"/>
      <c r="AF19" s="30"/>
      <c r="AG19" s="38" t="e">
        <f t="shared" si="5"/>
        <v>#DIV/0!</v>
      </c>
      <c r="AH19" s="75"/>
      <c r="AI19" s="76"/>
      <c r="AJ19" s="30"/>
      <c r="AK19" s="30"/>
      <c r="AL19" s="38" t="e">
        <f t="shared" si="6"/>
        <v>#DIV/0!</v>
      </c>
      <c r="AM19" s="30"/>
      <c r="AN19" s="30"/>
      <c r="AO19" s="38" t="e">
        <f t="shared" si="7"/>
        <v>#DIV/0!</v>
      </c>
      <c r="AP19" s="30"/>
      <c r="AQ19" s="30"/>
      <c r="AR19" s="38" t="e">
        <f t="shared" si="8"/>
        <v>#DIV/0!</v>
      </c>
      <c r="AS19" s="75"/>
      <c r="AT19" s="76"/>
      <c r="AU19" s="30"/>
      <c r="AV19" s="30"/>
      <c r="AW19" s="38" t="e">
        <f t="shared" si="9"/>
        <v>#DIV/0!</v>
      </c>
      <c r="AX19" s="30"/>
      <c r="AY19" s="30"/>
      <c r="AZ19" s="38" t="e">
        <f t="shared" si="10"/>
        <v>#DIV/0!</v>
      </c>
      <c r="BA19" s="30"/>
      <c r="BB19" s="30"/>
      <c r="BC19" s="38" t="e">
        <f t="shared" si="11"/>
        <v>#DIV/0!</v>
      </c>
      <c r="BD19" s="75"/>
      <c r="BE19" s="76"/>
    </row>
    <row r="20" spans="1:57" ht="120" hidden="1" customHeight="1">
      <c r="A20" s="22"/>
      <c r="B20" s="22"/>
      <c r="C20" s="21"/>
      <c r="D20" s="21"/>
      <c r="E20" s="22"/>
      <c r="F20" s="22"/>
      <c r="G20" s="22"/>
      <c r="H20" s="22"/>
      <c r="I20" s="22"/>
      <c r="J20" s="22"/>
      <c r="K20" s="22"/>
      <c r="L20" s="21"/>
      <c r="M20" s="3"/>
      <c r="N20" s="30"/>
      <c r="O20" s="30"/>
      <c r="P20" s="38" t="e">
        <f t="shared" si="0"/>
        <v>#DIV/0!</v>
      </c>
      <c r="Q20" s="30"/>
      <c r="R20" s="30"/>
      <c r="S20" s="38" t="e">
        <f t="shared" si="1"/>
        <v>#DIV/0!</v>
      </c>
      <c r="T20" s="30"/>
      <c r="U20" s="30"/>
      <c r="V20" s="38" t="e">
        <f t="shared" si="2"/>
        <v>#DIV/0!</v>
      </c>
      <c r="W20" s="75"/>
      <c r="X20" s="76"/>
      <c r="Y20" s="30"/>
      <c r="Z20" s="30"/>
      <c r="AA20" s="38" t="e">
        <f t="shared" si="3"/>
        <v>#DIV/0!</v>
      </c>
      <c r="AB20" s="30"/>
      <c r="AC20" s="30"/>
      <c r="AD20" s="38" t="e">
        <f t="shared" si="4"/>
        <v>#DIV/0!</v>
      </c>
      <c r="AE20" s="30"/>
      <c r="AF20" s="30"/>
      <c r="AG20" s="38" t="e">
        <f t="shared" si="5"/>
        <v>#DIV/0!</v>
      </c>
      <c r="AH20" s="75"/>
      <c r="AI20" s="76"/>
      <c r="AJ20" s="30"/>
      <c r="AK20" s="30"/>
      <c r="AL20" s="38" t="e">
        <f t="shared" si="6"/>
        <v>#DIV/0!</v>
      </c>
      <c r="AM20" s="30"/>
      <c r="AN20" s="30"/>
      <c r="AO20" s="38" t="e">
        <f t="shared" si="7"/>
        <v>#DIV/0!</v>
      </c>
      <c r="AP20" s="30"/>
      <c r="AQ20" s="30"/>
      <c r="AR20" s="38" t="e">
        <f t="shared" si="8"/>
        <v>#DIV/0!</v>
      </c>
      <c r="AS20" s="75"/>
      <c r="AT20" s="76"/>
      <c r="AU20" s="30"/>
      <c r="AV20" s="30"/>
      <c r="AW20" s="38" t="e">
        <f t="shared" si="9"/>
        <v>#DIV/0!</v>
      </c>
      <c r="AX20" s="30"/>
      <c r="AY20" s="30"/>
      <c r="AZ20" s="38" t="e">
        <f t="shared" si="10"/>
        <v>#DIV/0!</v>
      </c>
      <c r="BA20" s="30"/>
      <c r="BB20" s="30"/>
      <c r="BC20" s="38" t="e">
        <f t="shared" si="11"/>
        <v>#DIV/0!</v>
      </c>
      <c r="BD20" s="75"/>
      <c r="BE20" s="76"/>
    </row>
    <row r="21" spans="1:57" ht="120" hidden="1" customHeight="1">
      <c r="A21" s="22"/>
      <c r="B21" s="22"/>
      <c r="C21" s="21"/>
      <c r="D21" s="21"/>
      <c r="E21" s="22"/>
      <c r="F21" s="22"/>
      <c r="G21" s="22"/>
      <c r="H21" s="22"/>
      <c r="I21" s="22"/>
      <c r="J21" s="22"/>
      <c r="K21" s="22"/>
      <c r="L21" s="21"/>
      <c r="M21" s="3"/>
      <c r="N21" s="30"/>
      <c r="O21" s="30"/>
      <c r="P21" s="38" t="e">
        <f t="shared" si="0"/>
        <v>#DIV/0!</v>
      </c>
      <c r="Q21" s="30"/>
      <c r="R21" s="30"/>
      <c r="S21" s="38" t="e">
        <f t="shared" si="1"/>
        <v>#DIV/0!</v>
      </c>
      <c r="T21" s="30"/>
      <c r="U21" s="30"/>
      <c r="V21" s="38" t="e">
        <f t="shared" si="2"/>
        <v>#DIV/0!</v>
      </c>
      <c r="W21" s="75"/>
      <c r="X21" s="76"/>
      <c r="Y21" s="30"/>
      <c r="Z21" s="30"/>
      <c r="AA21" s="38" t="e">
        <f t="shared" si="3"/>
        <v>#DIV/0!</v>
      </c>
      <c r="AB21" s="30"/>
      <c r="AC21" s="30"/>
      <c r="AD21" s="38" t="e">
        <f t="shared" si="4"/>
        <v>#DIV/0!</v>
      </c>
      <c r="AE21" s="30"/>
      <c r="AF21" s="30"/>
      <c r="AG21" s="38" t="e">
        <f t="shared" si="5"/>
        <v>#DIV/0!</v>
      </c>
      <c r="AH21" s="75"/>
      <c r="AI21" s="76"/>
      <c r="AJ21" s="30"/>
      <c r="AK21" s="30"/>
      <c r="AL21" s="38" t="e">
        <f t="shared" si="6"/>
        <v>#DIV/0!</v>
      </c>
      <c r="AM21" s="30"/>
      <c r="AN21" s="30"/>
      <c r="AO21" s="38" t="e">
        <f t="shared" si="7"/>
        <v>#DIV/0!</v>
      </c>
      <c r="AP21" s="30"/>
      <c r="AQ21" s="30"/>
      <c r="AR21" s="38" t="e">
        <f t="shared" si="8"/>
        <v>#DIV/0!</v>
      </c>
      <c r="AS21" s="75"/>
      <c r="AT21" s="76"/>
      <c r="AU21" s="30"/>
      <c r="AV21" s="30"/>
      <c r="AW21" s="38" t="e">
        <f t="shared" si="9"/>
        <v>#DIV/0!</v>
      </c>
      <c r="AX21" s="30"/>
      <c r="AY21" s="30"/>
      <c r="AZ21" s="38" t="e">
        <f t="shared" si="10"/>
        <v>#DIV/0!</v>
      </c>
      <c r="BA21" s="30"/>
      <c r="BB21" s="30"/>
      <c r="BC21" s="38" t="e">
        <f t="shared" si="11"/>
        <v>#DIV/0!</v>
      </c>
      <c r="BD21" s="75"/>
      <c r="BE21" s="76"/>
    </row>
    <row r="22" spans="1:57" ht="120" hidden="1" customHeight="1">
      <c r="A22" s="22"/>
      <c r="B22" s="22"/>
      <c r="C22" s="21"/>
      <c r="D22" s="21"/>
      <c r="E22" s="22"/>
      <c r="F22" s="22"/>
      <c r="G22" s="22"/>
      <c r="H22" s="22"/>
      <c r="I22" s="22"/>
      <c r="J22" s="22"/>
      <c r="K22" s="22"/>
      <c r="L22" s="21"/>
      <c r="M22" s="3"/>
      <c r="N22" s="30"/>
      <c r="O22" s="30"/>
      <c r="P22" s="38" t="e">
        <f t="shared" si="0"/>
        <v>#DIV/0!</v>
      </c>
      <c r="Q22" s="30"/>
      <c r="R22" s="30"/>
      <c r="S22" s="38" t="e">
        <f t="shared" si="1"/>
        <v>#DIV/0!</v>
      </c>
      <c r="T22" s="30"/>
      <c r="U22" s="30"/>
      <c r="V22" s="38" t="e">
        <f t="shared" si="2"/>
        <v>#DIV/0!</v>
      </c>
      <c r="W22" s="75"/>
      <c r="X22" s="76"/>
      <c r="Y22" s="30"/>
      <c r="Z22" s="30"/>
      <c r="AA22" s="38" t="e">
        <f t="shared" si="3"/>
        <v>#DIV/0!</v>
      </c>
      <c r="AB22" s="30"/>
      <c r="AC22" s="30"/>
      <c r="AD22" s="38" t="e">
        <f t="shared" si="4"/>
        <v>#DIV/0!</v>
      </c>
      <c r="AE22" s="30"/>
      <c r="AF22" s="30"/>
      <c r="AG22" s="38" t="e">
        <f t="shared" si="5"/>
        <v>#DIV/0!</v>
      </c>
      <c r="AH22" s="75"/>
      <c r="AI22" s="76"/>
      <c r="AJ22" s="30"/>
      <c r="AK22" s="30"/>
      <c r="AL22" s="38" t="e">
        <f t="shared" si="6"/>
        <v>#DIV/0!</v>
      </c>
      <c r="AM22" s="30"/>
      <c r="AN22" s="30"/>
      <c r="AO22" s="38" t="e">
        <f t="shared" si="7"/>
        <v>#DIV/0!</v>
      </c>
      <c r="AP22" s="30"/>
      <c r="AQ22" s="30"/>
      <c r="AR22" s="38" t="e">
        <f t="shared" si="8"/>
        <v>#DIV/0!</v>
      </c>
      <c r="AS22" s="75"/>
      <c r="AT22" s="76"/>
      <c r="AU22" s="30"/>
      <c r="AV22" s="30"/>
      <c r="AW22" s="38" t="e">
        <f t="shared" si="9"/>
        <v>#DIV/0!</v>
      </c>
      <c r="AX22" s="30"/>
      <c r="AY22" s="30"/>
      <c r="AZ22" s="38" t="e">
        <f t="shared" si="10"/>
        <v>#DIV/0!</v>
      </c>
      <c r="BA22" s="30"/>
      <c r="BB22" s="30"/>
      <c r="BC22" s="38" t="e">
        <f t="shared" si="11"/>
        <v>#DIV/0!</v>
      </c>
      <c r="BD22" s="75"/>
      <c r="BE22" s="76"/>
    </row>
    <row r="23" spans="1:57" ht="120" hidden="1" customHeight="1">
      <c r="A23" s="22"/>
      <c r="B23" s="22"/>
      <c r="C23" s="21"/>
      <c r="D23" s="21"/>
      <c r="E23" s="22"/>
      <c r="F23" s="22"/>
      <c r="G23" s="22"/>
      <c r="H23" s="22"/>
      <c r="I23" s="22"/>
      <c r="J23" s="22"/>
      <c r="K23" s="22"/>
      <c r="L23" s="21"/>
      <c r="M23" s="3"/>
      <c r="N23" s="30"/>
      <c r="O23" s="30"/>
      <c r="P23" s="38" t="e">
        <f t="shared" si="0"/>
        <v>#DIV/0!</v>
      </c>
      <c r="Q23" s="30"/>
      <c r="R23" s="30"/>
      <c r="S23" s="38" t="e">
        <f t="shared" si="1"/>
        <v>#DIV/0!</v>
      </c>
      <c r="T23" s="30"/>
      <c r="U23" s="30"/>
      <c r="V23" s="38" t="e">
        <f t="shared" si="2"/>
        <v>#DIV/0!</v>
      </c>
      <c r="W23" s="75"/>
      <c r="X23" s="76"/>
      <c r="Y23" s="30"/>
      <c r="Z23" s="30"/>
      <c r="AA23" s="38" t="e">
        <f t="shared" si="3"/>
        <v>#DIV/0!</v>
      </c>
      <c r="AB23" s="30"/>
      <c r="AC23" s="30"/>
      <c r="AD23" s="38" t="e">
        <f t="shared" si="4"/>
        <v>#DIV/0!</v>
      </c>
      <c r="AE23" s="30"/>
      <c r="AF23" s="30"/>
      <c r="AG23" s="38" t="e">
        <f t="shared" si="5"/>
        <v>#DIV/0!</v>
      </c>
      <c r="AH23" s="75"/>
      <c r="AI23" s="76"/>
      <c r="AJ23" s="30"/>
      <c r="AK23" s="30"/>
      <c r="AL23" s="38" t="e">
        <f t="shared" si="6"/>
        <v>#DIV/0!</v>
      </c>
      <c r="AM23" s="30"/>
      <c r="AN23" s="30"/>
      <c r="AO23" s="38" t="e">
        <f t="shared" si="7"/>
        <v>#DIV/0!</v>
      </c>
      <c r="AP23" s="30"/>
      <c r="AQ23" s="30"/>
      <c r="AR23" s="38" t="e">
        <f t="shared" si="8"/>
        <v>#DIV/0!</v>
      </c>
      <c r="AS23" s="75"/>
      <c r="AT23" s="76"/>
      <c r="AU23" s="30"/>
      <c r="AV23" s="30"/>
      <c r="AW23" s="38" t="e">
        <f t="shared" si="9"/>
        <v>#DIV/0!</v>
      </c>
      <c r="AX23" s="30"/>
      <c r="AY23" s="30"/>
      <c r="AZ23" s="38" t="e">
        <f t="shared" si="10"/>
        <v>#DIV/0!</v>
      </c>
      <c r="BA23" s="30"/>
      <c r="BB23" s="30"/>
      <c r="BC23" s="38" t="e">
        <f t="shared" si="11"/>
        <v>#DIV/0!</v>
      </c>
      <c r="BD23" s="75"/>
      <c r="BE23" s="76"/>
    </row>
    <row r="24" spans="1:57" ht="120" hidden="1" customHeight="1">
      <c r="A24" s="22"/>
      <c r="B24" s="22"/>
      <c r="C24" s="21"/>
      <c r="D24" s="21"/>
      <c r="E24" s="22"/>
      <c r="F24" s="22"/>
      <c r="G24" s="22"/>
      <c r="H24" s="22"/>
      <c r="I24" s="22"/>
      <c r="J24" s="22"/>
      <c r="K24" s="22"/>
      <c r="L24" s="21"/>
      <c r="M24" s="3"/>
      <c r="N24" s="30"/>
      <c r="O24" s="30"/>
      <c r="P24" s="38" t="e">
        <f t="shared" si="0"/>
        <v>#DIV/0!</v>
      </c>
      <c r="Q24" s="30"/>
      <c r="R24" s="30"/>
      <c r="S24" s="38" t="e">
        <f t="shared" si="1"/>
        <v>#DIV/0!</v>
      </c>
      <c r="T24" s="30"/>
      <c r="U24" s="30"/>
      <c r="V24" s="38" t="e">
        <f t="shared" si="2"/>
        <v>#DIV/0!</v>
      </c>
      <c r="W24" s="75"/>
      <c r="X24" s="76"/>
      <c r="Y24" s="30"/>
      <c r="Z24" s="30"/>
      <c r="AA24" s="38" t="e">
        <f t="shared" si="3"/>
        <v>#DIV/0!</v>
      </c>
      <c r="AB24" s="30"/>
      <c r="AC24" s="30"/>
      <c r="AD24" s="38" t="e">
        <f t="shared" si="4"/>
        <v>#DIV/0!</v>
      </c>
      <c r="AE24" s="30"/>
      <c r="AF24" s="30"/>
      <c r="AG24" s="38" t="e">
        <f t="shared" si="5"/>
        <v>#DIV/0!</v>
      </c>
      <c r="AH24" s="75"/>
      <c r="AI24" s="76"/>
      <c r="AJ24" s="30"/>
      <c r="AK24" s="30"/>
      <c r="AL24" s="38" t="e">
        <f t="shared" si="6"/>
        <v>#DIV/0!</v>
      </c>
      <c r="AM24" s="30"/>
      <c r="AN24" s="30"/>
      <c r="AO24" s="38" t="e">
        <f t="shared" si="7"/>
        <v>#DIV/0!</v>
      </c>
      <c r="AP24" s="30"/>
      <c r="AQ24" s="30"/>
      <c r="AR24" s="38" t="e">
        <f t="shared" si="8"/>
        <v>#DIV/0!</v>
      </c>
      <c r="AS24" s="75"/>
      <c r="AT24" s="76"/>
      <c r="AU24" s="30"/>
      <c r="AV24" s="30"/>
      <c r="AW24" s="38" t="e">
        <f t="shared" si="9"/>
        <v>#DIV/0!</v>
      </c>
      <c r="AX24" s="30"/>
      <c r="AY24" s="30"/>
      <c r="AZ24" s="38" t="e">
        <f t="shared" si="10"/>
        <v>#DIV/0!</v>
      </c>
      <c r="BA24" s="30"/>
      <c r="BB24" s="30"/>
      <c r="BC24" s="38" t="e">
        <f t="shared" si="11"/>
        <v>#DIV/0!</v>
      </c>
      <c r="BD24" s="75"/>
      <c r="BE24" s="76"/>
    </row>
    <row r="25" spans="1:57" ht="120" hidden="1" customHeight="1">
      <c r="A25" s="22"/>
      <c r="B25" s="22"/>
      <c r="C25" s="21"/>
      <c r="D25" s="21"/>
      <c r="E25" s="22"/>
      <c r="F25" s="22"/>
      <c r="G25" s="22"/>
      <c r="H25" s="22"/>
      <c r="I25" s="22"/>
      <c r="J25" s="22"/>
      <c r="K25" s="22"/>
      <c r="L25" s="21"/>
      <c r="M25" s="3"/>
      <c r="N25" s="30"/>
      <c r="O25" s="30"/>
      <c r="P25" s="38" t="e">
        <f t="shared" si="0"/>
        <v>#DIV/0!</v>
      </c>
      <c r="Q25" s="30"/>
      <c r="R25" s="30"/>
      <c r="S25" s="38" t="e">
        <f t="shared" si="1"/>
        <v>#DIV/0!</v>
      </c>
      <c r="T25" s="30"/>
      <c r="U25" s="30"/>
      <c r="V25" s="38" t="e">
        <f t="shared" si="2"/>
        <v>#DIV/0!</v>
      </c>
      <c r="W25" s="75"/>
      <c r="X25" s="76"/>
      <c r="Y25" s="30"/>
      <c r="Z25" s="30"/>
      <c r="AA25" s="38" t="e">
        <f t="shared" si="3"/>
        <v>#DIV/0!</v>
      </c>
      <c r="AB25" s="30"/>
      <c r="AC25" s="30"/>
      <c r="AD25" s="38" t="e">
        <f t="shared" si="4"/>
        <v>#DIV/0!</v>
      </c>
      <c r="AE25" s="30"/>
      <c r="AF25" s="30"/>
      <c r="AG25" s="38" t="e">
        <f t="shared" si="5"/>
        <v>#DIV/0!</v>
      </c>
      <c r="AH25" s="75"/>
      <c r="AI25" s="76"/>
      <c r="AJ25" s="30"/>
      <c r="AK25" s="30"/>
      <c r="AL25" s="38" t="e">
        <f t="shared" si="6"/>
        <v>#DIV/0!</v>
      </c>
      <c r="AM25" s="30"/>
      <c r="AN25" s="30"/>
      <c r="AO25" s="38" t="e">
        <f t="shared" si="7"/>
        <v>#DIV/0!</v>
      </c>
      <c r="AP25" s="30"/>
      <c r="AQ25" s="30"/>
      <c r="AR25" s="38" t="e">
        <f t="shared" si="8"/>
        <v>#DIV/0!</v>
      </c>
      <c r="AS25" s="75"/>
      <c r="AT25" s="76"/>
      <c r="AU25" s="30"/>
      <c r="AV25" s="30"/>
      <c r="AW25" s="38" t="e">
        <f t="shared" si="9"/>
        <v>#DIV/0!</v>
      </c>
      <c r="AX25" s="30"/>
      <c r="AY25" s="30"/>
      <c r="AZ25" s="38" t="e">
        <f t="shared" si="10"/>
        <v>#DIV/0!</v>
      </c>
      <c r="BA25" s="30"/>
      <c r="BB25" s="30"/>
      <c r="BC25" s="38" t="e">
        <f t="shared" si="11"/>
        <v>#DIV/0!</v>
      </c>
      <c r="BD25" s="75"/>
      <c r="BE25" s="76"/>
    </row>
    <row r="26" spans="1:57" ht="120" hidden="1" customHeight="1">
      <c r="A26" s="22"/>
      <c r="B26" s="22"/>
      <c r="C26" s="21"/>
      <c r="D26" s="21"/>
      <c r="E26" s="22"/>
      <c r="F26" s="22"/>
      <c r="G26" s="22"/>
      <c r="H26" s="22"/>
      <c r="I26" s="22"/>
      <c r="J26" s="22"/>
      <c r="K26" s="22"/>
      <c r="L26" s="21"/>
      <c r="M26" s="3"/>
      <c r="N26" s="30"/>
      <c r="O26" s="30"/>
      <c r="P26" s="38" t="e">
        <f t="shared" si="0"/>
        <v>#DIV/0!</v>
      </c>
      <c r="Q26" s="30"/>
      <c r="R26" s="30"/>
      <c r="S26" s="38" t="e">
        <f t="shared" si="1"/>
        <v>#DIV/0!</v>
      </c>
      <c r="T26" s="30"/>
      <c r="U26" s="30"/>
      <c r="V26" s="38" t="e">
        <f t="shared" si="2"/>
        <v>#DIV/0!</v>
      </c>
      <c r="W26" s="75"/>
      <c r="X26" s="76"/>
      <c r="Y26" s="30"/>
      <c r="Z26" s="30"/>
      <c r="AA26" s="38" t="e">
        <f t="shared" si="3"/>
        <v>#DIV/0!</v>
      </c>
      <c r="AB26" s="30"/>
      <c r="AC26" s="30"/>
      <c r="AD26" s="38" t="e">
        <f t="shared" si="4"/>
        <v>#DIV/0!</v>
      </c>
      <c r="AE26" s="30"/>
      <c r="AF26" s="30"/>
      <c r="AG26" s="38" t="e">
        <f t="shared" si="5"/>
        <v>#DIV/0!</v>
      </c>
      <c r="AH26" s="75"/>
      <c r="AI26" s="76"/>
      <c r="AJ26" s="30"/>
      <c r="AK26" s="30"/>
      <c r="AL26" s="38" t="e">
        <f t="shared" si="6"/>
        <v>#DIV/0!</v>
      </c>
      <c r="AM26" s="30"/>
      <c r="AN26" s="30"/>
      <c r="AO26" s="38" t="e">
        <f t="shared" si="7"/>
        <v>#DIV/0!</v>
      </c>
      <c r="AP26" s="30"/>
      <c r="AQ26" s="30"/>
      <c r="AR26" s="38" t="e">
        <f t="shared" si="8"/>
        <v>#DIV/0!</v>
      </c>
      <c r="AS26" s="75"/>
      <c r="AT26" s="76"/>
      <c r="AU26" s="30"/>
      <c r="AV26" s="30"/>
      <c r="AW26" s="38" t="e">
        <f t="shared" si="9"/>
        <v>#DIV/0!</v>
      </c>
      <c r="AX26" s="30"/>
      <c r="AY26" s="30"/>
      <c r="AZ26" s="38" t="e">
        <f t="shared" si="10"/>
        <v>#DIV/0!</v>
      </c>
      <c r="BA26" s="30"/>
      <c r="BB26" s="30"/>
      <c r="BC26" s="38" t="e">
        <f t="shared" si="11"/>
        <v>#DIV/0!</v>
      </c>
      <c r="BD26" s="75"/>
      <c r="BE26" s="76"/>
    </row>
    <row r="27" spans="1:57" ht="120" hidden="1" customHeight="1">
      <c r="A27" s="22"/>
      <c r="B27" s="22"/>
      <c r="C27" s="21"/>
      <c r="D27" s="21"/>
      <c r="E27" s="22"/>
      <c r="F27" s="22"/>
      <c r="G27" s="22"/>
      <c r="H27" s="22"/>
      <c r="I27" s="22"/>
      <c r="J27" s="22"/>
      <c r="K27" s="22"/>
      <c r="L27" s="21"/>
      <c r="M27" s="3"/>
      <c r="N27" s="30"/>
      <c r="O27" s="30"/>
      <c r="P27" s="38" t="e">
        <f t="shared" si="0"/>
        <v>#DIV/0!</v>
      </c>
      <c r="Q27" s="30"/>
      <c r="R27" s="30"/>
      <c r="S27" s="38" t="e">
        <f t="shared" si="1"/>
        <v>#DIV/0!</v>
      </c>
      <c r="T27" s="30"/>
      <c r="U27" s="30"/>
      <c r="V27" s="38" t="e">
        <f t="shared" si="2"/>
        <v>#DIV/0!</v>
      </c>
      <c r="W27" s="75"/>
      <c r="X27" s="76"/>
      <c r="Y27" s="30"/>
      <c r="Z27" s="30"/>
      <c r="AA27" s="38" t="e">
        <f t="shared" si="3"/>
        <v>#DIV/0!</v>
      </c>
      <c r="AB27" s="30"/>
      <c r="AC27" s="30"/>
      <c r="AD27" s="38" t="e">
        <f t="shared" si="4"/>
        <v>#DIV/0!</v>
      </c>
      <c r="AE27" s="30"/>
      <c r="AF27" s="30"/>
      <c r="AG27" s="38" t="e">
        <f t="shared" si="5"/>
        <v>#DIV/0!</v>
      </c>
      <c r="AH27" s="75"/>
      <c r="AI27" s="76"/>
      <c r="AJ27" s="30"/>
      <c r="AK27" s="30"/>
      <c r="AL27" s="38" t="e">
        <f t="shared" si="6"/>
        <v>#DIV/0!</v>
      </c>
      <c r="AM27" s="30"/>
      <c r="AN27" s="30"/>
      <c r="AO27" s="38" t="e">
        <f t="shared" si="7"/>
        <v>#DIV/0!</v>
      </c>
      <c r="AP27" s="30"/>
      <c r="AQ27" s="30"/>
      <c r="AR27" s="38" t="e">
        <f t="shared" si="8"/>
        <v>#DIV/0!</v>
      </c>
      <c r="AS27" s="75"/>
      <c r="AT27" s="76"/>
      <c r="AU27" s="30"/>
      <c r="AV27" s="30"/>
      <c r="AW27" s="38" t="e">
        <f t="shared" si="9"/>
        <v>#DIV/0!</v>
      </c>
      <c r="AX27" s="30"/>
      <c r="AY27" s="30"/>
      <c r="AZ27" s="38" t="e">
        <f t="shared" si="10"/>
        <v>#DIV/0!</v>
      </c>
      <c r="BA27" s="30"/>
      <c r="BB27" s="30"/>
      <c r="BC27" s="38" t="e">
        <f t="shared" si="11"/>
        <v>#DIV/0!</v>
      </c>
      <c r="BD27" s="75"/>
      <c r="BE27" s="76"/>
    </row>
    <row r="28" spans="1:57" ht="120" hidden="1" customHeight="1">
      <c r="A28" s="22"/>
      <c r="B28" s="22"/>
      <c r="C28" s="21"/>
      <c r="D28" s="21"/>
      <c r="E28" s="22"/>
      <c r="F28" s="22"/>
      <c r="G28" s="22"/>
      <c r="H28" s="22"/>
      <c r="I28" s="22"/>
      <c r="J28" s="22"/>
      <c r="K28" s="22"/>
      <c r="L28" s="21"/>
      <c r="M28" s="3"/>
      <c r="N28" s="30"/>
      <c r="O28" s="30"/>
      <c r="P28" s="38" t="e">
        <f t="shared" si="0"/>
        <v>#DIV/0!</v>
      </c>
      <c r="Q28" s="30"/>
      <c r="R28" s="30"/>
      <c r="S28" s="38" t="e">
        <f t="shared" si="1"/>
        <v>#DIV/0!</v>
      </c>
      <c r="T28" s="30"/>
      <c r="U28" s="30"/>
      <c r="V28" s="38" t="e">
        <f t="shared" si="2"/>
        <v>#DIV/0!</v>
      </c>
      <c r="W28" s="75"/>
      <c r="X28" s="76"/>
      <c r="Y28" s="30"/>
      <c r="Z28" s="30"/>
      <c r="AA28" s="38" t="e">
        <f t="shared" si="3"/>
        <v>#DIV/0!</v>
      </c>
      <c r="AB28" s="30"/>
      <c r="AC28" s="30"/>
      <c r="AD28" s="38" t="e">
        <f t="shared" si="4"/>
        <v>#DIV/0!</v>
      </c>
      <c r="AE28" s="30"/>
      <c r="AF28" s="30"/>
      <c r="AG28" s="38" t="e">
        <f t="shared" si="5"/>
        <v>#DIV/0!</v>
      </c>
      <c r="AH28" s="75"/>
      <c r="AI28" s="76"/>
      <c r="AJ28" s="30"/>
      <c r="AK28" s="30"/>
      <c r="AL28" s="38" t="e">
        <f t="shared" si="6"/>
        <v>#DIV/0!</v>
      </c>
      <c r="AM28" s="30"/>
      <c r="AN28" s="30"/>
      <c r="AO28" s="38" t="e">
        <f t="shared" si="7"/>
        <v>#DIV/0!</v>
      </c>
      <c r="AP28" s="30"/>
      <c r="AQ28" s="30"/>
      <c r="AR28" s="38" t="e">
        <f t="shared" si="8"/>
        <v>#DIV/0!</v>
      </c>
      <c r="AS28" s="75"/>
      <c r="AT28" s="76"/>
      <c r="AU28" s="30"/>
      <c r="AV28" s="30"/>
      <c r="AW28" s="38" t="e">
        <f t="shared" si="9"/>
        <v>#DIV/0!</v>
      </c>
      <c r="AX28" s="30"/>
      <c r="AY28" s="30"/>
      <c r="AZ28" s="38" t="e">
        <f t="shared" si="10"/>
        <v>#DIV/0!</v>
      </c>
      <c r="BA28" s="30"/>
      <c r="BB28" s="30"/>
      <c r="BC28" s="38" t="e">
        <f t="shared" si="11"/>
        <v>#DIV/0!</v>
      </c>
      <c r="BD28" s="75"/>
      <c r="BE28" s="76"/>
    </row>
    <row r="29" spans="1:57" ht="120" hidden="1" customHeight="1">
      <c r="A29" s="22"/>
      <c r="B29" s="22"/>
      <c r="C29" s="21"/>
      <c r="D29" s="21"/>
      <c r="E29" s="22"/>
      <c r="F29" s="22"/>
      <c r="G29" s="22"/>
      <c r="H29" s="22"/>
      <c r="I29" s="22"/>
      <c r="J29" s="22"/>
      <c r="K29" s="22"/>
      <c r="L29" s="21"/>
      <c r="M29" s="3"/>
      <c r="N29" s="30"/>
      <c r="O29" s="30"/>
      <c r="P29" s="38" t="e">
        <f t="shared" si="0"/>
        <v>#DIV/0!</v>
      </c>
      <c r="Q29" s="30"/>
      <c r="R29" s="30"/>
      <c r="S29" s="38" t="e">
        <f t="shared" si="1"/>
        <v>#DIV/0!</v>
      </c>
      <c r="T29" s="30"/>
      <c r="U29" s="30"/>
      <c r="V29" s="38" t="e">
        <f t="shared" si="2"/>
        <v>#DIV/0!</v>
      </c>
      <c r="W29" s="75"/>
      <c r="X29" s="76"/>
      <c r="Y29" s="30"/>
      <c r="Z29" s="30"/>
      <c r="AA29" s="38" t="e">
        <f t="shared" si="3"/>
        <v>#DIV/0!</v>
      </c>
      <c r="AB29" s="30"/>
      <c r="AC29" s="30"/>
      <c r="AD29" s="38" t="e">
        <f t="shared" si="4"/>
        <v>#DIV/0!</v>
      </c>
      <c r="AE29" s="30"/>
      <c r="AF29" s="30"/>
      <c r="AG29" s="38" t="e">
        <f t="shared" si="5"/>
        <v>#DIV/0!</v>
      </c>
      <c r="AH29" s="75"/>
      <c r="AI29" s="76"/>
      <c r="AJ29" s="30"/>
      <c r="AK29" s="30"/>
      <c r="AL29" s="38" t="e">
        <f t="shared" si="6"/>
        <v>#DIV/0!</v>
      </c>
      <c r="AM29" s="30"/>
      <c r="AN29" s="30"/>
      <c r="AO29" s="38" t="e">
        <f t="shared" si="7"/>
        <v>#DIV/0!</v>
      </c>
      <c r="AP29" s="30"/>
      <c r="AQ29" s="30"/>
      <c r="AR29" s="38" t="e">
        <f t="shared" si="8"/>
        <v>#DIV/0!</v>
      </c>
      <c r="AS29" s="75"/>
      <c r="AT29" s="76"/>
      <c r="AU29" s="30"/>
      <c r="AV29" s="30"/>
      <c r="AW29" s="38" t="e">
        <f t="shared" si="9"/>
        <v>#DIV/0!</v>
      </c>
      <c r="AX29" s="30"/>
      <c r="AY29" s="30"/>
      <c r="AZ29" s="38" t="e">
        <f t="shared" si="10"/>
        <v>#DIV/0!</v>
      </c>
      <c r="BA29" s="30"/>
      <c r="BB29" s="30"/>
      <c r="BC29" s="38" t="e">
        <f t="shared" si="11"/>
        <v>#DIV/0!</v>
      </c>
      <c r="BD29" s="75"/>
      <c r="BE29" s="76"/>
    </row>
    <row r="30" spans="1:57" ht="120" hidden="1" customHeight="1">
      <c r="A30" s="22"/>
      <c r="B30" s="22"/>
      <c r="C30" s="21"/>
      <c r="D30" s="21"/>
      <c r="E30" s="22"/>
      <c r="F30" s="22"/>
      <c r="G30" s="22"/>
      <c r="H30" s="22"/>
      <c r="I30" s="22"/>
      <c r="J30" s="22"/>
      <c r="K30" s="22"/>
      <c r="L30" s="21"/>
      <c r="M30" s="3"/>
      <c r="N30" s="30"/>
      <c r="O30" s="30"/>
      <c r="P30" s="38" t="e">
        <f t="shared" si="0"/>
        <v>#DIV/0!</v>
      </c>
      <c r="Q30" s="30"/>
      <c r="R30" s="30"/>
      <c r="S30" s="38" t="e">
        <f t="shared" si="1"/>
        <v>#DIV/0!</v>
      </c>
      <c r="T30" s="30"/>
      <c r="U30" s="30"/>
      <c r="V30" s="38" t="e">
        <f t="shared" si="2"/>
        <v>#DIV/0!</v>
      </c>
      <c r="W30" s="75"/>
      <c r="X30" s="76"/>
      <c r="Y30" s="30"/>
      <c r="Z30" s="30"/>
      <c r="AA30" s="38" t="e">
        <f t="shared" si="3"/>
        <v>#DIV/0!</v>
      </c>
      <c r="AB30" s="30"/>
      <c r="AC30" s="30"/>
      <c r="AD30" s="38" t="e">
        <f t="shared" si="4"/>
        <v>#DIV/0!</v>
      </c>
      <c r="AE30" s="30"/>
      <c r="AF30" s="30"/>
      <c r="AG30" s="38" t="e">
        <f t="shared" si="5"/>
        <v>#DIV/0!</v>
      </c>
      <c r="AH30" s="75"/>
      <c r="AI30" s="76"/>
      <c r="AJ30" s="30"/>
      <c r="AK30" s="30"/>
      <c r="AL30" s="38" t="e">
        <f t="shared" si="6"/>
        <v>#DIV/0!</v>
      </c>
      <c r="AM30" s="30"/>
      <c r="AN30" s="30"/>
      <c r="AO30" s="38" t="e">
        <f t="shared" si="7"/>
        <v>#DIV/0!</v>
      </c>
      <c r="AP30" s="30"/>
      <c r="AQ30" s="30"/>
      <c r="AR30" s="38" t="e">
        <f t="shared" si="8"/>
        <v>#DIV/0!</v>
      </c>
      <c r="AS30" s="75"/>
      <c r="AT30" s="76"/>
      <c r="AU30" s="30"/>
      <c r="AV30" s="30"/>
      <c r="AW30" s="38" t="e">
        <f t="shared" si="9"/>
        <v>#DIV/0!</v>
      </c>
      <c r="AX30" s="30"/>
      <c r="AY30" s="30"/>
      <c r="AZ30" s="38" t="e">
        <f t="shared" si="10"/>
        <v>#DIV/0!</v>
      </c>
      <c r="BA30" s="30"/>
      <c r="BB30" s="30"/>
      <c r="BC30" s="38" t="e">
        <f t="shared" si="11"/>
        <v>#DIV/0!</v>
      </c>
      <c r="BD30" s="75"/>
      <c r="BE30" s="76"/>
    </row>
  </sheetData>
  <sheetProtection algorithmName="SHA-512" hashValue="j4udECRTYLKnitH62+poY8D9ORbNpe/6E1JHuIY++ZPKtgqQaYPgT471z5HwUHL7/gRwPV9ziRzRN/McWt/fYg==" saltValue="Ln63ZJTTljW4C/7l09vLdQ==" spinCount="100000" sheet="1" objects="1" scenarios="1"/>
  <mergeCells count="139">
    <mergeCell ref="W29:X29"/>
    <mergeCell ref="AH29:AI29"/>
    <mergeCell ref="AS29:AT29"/>
    <mergeCell ref="BD29:BE29"/>
    <mergeCell ref="W30:X30"/>
    <mergeCell ref="AH30:AI30"/>
    <mergeCell ref="AS30:AT30"/>
    <mergeCell ref="BD30:BE30"/>
    <mergeCell ref="W27:X27"/>
    <mergeCell ref="AH27:AI27"/>
    <mergeCell ref="AS27:AT27"/>
    <mergeCell ref="BD27:BE27"/>
    <mergeCell ref="W28:X28"/>
    <mergeCell ref="AH28:AI28"/>
    <mergeCell ref="AS28:AT28"/>
    <mergeCell ref="BD28:BE28"/>
    <mergeCell ref="W25:X25"/>
    <mergeCell ref="AH25:AI25"/>
    <mergeCell ref="AS25:AT25"/>
    <mergeCell ref="BD25:BE25"/>
    <mergeCell ref="W26:X26"/>
    <mergeCell ref="AH26:AI26"/>
    <mergeCell ref="AS26:AT26"/>
    <mergeCell ref="BD26:BE26"/>
    <mergeCell ref="W23:X23"/>
    <mergeCell ref="AH23:AI23"/>
    <mergeCell ref="AS23:AT23"/>
    <mergeCell ref="BD23:BE23"/>
    <mergeCell ref="W24:X24"/>
    <mergeCell ref="AH24:AI24"/>
    <mergeCell ref="AS24:AT24"/>
    <mergeCell ref="BD24:BE24"/>
    <mergeCell ref="W21:X21"/>
    <mergeCell ref="AH21:AI21"/>
    <mergeCell ref="AS21:AT21"/>
    <mergeCell ref="BD21:BE21"/>
    <mergeCell ref="W22:X22"/>
    <mergeCell ref="AH22:AI22"/>
    <mergeCell ref="AS22:AT22"/>
    <mergeCell ref="BD22:BE22"/>
    <mergeCell ref="W19:X19"/>
    <mergeCell ref="AH19:AI19"/>
    <mergeCell ref="AS19:AT19"/>
    <mergeCell ref="BD19:BE19"/>
    <mergeCell ref="W20:X20"/>
    <mergeCell ref="AH20:AI20"/>
    <mergeCell ref="AS20:AT20"/>
    <mergeCell ref="BD20:BE20"/>
    <mergeCell ref="W17:X17"/>
    <mergeCell ref="AH17:AI17"/>
    <mergeCell ref="AS17:AT17"/>
    <mergeCell ref="BD17:BE17"/>
    <mergeCell ref="W18:X18"/>
    <mergeCell ref="AH18:AI18"/>
    <mergeCell ref="AS18:AT18"/>
    <mergeCell ref="BD18:BE18"/>
    <mergeCell ref="W15:X15"/>
    <mergeCell ref="AH15:AI15"/>
    <mergeCell ref="AS15:AT15"/>
    <mergeCell ref="BD15:BE15"/>
    <mergeCell ref="W16:X16"/>
    <mergeCell ref="AH16:AI16"/>
    <mergeCell ref="AS16:AT16"/>
    <mergeCell ref="BD16:BE16"/>
    <mergeCell ref="W13:X13"/>
    <mergeCell ref="AH13:AI13"/>
    <mergeCell ref="AS13:AT13"/>
    <mergeCell ref="BD13:BE13"/>
    <mergeCell ref="W14:X14"/>
    <mergeCell ref="AH14:AI14"/>
    <mergeCell ref="AS14:AT14"/>
    <mergeCell ref="BD14:BE14"/>
    <mergeCell ref="W11:X11"/>
    <mergeCell ref="AH11:AI11"/>
    <mergeCell ref="AS11:AT11"/>
    <mergeCell ref="BD11:BE11"/>
    <mergeCell ref="W12:X12"/>
    <mergeCell ref="AH12:AI12"/>
    <mergeCell ref="AS12:AT12"/>
    <mergeCell ref="BD12:BE12"/>
    <mergeCell ref="W9:X9"/>
    <mergeCell ref="AH9:AI9"/>
    <mergeCell ref="AS9:AT9"/>
    <mergeCell ref="BD9:BE9"/>
    <mergeCell ref="W10:X10"/>
    <mergeCell ref="AH10:AI10"/>
    <mergeCell ref="AS10:AT10"/>
    <mergeCell ref="BD10:BE10"/>
    <mergeCell ref="W7:X7"/>
    <mergeCell ref="AH7:AI7"/>
    <mergeCell ref="AS7:AT7"/>
    <mergeCell ref="BD7:BE7"/>
    <mergeCell ref="W8:X8"/>
    <mergeCell ref="AH8:AI8"/>
    <mergeCell ref="AS8:AT8"/>
    <mergeCell ref="BD8:BE8"/>
    <mergeCell ref="W5:X5"/>
    <mergeCell ref="AH5:AI5"/>
    <mergeCell ref="AS5:AT5"/>
    <mergeCell ref="BD5:BE5"/>
    <mergeCell ref="W6:X6"/>
    <mergeCell ref="AH6:AI6"/>
    <mergeCell ref="AS6:AT6"/>
    <mergeCell ref="BD6:BE6"/>
    <mergeCell ref="BA2:BC2"/>
    <mergeCell ref="BD2:BE3"/>
    <mergeCell ref="W4:X4"/>
    <mergeCell ref="AH4:AI4"/>
    <mergeCell ref="AS4:AT4"/>
    <mergeCell ref="BD4:BE4"/>
    <mergeCell ref="AJ2:AL2"/>
    <mergeCell ref="AM2:AO2"/>
    <mergeCell ref="AP2:AR2"/>
    <mergeCell ref="AS2:AT3"/>
    <mergeCell ref="AU2:AW2"/>
    <mergeCell ref="AX2:AZ2"/>
    <mergeCell ref="AJ1:AT1"/>
    <mergeCell ref="AU1:BE1"/>
    <mergeCell ref="N2:P2"/>
    <mergeCell ref="Q2:S2"/>
    <mergeCell ref="T2:V2"/>
    <mergeCell ref="W2:X3"/>
    <mergeCell ref="Y2:AA2"/>
    <mergeCell ref="AB2:AD2"/>
    <mergeCell ref="AE2:AG2"/>
    <mergeCell ref="AH2:AI3"/>
    <mergeCell ref="K1:K3"/>
    <mergeCell ref="L1:L3"/>
    <mergeCell ref="M1:M3"/>
    <mergeCell ref="N1:X1"/>
    <mergeCell ref="Y1:AI1"/>
    <mergeCell ref="G1:J2"/>
    <mergeCell ref="H3:I3"/>
    <mergeCell ref="A1:A3"/>
    <mergeCell ref="B1:B3"/>
    <mergeCell ref="C1:C3"/>
    <mergeCell ref="D1:D3"/>
    <mergeCell ref="E1:E3"/>
    <mergeCell ref="F1:F3"/>
  </mergeCells>
  <conditionalFormatting sqref="P4 S4 V4 AA4 AD4 AG4 AL4 AO4 AR4 AW4 AZ4 BC4">
    <cfRule type="cellIs" dxfId="137" priority="4" operator="greaterThan">
      <formula>0.9</formula>
    </cfRule>
    <cfRule type="cellIs" dxfId="136" priority="5" operator="between">
      <formula>0.8</formula>
      <formula>0.9</formula>
    </cfRule>
    <cfRule type="cellIs" dxfId="135" priority="6" operator="lessThan">
      <formula>0.8</formula>
    </cfRule>
  </conditionalFormatting>
  <conditionalFormatting sqref="BC5 AZ5 AW5 AR5 AO5 AL5 AG5 AD5 AA5 V5 S5 P5">
    <cfRule type="cellIs" dxfId="134" priority="1" operator="greaterThan">
      <formula>0.9</formula>
    </cfRule>
    <cfRule type="cellIs" dxfId="133" priority="2" operator="between">
      <formula>0.8</formula>
      <formula>0.9</formula>
    </cfRule>
    <cfRule type="cellIs" dxfId="132" priority="3" operator="lessThan">
      <formula>0.8</formula>
    </cfRule>
  </conditionalFormatting>
  <dataValidations count="2">
    <dataValidation type="list" allowBlank="1" showInputMessage="1" showErrorMessage="1" sqref="K4:K30" xr:uid="{00000000-0002-0000-1700-000000000000}">
      <formula1>"MENSUAL, BIMENSUAL, TRIMESTRAL, SEMESTRAL, ANUAL"</formula1>
    </dataValidation>
    <dataValidation type="list" allowBlank="1" showInputMessage="1" showErrorMessage="1" sqref="E4:E30" xr:uid="{00000000-0002-0000-1700-000001000000}">
      <formula1>"PORCENTAJE,NUMERO"</formula1>
    </dataValidation>
  </dataValidations>
  <pageMargins left="0.7" right="0.7" top="0.75" bottom="0.75" header="0.3" footer="0.3"/>
  <pageSetup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FA583-FEDB-43B7-8626-75595E67135C}">
  <dimension ref="A1"/>
  <sheetViews>
    <sheetView topLeftCell="B1" workbookViewId="0"/>
  </sheetViews>
  <sheetFormatPr baseColWidth="10" defaultColWidth="9.140625" defaultRowHeight="15"/>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BE30"/>
  <sheetViews>
    <sheetView zoomScale="60" zoomScaleNormal="60" workbookViewId="0">
      <pane xSplit="4" ySplit="3" topLeftCell="O7" activePane="bottomRight" state="frozen"/>
      <selection pane="topRight" activeCell="E1" sqref="E1"/>
      <selection pane="bottomLeft" activeCell="A4" sqref="A4"/>
      <selection pane="bottomRight" activeCell="V4" sqref="V4"/>
    </sheetView>
  </sheetViews>
  <sheetFormatPr baseColWidth="10" defaultColWidth="11.42578125" defaultRowHeight="15"/>
  <cols>
    <col min="1" max="1" width="20.140625" bestFit="1" customWidth="1"/>
    <col min="2" max="2" width="17.85546875" customWidth="1"/>
    <col min="3" max="3" width="26.7109375" customWidth="1"/>
    <col min="4" max="4" width="34.42578125" customWidth="1"/>
    <col min="5" max="5" width="26.140625" bestFit="1" customWidth="1"/>
    <col min="7" max="7" width="13.42578125" bestFit="1" customWidth="1"/>
    <col min="10" max="10" width="23.42578125" bestFit="1" customWidth="1"/>
    <col min="11" max="11" width="18" customWidth="1"/>
    <col min="12" max="12" width="20.7109375" customWidth="1"/>
    <col min="13" max="13" width="60.7109375" customWidth="1"/>
    <col min="14" max="14" width="11.5703125" bestFit="1" customWidth="1"/>
    <col min="15" max="15" width="13.42578125" bestFit="1" customWidth="1"/>
    <col min="16" max="16" width="10.85546875" bestFit="1" customWidth="1"/>
    <col min="17" max="17" width="11.5703125" bestFit="1" customWidth="1"/>
    <col min="18" max="18" width="13.42578125" bestFit="1" customWidth="1"/>
    <col min="19" max="19" width="10.85546875" bestFit="1" customWidth="1"/>
    <col min="20" max="20" width="11.5703125" bestFit="1" customWidth="1"/>
    <col min="21" max="21" width="13.42578125" bestFit="1" customWidth="1"/>
    <col min="22" max="22" width="10.85546875" bestFit="1" customWidth="1"/>
    <col min="23" max="23" width="25.7109375" customWidth="1"/>
    <col min="24" max="24" width="34.7109375" customWidth="1"/>
    <col min="25" max="25" width="11.5703125" bestFit="1" customWidth="1"/>
    <col min="26" max="26" width="13.42578125" bestFit="1" customWidth="1"/>
    <col min="27" max="27" width="10.85546875" bestFit="1" customWidth="1"/>
    <col min="28" max="28" width="11.5703125" bestFit="1" customWidth="1"/>
    <col min="29" max="29" width="13.42578125" bestFit="1" customWidth="1"/>
    <col min="30" max="30" width="10.85546875" bestFit="1" customWidth="1"/>
    <col min="31" max="31" width="11.5703125" bestFit="1" customWidth="1"/>
    <col min="32" max="32" width="13.42578125" bestFit="1" customWidth="1"/>
    <col min="33" max="33" width="10.85546875" bestFit="1" customWidth="1"/>
    <col min="34" max="34" width="25.7109375" customWidth="1"/>
    <col min="35" max="35" width="34.7109375" customWidth="1"/>
    <col min="36" max="36" width="11.5703125" bestFit="1" customWidth="1"/>
    <col min="37" max="37" width="13.42578125" bestFit="1" customWidth="1"/>
    <col min="38" max="38" width="10.85546875" bestFit="1" customWidth="1"/>
    <col min="39" max="39" width="11.5703125" bestFit="1" customWidth="1"/>
    <col min="40" max="40" width="13.42578125" bestFit="1" customWidth="1"/>
    <col min="41" max="41" width="10.85546875" bestFit="1" customWidth="1"/>
    <col min="42" max="42" width="11.5703125" bestFit="1" customWidth="1"/>
    <col min="43" max="43" width="13.42578125" bestFit="1" customWidth="1"/>
    <col min="44" max="44" width="10.85546875" bestFit="1" customWidth="1"/>
    <col min="45" max="45" width="25.7109375" customWidth="1"/>
    <col min="46" max="46" width="34.7109375" customWidth="1"/>
    <col min="47" max="47" width="11.5703125" bestFit="1" customWidth="1"/>
    <col min="48" max="48" width="13.42578125" bestFit="1" customWidth="1"/>
    <col min="49" max="49" width="10.85546875" bestFit="1" customWidth="1"/>
    <col min="50" max="50" width="11.5703125" bestFit="1" customWidth="1"/>
    <col min="51" max="51" width="13.42578125" bestFit="1" customWidth="1"/>
    <col min="52" max="52" width="10.85546875" bestFit="1" customWidth="1"/>
    <col min="53" max="53" width="11.5703125" bestFit="1" customWidth="1"/>
    <col min="54" max="54" width="13.42578125" bestFit="1" customWidth="1"/>
    <col min="55" max="55" width="10.85546875" bestFit="1" customWidth="1"/>
    <col min="56" max="56" width="25.7109375" customWidth="1"/>
    <col min="57" max="57" width="34.7109375" customWidth="1"/>
  </cols>
  <sheetData>
    <row r="1" spans="1:57" ht="25.5" customHeight="1">
      <c r="A1" s="58" t="s">
        <v>52</v>
      </c>
      <c r="B1" s="58" t="s">
        <v>53</v>
      </c>
      <c r="C1" s="58" t="s">
        <v>54</v>
      </c>
      <c r="D1" s="58" t="s">
        <v>55</v>
      </c>
      <c r="E1" s="58" t="s">
        <v>56</v>
      </c>
      <c r="F1" s="58" t="s">
        <v>57</v>
      </c>
      <c r="G1" s="58" t="s">
        <v>58</v>
      </c>
      <c r="H1" s="58"/>
      <c r="I1" s="58"/>
      <c r="J1" s="58"/>
      <c r="K1" s="58" t="s">
        <v>59</v>
      </c>
      <c r="L1" s="58" t="s">
        <v>60</v>
      </c>
      <c r="M1" s="59" t="s">
        <v>61</v>
      </c>
      <c r="N1" s="62" t="s">
        <v>62</v>
      </c>
      <c r="O1" s="62"/>
      <c r="P1" s="62"/>
      <c r="Q1" s="62"/>
      <c r="R1" s="62"/>
      <c r="S1" s="62"/>
      <c r="T1" s="62"/>
      <c r="U1" s="62"/>
      <c r="V1" s="62"/>
      <c r="W1" s="62"/>
      <c r="X1" s="62"/>
      <c r="Y1" s="63" t="s">
        <v>63</v>
      </c>
      <c r="Z1" s="63"/>
      <c r="AA1" s="63"/>
      <c r="AB1" s="63"/>
      <c r="AC1" s="63"/>
      <c r="AD1" s="63"/>
      <c r="AE1" s="63"/>
      <c r="AF1" s="63"/>
      <c r="AG1" s="63"/>
      <c r="AH1" s="63"/>
      <c r="AI1" s="63"/>
      <c r="AJ1" s="62" t="s">
        <v>64</v>
      </c>
      <c r="AK1" s="62"/>
      <c r="AL1" s="62"/>
      <c r="AM1" s="62"/>
      <c r="AN1" s="62"/>
      <c r="AO1" s="62"/>
      <c r="AP1" s="62"/>
      <c r="AQ1" s="62"/>
      <c r="AR1" s="62"/>
      <c r="AS1" s="62"/>
      <c r="AT1" s="62"/>
      <c r="AU1" s="63" t="s">
        <v>65</v>
      </c>
      <c r="AV1" s="63"/>
      <c r="AW1" s="63"/>
      <c r="AX1" s="63"/>
      <c r="AY1" s="63"/>
      <c r="AZ1" s="63"/>
      <c r="BA1" s="63"/>
      <c r="BB1" s="63"/>
      <c r="BC1" s="63"/>
      <c r="BD1" s="63"/>
      <c r="BE1" s="63"/>
    </row>
    <row r="2" spans="1:57">
      <c r="A2" s="58"/>
      <c r="B2" s="58"/>
      <c r="C2" s="58"/>
      <c r="D2" s="58"/>
      <c r="E2" s="58"/>
      <c r="F2" s="58"/>
      <c r="G2" s="58"/>
      <c r="H2" s="58"/>
      <c r="I2" s="58"/>
      <c r="J2" s="58"/>
      <c r="K2" s="58"/>
      <c r="L2" s="58"/>
      <c r="M2" s="60"/>
      <c r="N2" s="65" t="s">
        <v>66</v>
      </c>
      <c r="O2" s="65"/>
      <c r="P2" s="65"/>
      <c r="Q2" s="65" t="s">
        <v>67</v>
      </c>
      <c r="R2" s="65"/>
      <c r="S2" s="65"/>
      <c r="T2" s="65" t="s">
        <v>68</v>
      </c>
      <c r="U2" s="65"/>
      <c r="V2" s="65"/>
      <c r="W2" s="66" t="s">
        <v>69</v>
      </c>
      <c r="X2" s="67"/>
      <c r="Y2" s="70" t="s">
        <v>70</v>
      </c>
      <c r="Z2" s="70"/>
      <c r="AA2" s="70"/>
      <c r="AB2" s="70" t="s">
        <v>71</v>
      </c>
      <c r="AC2" s="70"/>
      <c r="AD2" s="70"/>
      <c r="AE2" s="70" t="s">
        <v>72</v>
      </c>
      <c r="AF2" s="70"/>
      <c r="AG2" s="70"/>
      <c r="AH2" s="71" t="s">
        <v>69</v>
      </c>
      <c r="AI2" s="72"/>
      <c r="AJ2" s="65" t="s">
        <v>73</v>
      </c>
      <c r="AK2" s="65"/>
      <c r="AL2" s="65"/>
      <c r="AM2" s="65" t="s">
        <v>74</v>
      </c>
      <c r="AN2" s="65"/>
      <c r="AO2" s="65"/>
      <c r="AP2" s="65" t="s">
        <v>75</v>
      </c>
      <c r="AQ2" s="65"/>
      <c r="AR2" s="65"/>
      <c r="AS2" s="66" t="s">
        <v>69</v>
      </c>
      <c r="AT2" s="67"/>
      <c r="AU2" s="70" t="s">
        <v>76</v>
      </c>
      <c r="AV2" s="70"/>
      <c r="AW2" s="70"/>
      <c r="AX2" s="70" t="s">
        <v>77</v>
      </c>
      <c r="AY2" s="70"/>
      <c r="AZ2" s="70"/>
      <c r="BA2" s="70" t="s">
        <v>78</v>
      </c>
      <c r="BB2" s="70"/>
      <c r="BC2" s="70"/>
      <c r="BD2" s="71" t="s">
        <v>69</v>
      </c>
      <c r="BE2" s="72"/>
    </row>
    <row r="3" spans="1:57" ht="22.5" customHeight="1">
      <c r="A3" s="58"/>
      <c r="B3" s="58"/>
      <c r="C3" s="58"/>
      <c r="D3" s="58"/>
      <c r="E3" s="58"/>
      <c r="F3" s="58"/>
      <c r="G3" s="16" t="s">
        <v>79</v>
      </c>
      <c r="H3" s="64" t="s">
        <v>80</v>
      </c>
      <c r="I3" s="64"/>
      <c r="J3" s="17" t="s">
        <v>81</v>
      </c>
      <c r="K3" s="58"/>
      <c r="L3" s="58"/>
      <c r="M3" s="61"/>
      <c r="N3" s="1" t="s">
        <v>82</v>
      </c>
      <c r="O3" s="1" t="s">
        <v>83</v>
      </c>
      <c r="P3" s="1" t="s">
        <v>84</v>
      </c>
      <c r="Q3" s="1" t="s">
        <v>82</v>
      </c>
      <c r="R3" s="1" t="s">
        <v>83</v>
      </c>
      <c r="S3" s="1" t="s">
        <v>84</v>
      </c>
      <c r="T3" s="1" t="s">
        <v>82</v>
      </c>
      <c r="U3" s="1" t="s">
        <v>83</v>
      </c>
      <c r="V3" s="1" t="s">
        <v>84</v>
      </c>
      <c r="W3" s="68"/>
      <c r="X3" s="69"/>
      <c r="Y3" s="2" t="s">
        <v>82</v>
      </c>
      <c r="Z3" s="2" t="s">
        <v>83</v>
      </c>
      <c r="AA3" s="2" t="s">
        <v>84</v>
      </c>
      <c r="AB3" s="2" t="s">
        <v>82</v>
      </c>
      <c r="AC3" s="2" t="s">
        <v>83</v>
      </c>
      <c r="AD3" s="2" t="s">
        <v>84</v>
      </c>
      <c r="AE3" s="2" t="s">
        <v>82</v>
      </c>
      <c r="AF3" s="2" t="s">
        <v>83</v>
      </c>
      <c r="AG3" s="2" t="s">
        <v>84</v>
      </c>
      <c r="AH3" s="73"/>
      <c r="AI3" s="74"/>
      <c r="AJ3" s="1" t="s">
        <v>82</v>
      </c>
      <c r="AK3" s="1" t="s">
        <v>83</v>
      </c>
      <c r="AL3" s="1" t="s">
        <v>84</v>
      </c>
      <c r="AM3" s="1" t="s">
        <v>82</v>
      </c>
      <c r="AN3" s="1" t="s">
        <v>83</v>
      </c>
      <c r="AO3" s="1" t="s">
        <v>84</v>
      </c>
      <c r="AP3" s="1" t="s">
        <v>82</v>
      </c>
      <c r="AQ3" s="1" t="s">
        <v>83</v>
      </c>
      <c r="AR3" s="1" t="s">
        <v>84</v>
      </c>
      <c r="AS3" s="68"/>
      <c r="AT3" s="69"/>
      <c r="AU3" s="2" t="s">
        <v>82</v>
      </c>
      <c r="AV3" s="2" t="s">
        <v>83</v>
      </c>
      <c r="AW3" s="2" t="s">
        <v>84</v>
      </c>
      <c r="AX3" s="2" t="s">
        <v>82</v>
      </c>
      <c r="AY3" s="2" t="s">
        <v>83</v>
      </c>
      <c r="AZ3" s="2" t="s">
        <v>84</v>
      </c>
      <c r="BA3" s="2" t="s">
        <v>82</v>
      </c>
      <c r="BB3" s="2" t="s">
        <v>83</v>
      </c>
      <c r="BC3" s="2" t="s">
        <v>84</v>
      </c>
      <c r="BD3" s="73"/>
      <c r="BE3" s="74"/>
    </row>
    <row r="4" spans="1:57" ht="120" customHeight="1">
      <c r="A4" s="34" t="s">
        <v>990</v>
      </c>
      <c r="B4" s="22" t="s">
        <v>991</v>
      </c>
      <c r="C4" s="21" t="s">
        <v>992</v>
      </c>
      <c r="D4" s="21" t="s">
        <v>993</v>
      </c>
      <c r="E4" s="22" t="s">
        <v>163</v>
      </c>
      <c r="F4" s="23">
        <v>1</v>
      </c>
      <c r="G4" s="22" t="s">
        <v>994</v>
      </c>
      <c r="H4" s="23">
        <v>0.96</v>
      </c>
      <c r="I4" s="23">
        <v>0.99</v>
      </c>
      <c r="J4" s="22" t="s">
        <v>995</v>
      </c>
      <c r="K4" s="22" t="s">
        <v>92</v>
      </c>
      <c r="L4" s="21" t="s">
        <v>996</v>
      </c>
      <c r="M4" s="3"/>
      <c r="N4" s="30">
        <v>138</v>
      </c>
      <c r="O4" s="30">
        <v>139</v>
      </c>
      <c r="P4" s="31">
        <f>N4/O4</f>
        <v>0.9928057553956835</v>
      </c>
      <c r="Q4" s="30">
        <v>397</v>
      </c>
      <c r="R4" s="30">
        <v>398</v>
      </c>
      <c r="S4" s="31">
        <f>Q4/R4</f>
        <v>0.99748743718592969</v>
      </c>
      <c r="T4" s="30">
        <v>437</v>
      </c>
      <c r="U4" s="30">
        <v>438</v>
      </c>
      <c r="V4" s="31">
        <f>T4/U4</f>
        <v>0.99771689497716898</v>
      </c>
      <c r="W4" s="75" t="s">
        <v>997</v>
      </c>
      <c r="X4" s="76"/>
      <c r="Y4" s="30"/>
      <c r="Z4" s="30"/>
      <c r="AA4" s="31" t="e">
        <f>Y4/Z4</f>
        <v>#DIV/0!</v>
      </c>
      <c r="AB4" s="30"/>
      <c r="AC4" s="30"/>
      <c r="AD4" s="31" t="e">
        <f>AB4/AC4</f>
        <v>#DIV/0!</v>
      </c>
      <c r="AE4" s="30"/>
      <c r="AF4" s="30"/>
      <c r="AG4" s="31" t="e">
        <f>AE4/AF4</f>
        <v>#DIV/0!</v>
      </c>
      <c r="AH4" s="75"/>
      <c r="AI4" s="76"/>
      <c r="AJ4" s="30"/>
      <c r="AK4" s="30"/>
      <c r="AL4" s="31" t="e">
        <f>AJ4/AK4</f>
        <v>#DIV/0!</v>
      </c>
      <c r="AM4" s="30"/>
      <c r="AN4" s="30"/>
      <c r="AO4" s="31" t="e">
        <f>AM4/AN4</f>
        <v>#DIV/0!</v>
      </c>
      <c r="AP4" s="30"/>
      <c r="AQ4" s="30"/>
      <c r="AR4" s="31" t="e">
        <f>AP4/AQ4</f>
        <v>#DIV/0!</v>
      </c>
      <c r="AS4" s="75"/>
      <c r="AT4" s="76"/>
      <c r="AU4" s="30"/>
      <c r="AV4" s="30"/>
      <c r="AW4" s="31" t="e">
        <f>AU4/AV4</f>
        <v>#DIV/0!</v>
      </c>
      <c r="AX4" s="30"/>
      <c r="AY4" s="30"/>
      <c r="AZ4" s="31" t="e">
        <f>AX4/AY4</f>
        <v>#DIV/0!</v>
      </c>
      <c r="BA4" s="30"/>
      <c r="BB4" s="30"/>
      <c r="BC4" s="31" t="e">
        <f>BA4/BB4</f>
        <v>#DIV/0!</v>
      </c>
      <c r="BD4" s="75"/>
      <c r="BE4" s="76"/>
    </row>
    <row r="5" spans="1:57" ht="120" customHeight="1">
      <c r="A5" s="34" t="s">
        <v>998</v>
      </c>
      <c r="B5" s="22" t="s">
        <v>115</v>
      </c>
      <c r="C5" s="21" t="s">
        <v>999</v>
      </c>
      <c r="D5" s="21" t="s">
        <v>1000</v>
      </c>
      <c r="E5" s="22" t="s">
        <v>1001</v>
      </c>
      <c r="F5" s="22" t="s">
        <v>1002</v>
      </c>
      <c r="G5" s="22" t="s">
        <v>1003</v>
      </c>
      <c r="H5" s="22" t="s">
        <v>1004</v>
      </c>
      <c r="I5" s="22" t="s">
        <v>1005</v>
      </c>
      <c r="J5" s="22" t="s">
        <v>1006</v>
      </c>
      <c r="K5" s="22" t="s">
        <v>92</v>
      </c>
      <c r="L5" s="21" t="s">
        <v>1007</v>
      </c>
      <c r="M5" s="3"/>
      <c r="N5" s="30"/>
      <c r="O5" s="30"/>
      <c r="P5" s="37" t="e">
        <f t="shared" ref="P5:P30" si="0">N5/O5</f>
        <v>#DIV/0!</v>
      </c>
      <c r="Q5" s="30"/>
      <c r="R5" s="30"/>
      <c r="S5" s="37" t="e">
        <f t="shared" ref="S5:S30" si="1">Q5/R5</f>
        <v>#DIV/0!</v>
      </c>
      <c r="T5" s="30"/>
      <c r="U5" s="30"/>
      <c r="V5" s="37" t="e">
        <f t="shared" ref="V5:V30" si="2">T5/U5</f>
        <v>#DIV/0!</v>
      </c>
      <c r="W5" s="75"/>
      <c r="X5" s="76"/>
      <c r="Y5" s="30"/>
      <c r="Z5" s="30"/>
      <c r="AA5" s="37" t="e">
        <f t="shared" ref="AA5:AA30" si="3">Y5/Z5</f>
        <v>#DIV/0!</v>
      </c>
      <c r="AB5" s="30"/>
      <c r="AC5" s="30"/>
      <c r="AD5" s="37" t="e">
        <f t="shared" ref="AD5:AD30" si="4">AB5/AC5</f>
        <v>#DIV/0!</v>
      </c>
      <c r="AE5" s="30"/>
      <c r="AF5" s="30"/>
      <c r="AG5" s="37" t="e">
        <f t="shared" ref="AG5:AG30" si="5">AE5/AF5</f>
        <v>#DIV/0!</v>
      </c>
      <c r="AH5" s="75"/>
      <c r="AI5" s="76"/>
      <c r="AJ5" s="30"/>
      <c r="AK5" s="30"/>
      <c r="AL5" s="37" t="e">
        <f t="shared" ref="AL5:AL30" si="6">AJ5/AK5</f>
        <v>#DIV/0!</v>
      </c>
      <c r="AM5" s="30"/>
      <c r="AN5" s="30"/>
      <c r="AO5" s="37" t="e">
        <f t="shared" ref="AO5:AO30" si="7">AM5/AN5</f>
        <v>#DIV/0!</v>
      </c>
      <c r="AP5" s="30"/>
      <c r="AQ5" s="30"/>
      <c r="AR5" s="37" t="e">
        <f t="shared" ref="AR5:AR30" si="8">AP5/AQ5</f>
        <v>#DIV/0!</v>
      </c>
      <c r="AS5" s="75"/>
      <c r="AT5" s="76"/>
      <c r="AU5" s="30"/>
      <c r="AV5" s="30"/>
      <c r="AW5" s="37" t="e">
        <f t="shared" ref="AW5:AW30" si="9">AU5/AV5</f>
        <v>#DIV/0!</v>
      </c>
      <c r="AX5" s="30"/>
      <c r="AY5" s="30"/>
      <c r="AZ5" s="37" t="e">
        <f t="shared" ref="AZ5:AZ30" si="10">AX5/AY5</f>
        <v>#DIV/0!</v>
      </c>
      <c r="BA5" s="30"/>
      <c r="BB5" s="30"/>
      <c r="BC5" s="37" t="e">
        <f t="shared" ref="BC5:BC30" si="11">BA5/BB5</f>
        <v>#DIV/0!</v>
      </c>
      <c r="BD5" s="75"/>
      <c r="BE5" s="76"/>
    </row>
    <row r="6" spans="1:57" ht="120" customHeight="1">
      <c r="A6" s="34" t="s">
        <v>1008</v>
      </c>
      <c r="B6" s="22" t="s">
        <v>115</v>
      </c>
      <c r="C6" s="21" t="s">
        <v>1009</v>
      </c>
      <c r="D6" s="21" t="s">
        <v>1010</v>
      </c>
      <c r="E6" s="22" t="s">
        <v>163</v>
      </c>
      <c r="F6" s="23">
        <v>0</v>
      </c>
      <c r="G6" s="22" t="s">
        <v>1011</v>
      </c>
      <c r="H6" s="23">
        <v>0.39</v>
      </c>
      <c r="I6" s="23">
        <v>0</v>
      </c>
      <c r="J6" s="22" t="s">
        <v>1012</v>
      </c>
      <c r="K6" s="22" t="s">
        <v>92</v>
      </c>
      <c r="L6" s="21" t="s">
        <v>996</v>
      </c>
      <c r="M6" s="3"/>
      <c r="N6" s="30">
        <v>0</v>
      </c>
      <c r="O6" s="30">
        <v>0</v>
      </c>
      <c r="P6" s="31" t="e">
        <f t="shared" si="0"/>
        <v>#DIV/0!</v>
      </c>
      <c r="Q6" s="30">
        <v>0</v>
      </c>
      <c r="R6" s="30">
        <v>0</v>
      </c>
      <c r="S6" s="31" t="e">
        <f t="shared" si="1"/>
        <v>#DIV/0!</v>
      </c>
      <c r="T6" s="30">
        <v>7</v>
      </c>
      <c r="U6" s="30">
        <v>8</v>
      </c>
      <c r="V6" s="31">
        <f t="shared" si="2"/>
        <v>0.875</v>
      </c>
      <c r="W6" s="75" t="s">
        <v>1013</v>
      </c>
      <c r="X6" s="76"/>
      <c r="Y6" s="30"/>
      <c r="Z6" s="30"/>
      <c r="AA6" s="31" t="e">
        <f t="shared" si="3"/>
        <v>#DIV/0!</v>
      </c>
      <c r="AB6" s="30"/>
      <c r="AC6" s="30"/>
      <c r="AD6" s="31" t="e">
        <f t="shared" si="4"/>
        <v>#DIV/0!</v>
      </c>
      <c r="AE6" s="30"/>
      <c r="AF6" s="30"/>
      <c r="AG6" s="31" t="e">
        <f t="shared" si="5"/>
        <v>#DIV/0!</v>
      </c>
      <c r="AH6" s="75"/>
      <c r="AI6" s="76"/>
      <c r="AJ6" s="30"/>
      <c r="AK6" s="30"/>
      <c r="AL6" s="31" t="e">
        <f t="shared" si="6"/>
        <v>#DIV/0!</v>
      </c>
      <c r="AM6" s="30"/>
      <c r="AN6" s="30"/>
      <c r="AO6" s="31" t="e">
        <f t="shared" si="7"/>
        <v>#DIV/0!</v>
      </c>
      <c r="AP6" s="30"/>
      <c r="AQ6" s="30"/>
      <c r="AR6" s="31" t="e">
        <f t="shared" si="8"/>
        <v>#DIV/0!</v>
      </c>
      <c r="AS6" s="75"/>
      <c r="AT6" s="76"/>
      <c r="AU6" s="30"/>
      <c r="AV6" s="30"/>
      <c r="AW6" s="31" t="e">
        <f t="shared" si="9"/>
        <v>#DIV/0!</v>
      </c>
      <c r="AX6" s="30"/>
      <c r="AY6" s="30"/>
      <c r="AZ6" s="31" t="e">
        <f t="shared" si="10"/>
        <v>#DIV/0!</v>
      </c>
      <c r="BA6" s="30"/>
      <c r="BB6" s="30"/>
      <c r="BC6" s="31" t="e">
        <f t="shared" si="11"/>
        <v>#DIV/0!</v>
      </c>
      <c r="BD6" s="75"/>
      <c r="BE6" s="76"/>
    </row>
    <row r="7" spans="1:57" ht="120" customHeight="1">
      <c r="A7" s="34" t="s">
        <v>1014</v>
      </c>
      <c r="B7" s="22" t="s">
        <v>115</v>
      </c>
      <c r="C7" s="21" t="s">
        <v>1015</v>
      </c>
      <c r="D7" s="21" t="s">
        <v>1016</v>
      </c>
      <c r="E7" s="22" t="s">
        <v>163</v>
      </c>
      <c r="F7" s="23">
        <v>0.8</v>
      </c>
      <c r="G7" s="22" t="s">
        <v>311</v>
      </c>
      <c r="H7" s="23">
        <v>0.5</v>
      </c>
      <c r="I7" s="23">
        <v>0.79</v>
      </c>
      <c r="J7" s="22" t="s">
        <v>345</v>
      </c>
      <c r="K7" s="22" t="s">
        <v>120</v>
      </c>
      <c r="L7" s="21" t="s">
        <v>1007</v>
      </c>
      <c r="M7" s="3"/>
      <c r="N7" s="30">
        <v>0</v>
      </c>
      <c r="O7" s="30">
        <v>0</v>
      </c>
      <c r="P7" s="31" t="e">
        <f t="shared" si="0"/>
        <v>#DIV/0!</v>
      </c>
      <c r="Q7" s="30">
        <v>0</v>
      </c>
      <c r="R7" s="30">
        <v>0</v>
      </c>
      <c r="S7" s="31" t="e">
        <f t="shared" si="1"/>
        <v>#DIV/0!</v>
      </c>
      <c r="T7" s="30">
        <v>279</v>
      </c>
      <c r="U7" s="30">
        <v>908</v>
      </c>
      <c r="V7" s="31">
        <f t="shared" si="2"/>
        <v>0.30726872246696035</v>
      </c>
      <c r="W7" s="75" t="s">
        <v>1017</v>
      </c>
      <c r="X7" s="76"/>
      <c r="Y7" s="30"/>
      <c r="Z7" s="30"/>
      <c r="AA7" s="31" t="e">
        <f t="shared" si="3"/>
        <v>#DIV/0!</v>
      </c>
      <c r="AB7" s="30"/>
      <c r="AC7" s="30"/>
      <c r="AD7" s="31" t="e">
        <f t="shared" si="4"/>
        <v>#DIV/0!</v>
      </c>
      <c r="AE7" s="30"/>
      <c r="AF7" s="30"/>
      <c r="AG7" s="31" t="e">
        <f t="shared" si="5"/>
        <v>#DIV/0!</v>
      </c>
      <c r="AH7" s="75"/>
      <c r="AI7" s="76"/>
      <c r="AJ7" s="30"/>
      <c r="AK7" s="30"/>
      <c r="AL7" s="31" t="e">
        <f t="shared" si="6"/>
        <v>#DIV/0!</v>
      </c>
      <c r="AM7" s="30"/>
      <c r="AN7" s="30"/>
      <c r="AO7" s="31" t="e">
        <f t="shared" si="7"/>
        <v>#DIV/0!</v>
      </c>
      <c r="AP7" s="30"/>
      <c r="AQ7" s="30"/>
      <c r="AR7" s="31" t="e">
        <f t="shared" si="8"/>
        <v>#DIV/0!</v>
      </c>
      <c r="AS7" s="75"/>
      <c r="AT7" s="76"/>
      <c r="AU7" s="30"/>
      <c r="AV7" s="30"/>
      <c r="AW7" s="31" t="e">
        <f t="shared" si="9"/>
        <v>#DIV/0!</v>
      </c>
      <c r="AX7" s="30"/>
      <c r="AY7" s="30"/>
      <c r="AZ7" s="31" t="e">
        <f t="shared" si="10"/>
        <v>#DIV/0!</v>
      </c>
      <c r="BA7" s="30"/>
      <c r="BB7" s="30"/>
      <c r="BC7" s="31" t="e">
        <f t="shared" si="11"/>
        <v>#DIV/0!</v>
      </c>
      <c r="BD7" s="75"/>
      <c r="BE7" s="76"/>
    </row>
    <row r="8" spans="1:57" ht="120" customHeight="1">
      <c r="A8" s="34" t="s">
        <v>1018</v>
      </c>
      <c r="B8" s="22" t="s">
        <v>115</v>
      </c>
      <c r="C8" s="21" t="s">
        <v>1019</v>
      </c>
      <c r="D8" s="21" t="s">
        <v>1020</v>
      </c>
      <c r="E8" s="22" t="s">
        <v>1021</v>
      </c>
      <c r="F8" s="22" t="s">
        <v>1022</v>
      </c>
      <c r="G8" s="22" t="s">
        <v>1023</v>
      </c>
      <c r="H8" s="22" t="s">
        <v>1022</v>
      </c>
      <c r="I8" s="22" t="s">
        <v>1024</v>
      </c>
      <c r="J8" s="22" t="s">
        <v>1025</v>
      </c>
      <c r="K8" s="22" t="s">
        <v>92</v>
      </c>
      <c r="L8" s="21" t="s">
        <v>996</v>
      </c>
      <c r="M8" s="3"/>
      <c r="N8" s="30">
        <v>138</v>
      </c>
      <c r="O8" s="30">
        <v>138</v>
      </c>
      <c r="P8" s="37">
        <f t="shared" si="0"/>
        <v>1</v>
      </c>
      <c r="Q8" s="30">
        <v>397</v>
      </c>
      <c r="R8" s="30">
        <v>397</v>
      </c>
      <c r="S8" s="37">
        <f t="shared" si="1"/>
        <v>1</v>
      </c>
      <c r="T8" s="30">
        <v>437</v>
      </c>
      <c r="U8" s="30">
        <v>437</v>
      </c>
      <c r="V8" s="37">
        <f t="shared" si="2"/>
        <v>1</v>
      </c>
      <c r="W8" s="75" t="s">
        <v>1026</v>
      </c>
      <c r="X8" s="76"/>
      <c r="Y8" s="30"/>
      <c r="Z8" s="30"/>
      <c r="AA8" s="37" t="e">
        <f t="shared" si="3"/>
        <v>#DIV/0!</v>
      </c>
      <c r="AB8" s="30"/>
      <c r="AC8" s="30"/>
      <c r="AD8" s="37" t="e">
        <f t="shared" si="4"/>
        <v>#DIV/0!</v>
      </c>
      <c r="AE8" s="30"/>
      <c r="AF8" s="30"/>
      <c r="AG8" s="37" t="e">
        <f t="shared" si="5"/>
        <v>#DIV/0!</v>
      </c>
      <c r="AH8" s="75"/>
      <c r="AI8" s="76"/>
      <c r="AJ8" s="30"/>
      <c r="AK8" s="30"/>
      <c r="AL8" s="37" t="e">
        <f t="shared" si="6"/>
        <v>#DIV/0!</v>
      </c>
      <c r="AM8" s="30"/>
      <c r="AN8" s="30"/>
      <c r="AO8" s="37" t="e">
        <f t="shared" si="7"/>
        <v>#DIV/0!</v>
      </c>
      <c r="AP8" s="30"/>
      <c r="AQ8" s="30"/>
      <c r="AR8" s="37" t="e">
        <f t="shared" si="8"/>
        <v>#DIV/0!</v>
      </c>
      <c r="AS8" s="75"/>
      <c r="AT8" s="76"/>
      <c r="AU8" s="30"/>
      <c r="AV8" s="30"/>
      <c r="AW8" s="37" t="e">
        <f t="shared" si="9"/>
        <v>#DIV/0!</v>
      </c>
      <c r="AX8" s="30"/>
      <c r="AY8" s="30"/>
      <c r="AZ8" s="37" t="e">
        <f t="shared" si="10"/>
        <v>#DIV/0!</v>
      </c>
      <c r="BA8" s="30"/>
      <c r="BB8" s="30"/>
      <c r="BC8" s="37" t="e">
        <f t="shared" si="11"/>
        <v>#DIV/0!</v>
      </c>
      <c r="BD8" s="75"/>
      <c r="BE8" s="76"/>
    </row>
    <row r="9" spans="1:57" ht="120" hidden="1" customHeight="1">
      <c r="A9" s="22"/>
      <c r="B9" s="22"/>
      <c r="C9" s="21"/>
      <c r="D9" s="21"/>
      <c r="E9" s="22"/>
      <c r="F9" s="22"/>
      <c r="G9" s="22"/>
      <c r="H9" s="22"/>
      <c r="I9" s="22"/>
      <c r="J9" s="22"/>
      <c r="K9" s="22"/>
      <c r="L9" s="21"/>
      <c r="M9" s="3"/>
      <c r="N9" s="30"/>
      <c r="O9" s="30"/>
      <c r="P9" s="38" t="e">
        <f t="shared" si="0"/>
        <v>#DIV/0!</v>
      </c>
      <c r="Q9" s="30"/>
      <c r="R9" s="30"/>
      <c r="S9" s="38" t="e">
        <f t="shared" si="1"/>
        <v>#DIV/0!</v>
      </c>
      <c r="T9" s="30"/>
      <c r="U9" s="30"/>
      <c r="V9" s="38" t="e">
        <f t="shared" si="2"/>
        <v>#DIV/0!</v>
      </c>
      <c r="W9" s="75"/>
      <c r="X9" s="76"/>
      <c r="Y9" s="30"/>
      <c r="Z9" s="30"/>
      <c r="AA9" s="38" t="e">
        <f t="shared" si="3"/>
        <v>#DIV/0!</v>
      </c>
      <c r="AB9" s="30"/>
      <c r="AC9" s="30"/>
      <c r="AD9" s="38" t="e">
        <f t="shared" si="4"/>
        <v>#DIV/0!</v>
      </c>
      <c r="AE9" s="30"/>
      <c r="AF9" s="30"/>
      <c r="AG9" s="38" t="e">
        <f t="shared" si="5"/>
        <v>#DIV/0!</v>
      </c>
      <c r="AH9" s="75"/>
      <c r="AI9" s="76"/>
      <c r="AJ9" s="30"/>
      <c r="AK9" s="30"/>
      <c r="AL9" s="38" t="e">
        <f t="shared" si="6"/>
        <v>#DIV/0!</v>
      </c>
      <c r="AM9" s="30"/>
      <c r="AN9" s="30"/>
      <c r="AO9" s="38" t="e">
        <f t="shared" si="7"/>
        <v>#DIV/0!</v>
      </c>
      <c r="AP9" s="30"/>
      <c r="AQ9" s="30"/>
      <c r="AR9" s="38" t="e">
        <f t="shared" si="8"/>
        <v>#DIV/0!</v>
      </c>
      <c r="AS9" s="75"/>
      <c r="AT9" s="76"/>
      <c r="AU9" s="30"/>
      <c r="AV9" s="30"/>
      <c r="AW9" s="38" t="e">
        <f t="shared" si="9"/>
        <v>#DIV/0!</v>
      </c>
      <c r="AX9" s="30"/>
      <c r="AY9" s="30"/>
      <c r="AZ9" s="38" t="e">
        <f t="shared" si="10"/>
        <v>#DIV/0!</v>
      </c>
      <c r="BA9" s="30"/>
      <c r="BB9" s="30"/>
      <c r="BC9" s="38" t="e">
        <f t="shared" si="11"/>
        <v>#DIV/0!</v>
      </c>
      <c r="BD9" s="75"/>
      <c r="BE9" s="76"/>
    </row>
    <row r="10" spans="1:57" ht="120" hidden="1" customHeight="1">
      <c r="A10" s="22"/>
      <c r="B10" s="22"/>
      <c r="C10" s="21"/>
      <c r="D10" s="21"/>
      <c r="E10" s="22"/>
      <c r="F10" s="22"/>
      <c r="G10" s="22"/>
      <c r="H10" s="22"/>
      <c r="I10" s="22"/>
      <c r="J10" s="22"/>
      <c r="K10" s="22"/>
      <c r="L10" s="21"/>
      <c r="M10" s="3"/>
      <c r="N10" s="30"/>
      <c r="O10" s="30"/>
      <c r="P10" s="38" t="e">
        <f t="shared" si="0"/>
        <v>#DIV/0!</v>
      </c>
      <c r="Q10" s="30"/>
      <c r="R10" s="30"/>
      <c r="S10" s="38" t="e">
        <f t="shared" si="1"/>
        <v>#DIV/0!</v>
      </c>
      <c r="T10" s="30"/>
      <c r="U10" s="30"/>
      <c r="V10" s="38" t="e">
        <f t="shared" si="2"/>
        <v>#DIV/0!</v>
      </c>
      <c r="W10" s="75"/>
      <c r="X10" s="76"/>
      <c r="Y10" s="30"/>
      <c r="Z10" s="30"/>
      <c r="AA10" s="38" t="e">
        <f t="shared" si="3"/>
        <v>#DIV/0!</v>
      </c>
      <c r="AB10" s="30"/>
      <c r="AC10" s="30"/>
      <c r="AD10" s="38" t="e">
        <f t="shared" si="4"/>
        <v>#DIV/0!</v>
      </c>
      <c r="AE10" s="30"/>
      <c r="AF10" s="30"/>
      <c r="AG10" s="38" t="e">
        <f t="shared" si="5"/>
        <v>#DIV/0!</v>
      </c>
      <c r="AH10" s="75"/>
      <c r="AI10" s="76"/>
      <c r="AJ10" s="30"/>
      <c r="AK10" s="30"/>
      <c r="AL10" s="38" t="e">
        <f t="shared" si="6"/>
        <v>#DIV/0!</v>
      </c>
      <c r="AM10" s="30"/>
      <c r="AN10" s="30"/>
      <c r="AO10" s="38" t="e">
        <f t="shared" si="7"/>
        <v>#DIV/0!</v>
      </c>
      <c r="AP10" s="30"/>
      <c r="AQ10" s="30"/>
      <c r="AR10" s="38" t="e">
        <f t="shared" si="8"/>
        <v>#DIV/0!</v>
      </c>
      <c r="AS10" s="75"/>
      <c r="AT10" s="76"/>
      <c r="AU10" s="30"/>
      <c r="AV10" s="30"/>
      <c r="AW10" s="38" t="e">
        <f t="shared" si="9"/>
        <v>#DIV/0!</v>
      </c>
      <c r="AX10" s="30"/>
      <c r="AY10" s="30"/>
      <c r="AZ10" s="38" t="e">
        <f t="shared" si="10"/>
        <v>#DIV/0!</v>
      </c>
      <c r="BA10" s="30"/>
      <c r="BB10" s="30"/>
      <c r="BC10" s="38" t="e">
        <f t="shared" si="11"/>
        <v>#DIV/0!</v>
      </c>
      <c r="BD10" s="75"/>
      <c r="BE10" s="76"/>
    </row>
    <row r="11" spans="1:57" ht="120" hidden="1" customHeight="1">
      <c r="A11" s="22"/>
      <c r="B11" s="22"/>
      <c r="C11" s="21"/>
      <c r="D11" s="21"/>
      <c r="E11" s="22"/>
      <c r="F11" s="22"/>
      <c r="G11" s="22"/>
      <c r="H11" s="22"/>
      <c r="I11" s="22"/>
      <c r="J11" s="22"/>
      <c r="K11" s="22"/>
      <c r="L11" s="21"/>
      <c r="M11" s="3"/>
      <c r="N11" s="30"/>
      <c r="O11" s="30"/>
      <c r="P11" s="38" t="e">
        <f t="shared" si="0"/>
        <v>#DIV/0!</v>
      </c>
      <c r="Q11" s="30"/>
      <c r="R11" s="30"/>
      <c r="S11" s="38" t="e">
        <f t="shared" si="1"/>
        <v>#DIV/0!</v>
      </c>
      <c r="T11" s="30"/>
      <c r="U11" s="30"/>
      <c r="V11" s="38" t="e">
        <f t="shared" si="2"/>
        <v>#DIV/0!</v>
      </c>
      <c r="W11" s="75"/>
      <c r="X11" s="76"/>
      <c r="Y11" s="30"/>
      <c r="Z11" s="30"/>
      <c r="AA11" s="38" t="e">
        <f t="shared" si="3"/>
        <v>#DIV/0!</v>
      </c>
      <c r="AB11" s="30"/>
      <c r="AC11" s="30"/>
      <c r="AD11" s="38" t="e">
        <f t="shared" si="4"/>
        <v>#DIV/0!</v>
      </c>
      <c r="AE11" s="30"/>
      <c r="AF11" s="30"/>
      <c r="AG11" s="38" t="e">
        <f t="shared" si="5"/>
        <v>#DIV/0!</v>
      </c>
      <c r="AH11" s="75"/>
      <c r="AI11" s="76"/>
      <c r="AJ11" s="30"/>
      <c r="AK11" s="30"/>
      <c r="AL11" s="38" t="e">
        <f t="shared" si="6"/>
        <v>#DIV/0!</v>
      </c>
      <c r="AM11" s="30"/>
      <c r="AN11" s="30"/>
      <c r="AO11" s="38" t="e">
        <f t="shared" si="7"/>
        <v>#DIV/0!</v>
      </c>
      <c r="AP11" s="30"/>
      <c r="AQ11" s="30"/>
      <c r="AR11" s="38" t="e">
        <f t="shared" si="8"/>
        <v>#DIV/0!</v>
      </c>
      <c r="AS11" s="75"/>
      <c r="AT11" s="76"/>
      <c r="AU11" s="30"/>
      <c r="AV11" s="30"/>
      <c r="AW11" s="38" t="e">
        <f t="shared" si="9"/>
        <v>#DIV/0!</v>
      </c>
      <c r="AX11" s="30"/>
      <c r="AY11" s="30"/>
      <c r="AZ11" s="38" t="e">
        <f t="shared" si="10"/>
        <v>#DIV/0!</v>
      </c>
      <c r="BA11" s="30"/>
      <c r="BB11" s="30"/>
      <c r="BC11" s="38" t="e">
        <f t="shared" si="11"/>
        <v>#DIV/0!</v>
      </c>
      <c r="BD11" s="75"/>
      <c r="BE11" s="76"/>
    </row>
    <row r="12" spans="1:57" ht="120" hidden="1" customHeight="1">
      <c r="A12" s="22"/>
      <c r="B12" s="22"/>
      <c r="C12" s="21"/>
      <c r="D12" s="21"/>
      <c r="E12" s="22"/>
      <c r="F12" s="22"/>
      <c r="G12" s="22"/>
      <c r="H12" s="22"/>
      <c r="I12" s="22"/>
      <c r="J12" s="22"/>
      <c r="K12" s="22"/>
      <c r="L12" s="21"/>
      <c r="M12" s="3"/>
      <c r="N12" s="30"/>
      <c r="O12" s="30"/>
      <c r="P12" s="38" t="e">
        <f t="shared" si="0"/>
        <v>#DIV/0!</v>
      </c>
      <c r="Q12" s="30"/>
      <c r="R12" s="30"/>
      <c r="S12" s="38" t="e">
        <f t="shared" si="1"/>
        <v>#DIV/0!</v>
      </c>
      <c r="T12" s="30"/>
      <c r="U12" s="30"/>
      <c r="V12" s="38" t="e">
        <f t="shared" si="2"/>
        <v>#DIV/0!</v>
      </c>
      <c r="W12" s="75"/>
      <c r="X12" s="76"/>
      <c r="Y12" s="30"/>
      <c r="Z12" s="30"/>
      <c r="AA12" s="38" t="e">
        <f t="shared" si="3"/>
        <v>#DIV/0!</v>
      </c>
      <c r="AB12" s="30"/>
      <c r="AC12" s="30"/>
      <c r="AD12" s="38" t="e">
        <f t="shared" si="4"/>
        <v>#DIV/0!</v>
      </c>
      <c r="AE12" s="30"/>
      <c r="AF12" s="30"/>
      <c r="AG12" s="38" t="e">
        <f t="shared" si="5"/>
        <v>#DIV/0!</v>
      </c>
      <c r="AH12" s="75"/>
      <c r="AI12" s="76"/>
      <c r="AJ12" s="30"/>
      <c r="AK12" s="30"/>
      <c r="AL12" s="38" t="e">
        <f t="shared" si="6"/>
        <v>#DIV/0!</v>
      </c>
      <c r="AM12" s="30"/>
      <c r="AN12" s="30"/>
      <c r="AO12" s="38" t="e">
        <f t="shared" si="7"/>
        <v>#DIV/0!</v>
      </c>
      <c r="AP12" s="30"/>
      <c r="AQ12" s="30"/>
      <c r="AR12" s="38" t="e">
        <f t="shared" si="8"/>
        <v>#DIV/0!</v>
      </c>
      <c r="AS12" s="75"/>
      <c r="AT12" s="76"/>
      <c r="AU12" s="30"/>
      <c r="AV12" s="30"/>
      <c r="AW12" s="38" t="e">
        <f t="shared" si="9"/>
        <v>#DIV/0!</v>
      </c>
      <c r="AX12" s="30"/>
      <c r="AY12" s="30"/>
      <c r="AZ12" s="38" t="e">
        <f t="shared" si="10"/>
        <v>#DIV/0!</v>
      </c>
      <c r="BA12" s="30"/>
      <c r="BB12" s="30"/>
      <c r="BC12" s="38" t="e">
        <f t="shared" si="11"/>
        <v>#DIV/0!</v>
      </c>
      <c r="BD12" s="75"/>
      <c r="BE12" s="76"/>
    </row>
    <row r="13" spans="1:57" ht="120" hidden="1" customHeight="1">
      <c r="A13" s="22"/>
      <c r="B13" s="22"/>
      <c r="C13" s="21"/>
      <c r="D13" s="21"/>
      <c r="E13" s="22"/>
      <c r="F13" s="22"/>
      <c r="G13" s="22"/>
      <c r="H13" s="22"/>
      <c r="I13" s="22"/>
      <c r="J13" s="22"/>
      <c r="K13" s="22"/>
      <c r="L13" s="21"/>
      <c r="M13" s="3"/>
      <c r="N13" s="30"/>
      <c r="O13" s="30"/>
      <c r="P13" s="38" t="e">
        <f t="shared" si="0"/>
        <v>#DIV/0!</v>
      </c>
      <c r="Q13" s="30"/>
      <c r="R13" s="30"/>
      <c r="S13" s="38" t="e">
        <f t="shared" si="1"/>
        <v>#DIV/0!</v>
      </c>
      <c r="T13" s="30"/>
      <c r="U13" s="30"/>
      <c r="V13" s="38" t="e">
        <f t="shared" si="2"/>
        <v>#DIV/0!</v>
      </c>
      <c r="W13" s="75"/>
      <c r="X13" s="76"/>
      <c r="Y13" s="30"/>
      <c r="Z13" s="30"/>
      <c r="AA13" s="38" t="e">
        <f t="shared" si="3"/>
        <v>#DIV/0!</v>
      </c>
      <c r="AB13" s="30"/>
      <c r="AC13" s="30"/>
      <c r="AD13" s="38" t="e">
        <f t="shared" si="4"/>
        <v>#DIV/0!</v>
      </c>
      <c r="AE13" s="30"/>
      <c r="AF13" s="30"/>
      <c r="AG13" s="38" t="e">
        <f t="shared" si="5"/>
        <v>#DIV/0!</v>
      </c>
      <c r="AH13" s="75"/>
      <c r="AI13" s="76"/>
      <c r="AJ13" s="30"/>
      <c r="AK13" s="30"/>
      <c r="AL13" s="38" t="e">
        <f t="shared" si="6"/>
        <v>#DIV/0!</v>
      </c>
      <c r="AM13" s="30"/>
      <c r="AN13" s="30"/>
      <c r="AO13" s="38" t="e">
        <f t="shared" si="7"/>
        <v>#DIV/0!</v>
      </c>
      <c r="AP13" s="30"/>
      <c r="AQ13" s="30"/>
      <c r="AR13" s="38" t="e">
        <f t="shared" si="8"/>
        <v>#DIV/0!</v>
      </c>
      <c r="AS13" s="75"/>
      <c r="AT13" s="76"/>
      <c r="AU13" s="30"/>
      <c r="AV13" s="30"/>
      <c r="AW13" s="38" t="e">
        <f t="shared" si="9"/>
        <v>#DIV/0!</v>
      </c>
      <c r="AX13" s="30"/>
      <c r="AY13" s="30"/>
      <c r="AZ13" s="38" t="e">
        <f t="shared" si="10"/>
        <v>#DIV/0!</v>
      </c>
      <c r="BA13" s="30"/>
      <c r="BB13" s="30"/>
      <c r="BC13" s="38" t="e">
        <f t="shared" si="11"/>
        <v>#DIV/0!</v>
      </c>
      <c r="BD13" s="75"/>
      <c r="BE13" s="76"/>
    </row>
    <row r="14" spans="1:57" ht="120" hidden="1" customHeight="1">
      <c r="A14" s="22"/>
      <c r="B14" s="22"/>
      <c r="C14" s="21"/>
      <c r="D14" s="21"/>
      <c r="E14" s="22"/>
      <c r="F14" s="22"/>
      <c r="G14" s="22"/>
      <c r="H14" s="22"/>
      <c r="I14" s="22"/>
      <c r="J14" s="22"/>
      <c r="K14" s="22"/>
      <c r="L14" s="21"/>
      <c r="M14" s="3"/>
      <c r="N14" s="30"/>
      <c r="O14" s="30"/>
      <c r="P14" s="38" t="e">
        <f t="shared" si="0"/>
        <v>#DIV/0!</v>
      </c>
      <c r="Q14" s="30"/>
      <c r="R14" s="30"/>
      <c r="S14" s="38" t="e">
        <f t="shared" si="1"/>
        <v>#DIV/0!</v>
      </c>
      <c r="T14" s="30"/>
      <c r="U14" s="30"/>
      <c r="V14" s="38" t="e">
        <f t="shared" si="2"/>
        <v>#DIV/0!</v>
      </c>
      <c r="W14" s="75"/>
      <c r="X14" s="76"/>
      <c r="Y14" s="30"/>
      <c r="Z14" s="30"/>
      <c r="AA14" s="38" t="e">
        <f t="shared" si="3"/>
        <v>#DIV/0!</v>
      </c>
      <c r="AB14" s="30"/>
      <c r="AC14" s="30"/>
      <c r="AD14" s="38" t="e">
        <f t="shared" si="4"/>
        <v>#DIV/0!</v>
      </c>
      <c r="AE14" s="30"/>
      <c r="AF14" s="30"/>
      <c r="AG14" s="38" t="e">
        <f t="shared" si="5"/>
        <v>#DIV/0!</v>
      </c>
      <c r="AH14" s="75"/>
      <c r="AI14" s="76"/>
      <c r="AJ14" s="30"/>
      <c r="AK14" s="30"/>
      <c r="AL14" s="38" t="e">
        <f t="shared" si="6"/>
        <v>#DIV/0!</v>
      </c>
      <c r="AM14" s="30"/>
      <c r="AN14" s="30"/>
      <c r="AO14" s="38" t="e">
        <f t="shared" si="7"/>
        <v>#DIV/0!</v>
      </c>
      <c r="AP14" s="30"/>
      <c r="AQ14" s="30"/>
      <c r="AR14" s="38" t="e">
        <f t="shared" si="8"/>
        <v>#DIV/0!</v>
      </c>
      <c r="AS14" s="75"/>
      <c r="AT14" s="76"/>
      <c r="AU14" s="30"/>
      <c r="AV14" s="30"/>
      <c r="AW14" s="38" t="e">
        <f t="shared" si="9"/>
        <v>#DIV/0!</v>
      </c>
      <c r="AX14" s="30"/>
      <c r="AY14" s="30"/>
      <c r="AZ14" s="38" t="e">
        <f t="shared" si="10"/>
        <v>#DIV/0!</v>
      </c>
      <c r="BA14" s="30"/>
      <c r="BB14" s="30"/>
      <c r="BC14" s="38" t="e">
        <f t="shared" si="11"/>
        <v>#DIV/0!</v>
      </c>
      <c r="BD14" s="75"/>
      <c r="BE14" s="76"/>
    </row>
    <row r="15" spans="1:57" ht="120" hidden="1" customHeight="1">
      <c r="A15" s="22"/>
      <c r="B15" s="22"/>
      <c r="C15" s="21"/>
      <c r="D15" s="21"/>
      <c r="E15" s="22"/>
      <c r="F15" s="22"/>
      <c r="G15" s="22"/>
      <c r="H15" s="22"/>
      <c r="I15" s="22"/>
      <c r="J15" s="22"/>
      <c r="K15" s="22"/>
      <c r="L15" s="21"/>
      <c r="M15" s="3"/>
      <c r="N15" s="30"/>
      <c r="O15" s="30"/>
      <c r="P15" s="38" t="e">
        <f t="shared" si="0"/>
        <v>#DIV/0!</v>
      </c>
      <c r="Q15" s="30"/>
      <c r="R15" s="30"/>
      <c r="S15" s="38" t="e">
        <f t="shared" si="1"/>
        <v>#DIV/0!</v>
      </c>
      <c r="T15" s="30"/>
      <c r="U15" s="30"/>
      <c r="V15" s="38" t="e">
        <f t="shared" si="2"/>
        <v>#DIV/0!</v>
      </c>
      <c r="W15" s="75"/>
      <c r="X15" s="76"/>
      <c r="Y15" s="30"/>
      <c r="Z15" s="30"/>
      <c r="AA15" s="38" t="e">
        <f t="shared" si="3"/>
        <v>#DIV/0!</v>
      </c>
      <c r="AB15" s="30"/>
      <c r="AC15" s="30"/>
      <c r="AD15" s="38" t="e">
        <f t="shared" si="4"/>
        <v>#DIV/0!</v>
      </c>
      <c r="AE15" s="30"/>
      <c r="AF15" s="30"/>
      <c r="AG15" s="38" t="e">
        <f t="shared" si="5"/>
        <v>#DIV/0!</v>
      </c>
      <c r="AH15" s="75"/>
      <c r="AI15" s="76"/>
      <c r="AJ15" s="30"/>
      <c r="AK15" s="30"/>
      <c r="AL15" s="38" t="e">
        <f t="shared" si="6"/>
        <v>#DIV/0!</v>
      </c>
      <c r="AM15" s="30"/>
      <c r="AN15" s="30"/>
      <c r="AO15" s="38" t="e">
        <f t="shared" si="7"/>
        <v>#DIV/0!</v>
      </c>
      <c r="AP15" s="30"/>
      <c r="AQ15" s="30"/>
      <c r="AR15" s="38" t="e">
        <f t="shared" si="8"/>
        <v>#DIV/0!</v>
      </c>
      <c r="AS15" s="75"/>
      <c r="AT15" s="76"/>
      <c r="AU15" s="30"/>
      <c r="AV15" s="30"/>
      <c r="AW15" s="38" t="e">
        <f t="shared" si="9"/>
        <v>#DIV/0!</v>
      </c>
      <c r="AX15" s="30"/>
      <c r="AY15" s="30"/>
      <c r="AZ15" s="38" t="e">
        <f t="shared" si="10"/>
        <v>#DIV/0!</v>
      </c>
      <c r="BA15" s="30"/>
      <c r="BB15" s="30"/>
      <c r="BC15" s="38" t="e">
        <f t="shared" si="11"/>
        <v>#DIV/0!</v>
      </c>
      <c r="BD15" s="75"/>
      <c r="BE15" s="76"/>
    </row>
    <row r="16" spans="1:57" ht="120" hidden="1" customHeight="1">
      <c r="A16" s="22"/>
      <c r="B16" s="22"/>
      <c r="C16" s="21"/>
      <c r="D16" s="21"/>
      <c r="E16" s="22"/>
      <c r="F16" s="22"/>
      <c r="G16" s="22"/>
      <c r="H16" s="22"/>
      <c r="I16" s="22"/>
      <c r="J16" s="22"/>
      <c r="K16" s="22"/>
      <c r="L16" s="21"/>
      <c r="M16" s="3"/>
      <c r="N16" s="30"/>
      <c r="O16" s="30"/>
      <c r="P16" s="38" t="e">
        <f t="shared" si="0"/>
        <v>#DIV/0!</v>
      </c>
      <c r="Q16" s="30"/>
      <c r="R16" s="30"/>
      <c r="S16" s="38" t="e">
        <f t="shared" si="1"/>
        <v>#DIV/0!</v>
      </c>
      <c r="T16" s="30"/>
      <c r="U16" s="30"/>
      <c r="V16" s="38" t="e">
        <f t="shared" si="2"/>
        <v>#DIV/0!</v>
      </c>
      <c r="W16" s="75"/>
      <c r="X16" s="76"/>
      <c r="Y16" s="30"/>
      <c r="Z16" s="30"/>
      <c r="AA16" s="38" t="e">
        <f t="shared" si="3"/>
        <v>#DIV/0!</v>
      </c>
      <c r="AB16" s="30"/>
      <c r="AC16" s="30"/>
      <c r="AD16" s="38" t="e">
        <f t="shared" si="4"/>
        <v>#DIV/0!</v>
      </c>
      <c r="AE16" s="30"/>
      <c r="AF16" s="30"/>
      <c r="AG16" s="38" t="e">
        <f t="shared" si="5"/>
        <v>#DIV/0!</v>
      </c>
      <c r="AH16" s="75"/>
      <c r="AI16" s="76"/>
      <c r="AJ16" s="30"/>
      <c r="AK16" s="30"/>
      <c r="AL16" s="38" t="e">
        <f t="shared" si="6"/>
        <v>#DIV/0!</v>
      </c>
      <c r="AM16" s="30"/>
      <c r="AN16" s="30"/>
      <c r="AO16" s="38" t="e">
        <f t="shared" si="7"/>
        <v>#DIV/0!</v>
      </c>
      <c r="AP16" s="30"/>
      <c r="AQ16" s="30"/>
      <c r="AR16" s="38" t="e">
        <f t="shared" si="8"/>
        <v>#DIV/0!</v>
      </c>
      <c r="AS16" s="75"/>
      <c r="AT16" s="76"/>
      <c r="AU16" s="30"/>
      <c r="AV16" s="30"/>
      <c r="AW16" s="38" t="e">
        <f t="shared" si="9"/>
        <v>#DIV/0!</v>
      </c>
      <c r="AX16" s="30"/>
      <c r="AY16" s="30"/>
      <c r="AZ16" s="38" t="e">
        <f t="shared" si="10"/>
        <v>#DIV/0!</v>
      </c>
      <c r="BA16" s="30"/>
      <c r="BB16" s="30"/>
      <c r="BC16" s="38" t="e">
        <f t="shared" si="11"/>
        <v>#DIV/0!</v>
      </c>
      <c r="BD16" s="75"/>
      <c r="BE16" s="76"/>
    </row>
    <row r="17" spans="1:57" ht="120" hidden="1" customHeight="1">
      <c r="A17" s="22"/>
      <c r="B17" s="22"/>
      <c r="C17" s="21"/>
      <c r="D17" s="21"/>
      <c r="E17" s="22"/>
      <c r="F17" s="22"/>
      <c r="G17" s="22"/>
      <c r="H17" s="22"/>
      <c r="I17" s="22"/>
      <c r="J17" s="22"/>
      <c r="K17" s="22"/>
      <c r="L17" s="21"/>
      <c r="M17" s="3"/>
      <c r="N17" s="30"/>
      <c r="O17" s="30"/>
      <c r="P17" s="38" t="e">
        <f t="shared" si="0"/>
        <v>#DIV/0!</v>
      </c>
      <c r="Q17" s="30"/>
      <c r="R17" s="30"/>
      <c r="S17" s="38" t="e">
        <f t="shared" si="1"/>
        <v>#DIV/0!</v>
      </c>
      <c r="T17" s="30"/>
      <c r="U17" s="30"/>
      <c r="V17" s="38" t="e">
        <f t="shared" si="2"/>
        <v>#DIV/0!</v>
      </c>
      <c r="W17" s="75"/>
      <c r="X17" s="76"/>
      <c r="Y17" s="30"/>
      <c r="Z17" s="30"/>
      <c r="AA17" s="38" t="e">
        <f t="shared" si="3"/>
        <v>#DIV/0!</v>
      </c>
      <c r="AB17" s="30"/>
      <c r="AC17" s="30"/>
      <c r="AD17" s="38" t="e">
        <f t="shared" si="4"/>
        <v>#DIV/0!</v>
      </c>
      <c r="AE17" s="30"/>
      <c r="AF17" s="30"/>
      <c r="AG17" s="38" t="e">
        <f t="shared" si="5"/>
        <v>#DIV/0!</v>
      </c>
      <c r="AH17" s="75"/>
      <c r="AI17" s="76"/>
      <c r="AJ17" s="30"/>
      <c r="AK17" s="30"/>
      <c r="AL17" s="38" t="e">
        <f t="shared" si="6"/>
        <v>#DIV/0!</v>
      </c>
      <c r="AM17" s="30"/>
      <c r="AN17" s="30"/>
      <c r="AO17" s="38" t="e">
        <f t="shared" si="7"/>
        <v>#DIV/0!</v>
      </c>
      <c r="AP17" s="30"/>
      <c r="AQ17" s="30"/>
      <c r="AR17" s="38" t="e">
        <f t="shared" si="8"/>
        <v>#DIV/0!</v>
      </c>
      <c r="AS17" s="75"/>
      <c r="AT17" s="76"/>
      <c r="AU17" s="30"/>
      <c r="AV17" s="30"/>
      <c r="AW17" s="38" t="e">
        <f t="shared" si="9"/>
        <v>#DIV/0!</v>
      </c>
      <c r="AX17" s="30"/>
      <c r="AY17" s="30"/>
      <c r="AZ17" s="38" t="e">
        <f t="shared" si="10"/>
        <v>#DIV/0!</v>
      </c>
      <c r="BA17" s="30"/>
      <c r="BB17" s="30"/>
      <c r="BC17" s="38" t="e">
        <f t="shared" si="11"/>
        <v>#DIV/0!</v>
      </c>
      <c r="BD17" s="75"/>
      <c r="BE17" s="76"/>
    </row>
    <row r="18" spans="1:57" ht="120" hidden="1" customHeight="1">
      <c r="A18" s="22"/>
      <c r="B18" s="22"/>
      <c r="C18" s="21"/>
      <c r="D18" s="21"/>
      <c r="E18" s="22"/>
      <c r="F18" s="22"/>
      <c r="G18" s="22"/>
      <c r="H18" s="22"/>
      <c r="I18" s="22"/>
      <c r="J18" s="22"/>
      <c r="K18" s="22"/>
      <c r="L18" s="21"/>
      <c r="M18" s="3"/>
      <c r="N18" s="30"/>
      <c r="O18" s="30"/>
      <c r="P18" s="38" t="e">
        <f t="shared" si="0"/>
        <v>#DIV/0!</v>
      </c>
      <c r="Q18" s="30"/>
      <c r="R18" s="30"/>
      <c r="S18" s="38" t="e">
        <f t="shared" si="1"/>
        <v>#DIV/0!</v>
      </c>
      <c r="T18" s="30"/>
      <c r="U18" s="30"/>
      <c r="V18" s="38" t="e">
        <f t="shared" si="2"/>
        <v>#DIV/0!</v>
      </c>
      <c r="W18" s="75"/>
      <c r="X18" s="76"/>
      <c r="Y18" s="30"/>
      <c r="Z18" s="30"/>
      <c r="AA18" s="38" t="e">
        <f t="shared" si="3"/>
        <v>#DIV/0!</v>
      </c>
      <c r="AB18" s="30"/>
      <c r="AC18" s="30"/>
      <c r="AD18" s="38" t="e">
        <f t="shared" si="4"/>
        <v>#DIV/0!</v>
      </c>
      <c r="AE18" s="30"/>
      <c r="AF18" s="30"/>
      <c r="AG18" s="38" t="e">
        <f t="shared" si="5"/>
        <v>#DIV/0!</v>
      </c>
      <c r="AH18" s="75"/>
      <c r="AI18" s="76"/>
      <c r="AJ18" s="30"/>
      <c r="AK18" s="30"/>
      <c r="AL18" s="38" t="e">
        <f t="shared" si="6"/>
        <v>#DIV/0!</v>
      </c>
      <c r="AM18" s="30"/>
      <c r="AN18" s="30"/>
      <c r="AO18" s="38" t="e">
        <f t="shared" si="7"/>
        <v>#DIV/0!</v>
      </c>
      <c r="AP18" s="30"/>
      <c r="AQ18" s="30"/>
      <c r="AR18" s="38" t="e">
        <f t="shared" si="8"/>
        <v>#DIV/0!</v>
      </c>
      <c r="AS18" s="75"/>
      <c r="AT18" s="76"/>
      <c r="AU18" s="30"/>
      <c r="AV18" s="30"/>
      <c r="AW18" s="38" t="e">
        <f t="shared" si="9"/>
        <v>#DIV/0!</v>
      </c>
      <c r="AX18" s="30"/>
      <c r="AY18" s="30"/>
      <c r="AZ18" s="38" t="e">
        <f t="shared" si="10"/>
        <v>#DIV/0!</v>
      </c>
      <c r="BA18" s="30"/>
      <c r="BB18" s="30"/>
      <c r="BC18" s="38" t="e">
        <f t="shared" si="11"/>
        <v>#DIV/0!</v>
      </c>
      <c r="BD18" s="75"/>
      <c r="BE18" s="76"/>
    </row>
    <row r="19" spans="1:57" ht="120" hidden="1" customHeight="1">
      <c r="A19" s="22"/>
      <c r="B19" s="22"/>
      <c r="C19" s="21"/>
      <c r="D19" s="21"/>
      <c r="E19" s="22"/>
      <c r="F19" s="22"/>
      <c r="G19" s="22"/>
      <c r="H19" s="22"/>
      <c r="I19" s="22"/>
      <c r="J19" s="22"/>
      <c r="K19" s="22"/>
      <c r="L19" s="21"/>
      <c r="M19" s="3"/>
      <c r="N19" s="30"/>
      <c r="O19" s="30"/>
      <c r="P19" s="38" t="e">
        <f t="shared" si="0"/>
        <v>#DIV/0!</v>
      </c>
      <c r="Q19" s="30"/>
      <c r="R19" s="30"/>
      <c r="S19" s="38" t="e">
        <f t="shared" si="1"/>
        <v>#DIV/0!</v>
      </c>
      <c r="T19" s="30"/>
      <c r="U19" s="30"/>
      <c r="V19" s="38" t="e">
        <f t="shared" si="2"/>
        <v>#DIV/0!</v>
      </c>
      <c r="W19" s="75"/>
      <c r="X19" s="76"/>
      <c r="Y19" s="30"/>
      <c r="Z19" s="30"/>
      <c r="AA19" s="38" t="e">
        <f t="shared" si="3"/>
        <v>#DIV/0!</v>
      </c>
      <c r="AB19" s="30"/>
      <c r="AC19" s="30"/>
      <c r="AD19" s="38" t="e">
        <f t="shared" si="4"/>
        <v>#DIV/0!</v>
      </c>
      <c r="AE19" s="30"/>
      <c r="AF19" s="30"/>
      <c r="AG19" s="38" t="e">
        <f t="shared" si="5"/>
        <v>#DIV/0!</v>
      </c>
      <c r="AH19" s="75"/>
      <c r="AI19" s="76"/>
      <c r="AJ19" s="30"/>
      <c r="AK19" s="30"/>
      <c r="AL19" s="38" t="e">
        <f t="shared" si="6"/>
        <v>#DIV/0!</v>
      </c>
      <c r="AM19" s="30"/>
      <c r="AN19" s="30"/>
      <c r="AO19" s="38" t="e">
        <f t="shared" si="7"/>
        <v>#DIV/0!</v>
      </c>
      <c r="AP19" s="30"/>
      <c r="AQ19" s="30"/>
      <c r="AR19" s="38" t="e">
        <f t="shared" si="8"/>
        <v>#DIV/0!</v>
      </c>
      <c r="AS19" s="75"/>
      <c r="AT19" s="76"/>
      <c r="AU19" s="30"/>
      <c r="AV19" s="30"/>
      <c r="AW19" s="38" t="e">
        <f t="shared" si="9"/>
        <v>#DIV/0!</v>
      </c>
      <c r="AX19" s="30"/>
      <c r="AY19" s="30"/>
      <c r="AZ19" s="38" t="e">
        <f t="shared" si="10"/>
        <v>#DIV/0!</v>
      </c>
      <c r="BA19" s="30"/>
      <c r="BB19" s="30"/>
      <c r="BC19" s="38" t="e">
        <f t="shared" si="11"/>
        <v>#DIV/0!</v>
      </c>
      <c r="BD19" s="75"/>
      <c r="BE19" s="76"/>
    </row>
    <row r="20" spans="1:57" ht="120" hidden="1" customHeight="1">
      <c r="A20" s="22"/>
      <c r="B20" s="22"/>
      <c r="C20" s="21"/>
      <c r="D20" s="21"/>
      <c r="E20" s="22"/>
      <c r="F20" s="22"/>
      <c r="G20" s="22"/>
      <c r="H20" s="22"/>
      <c r="I20" s="22"/>
      <c r="J20" s="22"/>
      <c r="K20" s="22"/>
      <c r="L20" s="21"/>
      <c r="M20" s="3"/>
      <c r="N20" s="30"/>
      <c r="O20" s="30"/>
      <c r="P20" s="38" t="e">
        <f t="shared" si="0"/>
        <v>#DIV/0!</v>
      </c>
      <c r="Q20" s="30"/>
      <c r="R20" s="30"/>
      <c r="S20" s="38" t="e">
        <f t="shared" si="1"/>
        <v>#DIV/0!</v>
      </c>
      <c r="T20" s="30"/>
      <c r="U20" s="30"/>
      <c r="V20" s="38" t="e">
        <f t="shared" si="2"/>
        <v>#DIV/0!</v>
      </c>
      <c r="W20" s="75"/>
      <c r="X20" s="76"/>
      <c r="Y20" s="30"/>
      <c r="Z20" s="30"/>
      <c r="AA20" s="38" t="e">
        <f t="shared" si="3"/>
        <v>#DIV/0!</v>
      </c>
      <c r="AB20" s="30"/>
      <c r="AC20" s="30"/>
      <c r="AD20" s="38" t="e">
        <f t="shared" si="4"/>
        <v>#DIV/0!</v>
      </c>
      <c r="AE20" s="30"/>
      <c r="AF20" s="30"/>
      <c r="AG20" s="38" t="e">
        <f t="shared" si="5"/>
        <v>#DIV/0!</v>
      </c>
      <c r="AH20" s="75"/>
      <c r="AI20" s="76"/>
      <c r="AJ20" s="30"/>
      <c r="AK20" s="30"/>
      <c r="AL20" s="38" t="e">
        <f t="shared" si="6"/>
        <v>#DIV/0!</v>
      </c>
      <c r="AM20" s="30"/>
      <c r="AN20" s="30"/>
      <c r="AO20" s="38" t="e">
        <f t="shared" si="7"/>
        <v>#DIV/0!</v>
      </c>
      <c r="AP20" s="30"/>
      <c r="AQ20" s="30"/>
      <c r="AR20" s="38" t="e">
        <f t="shared" si="8"/>
        <v>#DIV/0!</v>
      </c>
      <c r="AS20" s="75"/>
      <c r="AT20" s="76"/>
      <c r="AU20" s="30"/>
      <c r="AV20" s="30"/>
      <c r="AW20" s="38" t="e">
        <f t="shared" si="9"/>
        <v>#DIV/0!</v>
      </c>
      <c r="AX20" s="30"/>
      <c r="AY20" s="30"/>
      <c r="AZ20" s="38" t="e">
        <f t="shared" si="10"/>
        <v>#DIV/0!</v>
      </c>
      <c r="BA20" s="30"/>
      <c r="BB20" s="30"/>
      <c r="BC20" s="38" t="e">
        <f t="shared" si="11"/>
        <v>#DIV/0!</v>
      </c>
      <c r="BD20" s="75"/>
      <c r="BE20" s="76"/>
    </row>
    <row r="21" spans="1:57" ht="120" hidden="1" customHeight="1">
      <c r="A21" s="22"/>
      <c r="B21" s="22"/>
      <c r="C21" s="21"/>
      <c r="D21" s="21"/>
      <c r="E21" s="22"/>
      <c r="F21" s="22"/>
      <c r="G21" s="22"/>
      <c r="H21" s="22"/>
      <c r="I21" s="22"/>
      <c r="J21" s="22"/>
      <c r="K21" s="22"/>
      <c r="L21" s="21"/>
      <c r="M21" s="3"/>
      <c r="N21" s="30"/>
      <c r="O21" s="30"/>
      <c r="P21" s="38" t="e">
        <f t="shared" si="0"/>
        <v>#DIV/0!</v>
      </c>
      <c r="Q21" s="30"/>
      <c r="R21" s="30"/>
      <c r="S21" s="38" t="e">
        <f t="shared" si="1"/>
        <v>#DIV/0!</v>
      </c>
      <c r="T21" s="30"/>
      <c r="U21" s="30"/>
      <c r="V21" s="38" t="e">
        <f t="shared" si="2"/>
        <v>#DIV/0!</v>
      </c>
      <c r="W21" s="75"/>
      <c r="X21" s="76"/>
      <c r="Y21" s="30"/>
      <c r="Z21" s="30"/>
      <c r="AA21" s="38" t="e">
        <f t="shared" si="3"/>
        <v>#DIV/0!</v>
      </c>
      <c r="AB21" s="30"/>
      <c r="AC21" s="30"/>
      <c r="AD21" s="38" t="e">
        <f t="shared" si="4"/>
        <v>#DIV/0!</v>
      </c>
      <c r="AE21" s="30"/>
      <c r="AF21" s="30"/>
      <c r="AG21" s="38" t="e">
        <f t="shared" si="5"/>
        <v>#DIV/0!</v>
      </c>
      <c r="AH21" s="75"/>
      <c r="AI21" s="76"/>
      <c r="AJ21" s="30"/>
      <c r="AK21" s="30"/>
      <c r="AL21" s="38" t="e">
        <f t="shared" si="6"/>
        <v>#DIV/0!</v>
      </c>
      <c r="AM21" s="30"/>
      <c r="AN21" s="30"/>
      <c r="AO21" s="38" t="e">
        <f t="shared" si="7"/>
        <v>#DIV/0!</v>
      </c>
      <c r="AP21" s="30"/>
      <c r="AQ21" s="30"/>
      <c r="AR21" s="38" t="e">
        <f t="shared" si="8"/>
        <v>#DIV/0!</v>
      </c>
      <c r="AS21" s="75"/>
      <c r="AT21" s="76"/>
      <c r="AU21" s="30"/>
      <c r="AV21" s="30"/>
      <c r="AW21" s="38" t="e">
        <f t="shared" si="9"/>
        <v>#DIV/0!</v>
      </c>
      <c r="AX21" s="30"/>
      <c r="AY21" s="30"/>
      <c r="AZ21" s="38" t="e">
        <f t="shared" si="10"/>
        <v>#DIV/0!</v>
      </c>
      <c r="BA21" s="30"/>
      <c r="BB21" s="30"/>
      <c r="BC21" s="38" t="e">
        <f t="shared" si="11"/>
        <v>#DIV/0!</v>
      </c>
      <c r="BD21" s="75"/>
      <c r="BE21" s="76"/>
    </row>
    <row r="22" spans="1:57" ht="120" hidden="1" customHeight="1">
      <c r="A22" s="22"/>
      <c r="B22" s="22"/>
      <c r="C22" s="21"/>
      <c r="D22" s="21"/>
      <c r="E22" s="22"/>
      <c r="F22" s="22"/>
      <c r="G22" s="22"/>
      <c r="H22" s="22"/>
      <c r="I22" s="22"/>
      <c r="J22" s="22"/>
      <c r="K22" s="22"/>
      <c r="L22" s="21"/>
      <c r="M22" s="3"/>
      <c r="N22" s="30"/>
      <c r="O22" s="30"/>
      <c r="P22" s="38" t="e">
        <f t="shared" si="0"/>
        <v>#DIV/0!</v>
      </c>
      <c r="Q22" s="30"/>
      <c r="R22" s="30"/>
      <c r="S22" s="38" t="e">
        <f t="shared" si="1"/>
        <v>#DIV/0!</v>
      </c>
      <c r="T22" s="30"/>
      <c r="U22" s="30"/>
      <c r="V22" s="38" t="e">
        <f t="shared" si="2"/>
        <v>#DIV/0!</v>
      </c>
      <c r="W22" s="75"/>
      <c r="X22" s="76"/>
      <c r="Y22" s="30"/>
      <c r="Z22" s="30"/>
      <c r="AA22" s="38" t="e">
        <f t="shared" si="3"/>
        <v>#DIV/0!</v>
      </c>
      <c r="AB22" s="30"/>
      <c r="AC22" s="30"/>
      <c r="AD22" s="38" t="e">
        <f t="shared" si="4"/>
        <v>#DIV/0!</v>
      </c>
      <c r="AE22" s="30"/>
      <c r="AF22" s="30"/>
      <c r="AG22" s="38" t="e">
        <f t="shared" si="5"/>
        <v>#DIV/0!</v>
      </c>
      <c r="AH22" s="75"/>
      <c r="AI22" s="76"/>
      <c r="AJ22" s="30"/>
      <c r="AK22" s="30"/>
      <c r="AL22" s="38" t="e">
        <f t="shared" si="6"/>
        <v>#DIV/0!</v>
      </c>
      <c r="AM22" s="30"/>
      <c r="AN22" s="30"/>
      <c r="AO22" s="38" t="e">
        <f t="shared" si="7"/>
        <v>#DIV/0!</v>
      </c>
      <c r="AP22" s="30"/>
      <c r="AQ22" s="30"/>
      <c r="AR22" s="38" t="e">
        <f t="shared" si="8"/>
        <v>#DIV/0!</v>
      </c>
      <c r="AS22" s="75"/>
      <c r="AT22" s="76"/>
      <c r="AU22" s="30"/>
      <c r="AV22" s="30"/>
      <c r="AW22" s="38" t="e">
        <f t="shared" si="9"/>
        <v>#DIV/0!</v>
      </c>
      <c r="AX22" s="30"/>
      <c r="AY22" s="30"/>
      <c r="AZ22" s="38" t="e">
        <f t="shared" si="10"/>
        <v>#DIV/0!</v>
      </c>
      <c r="BA22" s="30"/>
      <c r="BB22" s="30"/>
      <c r="BC22" s="38" t="e">
        <f t="shared" si="11"/>
        <v>#DIV/0!</v>
      </c>
      <c r="BD22" s="75"/>
      <c r="BE22" s="76"/>
    </row>
    <row r="23" spans="1:57" ht="120" hidden="1" customHeight="1">
      <c r="A23" s="22"/>
      <c r="B23" s="22"/>
      <c r="C23" s="21"/>
      <c r="D23" s="21"/>
      <c r="E23" s="22"/>
      <c r="F23" s="22"/>
      <c r="G23" s="22"/>
      <c r="H23" s="22"/>
      <c r="I23" s="22"/>
      <c r="J23" s="22"/>
      <c r="K23" s="22"/>
      <c r="L23" s="21"/>
      <c r="M23" s="3"/>
      <c r="N23" s="30"/>
      <c r="O23" s="30"/>
      <c r="P23" s="38" t="e">
        <f t="shared" si="0"/>
        <v>#DIV/0!</v>
      </c>
      <c r="Q23" s="30"/>
      <c r="R23" s="30"/>
      <c r="S23" s="38" t="e">
        <f t="shared" si="1"/>
        <v>#DIV/0!</v>
      </c>
      <c r="T23" s="30"/>
      <c r="U23" s="30"/>
      <c r="V23" s="38" t="e">
        <f t="shared" si="2"/>
        <v>#DIV/0!</v>
      </c>
      <c r="W23" s="75"/>
      <c r="X23" s="76"/>
      <c r="Y23" s="30"/>
      <c r="Z23" s="30"/>
      <c r="AA23" s="38" t="e">
        <f t="shared" si="3"/>
        <v>#DIV/0!</v>
      </c>
      <c r="AB23" s="30"/>
      <c r="AC23" s="30"/>
      <c r="AD23" s="38" t="e">
        <f t="shared" si="4"/>
        <v>#DIV/0!</v>
      </c>
      <c r="AE23" s="30"/>
      <c r="AF23" s="30"/>
      <c r="AG23" s="38" t="e">
        <f t="shared" si="5"/>
        <v>#DIV/0!</v>
      </c>
      <c r="AH23" s="75"/>
      <c r="AI23" s="76"/>
      <c r="AJ23" s="30"/>
      <c r="AK23" s="30"/>
      <c r="AL23" s="38" t="e">
        <f t="shared" si="6"/>
        <v>#DIV/0!</v>
      </c>
      <c r="AM23" s="30"/>
      <c r="AN23" s="30"/>
      <c r="AO23" s="38" t="e">
        <f t="shared" si="7"/>
        <v>#DIV/0!</v>
      </c>
      <c r="AP23" s="30"/>
      <c r="AQ23" s="30"/>
      <c r="AR23" s="38" t="e">
        <f t="shared" si="8"/>
        <v>#DIV/0!</v>
      </c>
      <c r="AS23" s="75"/>
      <c r="AT23" s="76"/>
      <c r="AU23" s="30"/>
      <c r="AV23" s="30"/>
      <c r="AW23" s="38" t="e">
        <f t="shared" si="9"/>
        <v>#DIV/0!</v>
      </c>
      <c r="AX23" s="30"/>
      <c r="AY23" s="30"/>
      <c r="AZ23" s="38" t="e">
        <f t="shared" si="10"/>
        <v>#DIV/0!</v>
      </c>
      <c r="BA23" s="30"/>
      <c r="BB23" s="30"/>
      <c r="BC23" s="38" t="e">
        <f t="shared" si="11"/>
        <v>#DIV/0!</v>
      </c>
      <c r="BD23" s="75"/>
      <c r="BE23" s="76"/>
    </row>
    <row r="24" spans="1:57" ht="120" hidden="1" customHeight="1">
      <c r="A24" s="22"/>
      <c r="B24" s="22"/>
      <c r="C24" s="21"/>
      <c r="D24" s="21"/>
      <c r="E24" s="22"/>
      <c r="F24" s="22"/>
      <c r="G24" s="22"/>
      <c r="H24" s="22"/>
      <c r="I24" s="22"/>
      <c r="J24" s="22"/>
      <c r="K24" s="22"/>
      <c r="L24" s="21"/>
      <c r="M24" s="3"/>
      <c r="N24" s="30"/>
      <c r="O24" s="30"/>
      <c r="P24" s="38" t="e">
        <f t="shared" si="0"/>
        <v>#DIV/0!</v>
      </c>
      <c r="Q24" s="30"/>
      <c r="R24" s="30"/>
      <c r="S24" s="38" t="e">
        <f t="shared" si="1"/>
        <v>#DIV/0!</v>
      </c>
      <c r="T24" s="30"/>
      <c r="U24" s="30"/>
      <c r="V24" s="38" t="e">
        <f t="shared" si="2"/>
        <v>#DIV/0!</v>
      </c>
      <c r="W24" s="75"/>
      <c r="X24" s="76"/>
      <c r="Y24" s="30"/>
      <c r="Z24" s="30"/>
      <c r="AA24" s="38" t="e">
        <f t="shared" si="3"/>
        <v>#DIV/0!</v>
      </c>
      <c r="AB24" s="30"/>
      <c r="AC24" s="30"/>
      <c r="AD24" s="38" t="e">
        <f t="shared" si="4"/>
        <v>#DIV/0!</v>
      </c>
      <c r="AE24" s="30"/>
      <c r="AF24" s="30"/>
      <c r="AG24" s="38" t="e">
        <f t="shared" si="5"/>
        <v>#DIV/0!</v>
      </c>
      <c r="AH24" s="75"/>
      <c r="AI24" s="76"/>
      <c r="AJ24" s="30"/>
      <c r="AK24" s="30"/>
      <c r="AL24" s="38" t="e">
        <f t="shared" si="6"/>
        <v>#DIV/0!</v>
      </c>
      <c r="AM24" s="30"/>
      <c r="AN24" s="30"/>
      <c r="AO24" s="38" t="e">
        <f t="shared" si="7"/>
        <v>#DIV/0!</v>
      </c>
      <c r="AP24" s="30"/>
      <c r="AQ24" s="30"/>
      <c r="AR24" s="38" t="e">
        <f t="shared" si="8"/>
        <v>#DIV/0!</v>
      </c>
      <c r="AS24" s="75"/>
      <c r="AT24" s="76"/>
      <c r="AU24" s="30"/>
      <c r="AV24" s="30"/>
      <c r="AW24" s="38" t="e">
        <f t="shared" si="9"/>
        <v>#DIV/0!</v>
      </c>
      <c r="AX24" s="30"/>
      <c r="AY24" s="30"/>
      <c r="AZ24" s="38" t="e">
        <f t="shared" si="10"/>
        <v>#DIV/0!</v>
      </c>
      <c r="BA24" s="30"/>
      <c r="BB24" s="30"/>
      <c r="BC24" s="38" t="e">
        <f t="shared" si="11"/>
        <v>#DIV/0!</v>
      </c>
      <c r="BD24" s="75"/>
      <c r="BE24" s="76"/>
    </row>
    <row r="25" spans="1:57" ht="120" hidden="1" customHeight="1">
      <c r="A25" s="22"/>
      <c r="B25" s="22"/>
      <c r="C25" s="21"/>
      <c r="D25" s="21"/>
      <c r="E25" s="22"/>
      <c r="F25" s="22"/>
      <c r="G25" s="22"/>
      <c r="H25" s="22"/>
      <c r="I25" s="22"/>
      <c r="J25" s="22"/>
      <c r="K25" s="22"/>
      <c r="L25" s="21"/>
      <c r="M25" s="3"/>
      <c r="N25" s="30"/>
      <c r="O25" s="30"/>
      <c r="P25" s="38" t="e">
        <f t="shared" si="0"/>
        <v>#DIV/0!</v>
      </c>
      <c r="Q25" s="30"/>
      <c r="R25" s="30"/>
      <c r="S25" s="38" t="e">
        <f t="shared" si="1"/>
        <v>#DIV/0!</v>
      </c>
      <c r="T25" s="30"/>
      <c r="U25" s="30"/>
      <c r="V25" s="38" t="e">
        <f t="shared" si="2"/>
        <v>#DIV/0!</v>
      </c>
      <c r="W25" s="75"/>
      <c r="X25" s="76"/>
      <c r="Y25" s="30"/>
      <c r="Z25" s="30"/>
      <c r="AA25" s="38" t="e">
        <f t="shared" si="3"/>
        <v>#DIV/0!</v>
      </c>
      <c r="AB25" s="30"/>
      <c r="AC25" s="30"/>
      <c r="AD25" s="38" t="e">
        <f t="shared" si="4"/>
        <v>#DIV/0!</v>
      </c>
      <c r="AE25" s="30"/>
      <c r="AF25" s="30"/>
      <c r="AG25" s="38" t="e">
        <f t="shared" si="5"/>
        <v>#DIV/0!</v>
      </c>
      <c r="AH25" s="75"/>
      <c r="AI25" s="76"/>
      <c r="AJ25" s="30"/>
      <c r="AK25" s="30"/>
      <c r="AL25" s="38" t="e">
        <f t="shared" si="6"/>
        <v>#DIV/0!</v>
      </c>
      <c r="AM25" s="30"/>
      <c r="AN25" s="30"/>
      <c r="AO25" s="38" t="e">
        <f t="shared" si="7"/>
        <v>#DIV/0!</v>
      </c>
      <c r="AP25" s="30"/>
      <c r="AQ25" s="30"/>
      <c r="AR25" s="38" t="e">
        <f t="shared" si="8"/>
        <v>#DIV/0!</v>
      </c>
      <c r="AS25" s="75"/>
      <c r="AT25" s="76"/>
      <c r="AU25" s="30"/>
      <c r="AV25" s="30"/>
      <c r="AW25" s="38" t="e">
        <f t="shared" si="9"/>
        <v>#DIV/0!</v>
      </c>
      <c r="AX25" s="30"/>
      <c r="AY25" s="30"/>
      <c r="AZ25" s="38" t="e">
        <f t="shared" si="10"/>
        <v>#DIV/0!</v>
      </c>
      <c r="BA25" s="30"/>
      <c r="BB25" s="30"/>
      <c r="BC25" s="38" t="e">
        <f t="shared" si="11"/>
        <v>#DIV/0!</v>
      </c>
      <c r="BD25" s="75"/>
      <c r="BE25" s="76"/>
    </row>
    <row r="26" spans="1:57" ht="120" hidden="1" customHeight="1">
      <c r="A26" s="22"/>
      <c r="B26" s="22"/>
      <c r="C26" s="21"/>
      <c r="D26" s="21"/>
      <c r="E26" s="22"/>
      <c r="F26" s="22"/>
      <c r="G26" s="22"/>
      <c r="H26" s="22"/>
      <c r="I26" s="22"/>
      <c r="J26" s="22"/>
      <c r="K26" s="22"/>
      <c r="L26" s="21"/>
      <c r="M26" s="3"/>
      <c r="N26" s="30"/>
      <c r="O26" s="30"/>
      <c r="P26" s="38" t="e">
        <f t="shared" si="0"/>
        <v>#DIV/0!</v>
      </c>
      <c r="Q26" s="30"/>
      <c r="R26" s="30"/>
      <c r="S26" s="38" t="e">
        <f t="shared" si="1"/>
        <v>#DIV/0!</v>
      </c>
      <c r="T26" s="30"/>
      <c r="U26" s="30"/>
      <c r="V26" s="38" t="e">
        <f t="shared" si="2"/>
        <v>#DIV/0!</v>
      </c>
      <c r="W26" s="75"/>
      <c r="X26" s="76"/>
      <c r="Y26" s="30"/>
      <c r="Z26" s="30"/>
      <c r="AA26" s="38" t="e">
        <f t="shared" si="3"/>
        <v>#DIV/0!</v>
      </c>
      <c r="AB26" s="30"/>
      <c r="AC26" s="30"/>
      <c r="AD26" s="38" t="e">
        <f t="shared" si="4"/>
        <v>#DIV/0!</v>
      </c>
      <c r="AE26" s="30"/>
      <c r="AF26" s="30"/>
      <c r="AG26" s="38" t="e">
        <f t="shared" si="5"/>
        <v>#DIV/0!</v>
      </c>
      <c r="AH26" s="75"/>
      <c r="AI26" s="76"/>
      <c r="AJ26" s="30"/>
      <c r="AK26" s="30"/>
      <c r="AL26" s="38" t="e">
        <f t="shared" si="6"/>
        <v>#DIV/0!</v>
      </c>
      <c r="AM26" s="30"/>
      <c r="AN26" s="30"/>
      <c r="AO26" s="38" t="e">
        <f t="shared" si="7"/>
        <v>#DIV/0!</v>
      </c>
      <c r="AP26" s="30"/>
      <c r="AQ26" s="30"/>
      <c r="AR26" s="38" t="e">
        <f t="shared" si="8"/>
        <v>#DIV/0!</v>
      </c>
      <c r="AS26" s="75"/>
      <c r="AT26" s="76"/>
      <c r="AU26" s="30"/>
      <c r="AV26" s="30"/>
      <c r="AW26" s="38" t="e">
        <f t="shared" si="9"/>
        <v>#DIV/0!</v>
      </c>
      <c r="AX26" s="30"/>
      <c r="AY26" s="30"/>
      <c r="AZ26" s="38" t="e">
        <f t="shared" si="10"/>
        <v>#DIV/0!</v>
      </c>
      <c r="BA26" s="30"/>
      <c r="BB26" s="30"/>
      <c r="BC26" s="38" t="e">
        <f t="shared" si="11"/>
        <v>#DIV/0!</v>
      </c>
      <c r="BD26" s="75"/>
      <c r="BE26" s="76"/>
    </row>
    <row r="27" spans="1:57" ht="120" hidden="1" customHeight="1">
      <c r="A27" s="22"/>
      <c r="B27" s="22"/>
      <c r="C27" s="21"/>
      <c r="D27" s="21"/>
      <c r="E27" s="22"/>
      <c r="F27" s="22"/>
      <c r="G27" s="22"/>
      <c r="H27" s="22"/>
      <c r="I27" s="22"/>
      <c r="J27" s="22"/>
      <c r="K27" s="22"/>
      <c r="L27" s="21"/>
      <c r="M27" s="3"/>
      <c r="N27" s="30"/>
      <c r="O27" s="30"/>
      <c r="P27" s="38" t="e">
        <f t="shared" si="0"/>
        <v>#DIV/0!</v>
      </c>
      <c r="Q27" s="30"/>
      <c r="R27" s="30"/>
      <c r="S27" s="38" t="e">
        <f t="shared" si="1"/>
        <v>#DIV/0!</v>
      </c>
      <c r="T27" s="30"/>
      <c r="U27" s="30"/>
      <c r="V27" s="38" t="e">
        <f t="shared" si="2"/>
        <v>#DIV/0!</v>
      </c>
      <c r="W27" s="75"/>
      <c r="X27" s="76"/>
      <c r="Y27" s="30"/>
      <c r="Z27" s="30"/>
      <c r="AA27" s="38" t="e">
        <f t="shared" si="3"/>
        <v>#DIV/0!</v>
      </c>
      <c r="AB27" s="30"/>
      <c r="AC27" s="30"/>
      <c r="AD27" s="38" t="e">
        <f t="shared" si="4"/>
        <v>#DIV/0!</v>
      </c>
      <c r="AE27" s="30"/>
      <c r="AF27" s="30"/>
      <c r="AG27" s="38" t="e">
        <f t="shared" si="5"/>
        <v>#DIV/0!</v>
      </c>
      <c r="AH27" s="75"/>
      <c r="AI27" s="76"/>
      <c r="AJ27" s="30"/>
      <c r="AK27" s="30"/>
      <c r="AL27" s="38" t="e">
        <f t="shared" si="6"/>
        <v>#DIV/0!</v>
      </c>
      <c r="AM27" s="30"/>
      <c r="AN27" s="30"/>
      <c r="AO27" s="38" t="e">
        <f t="shared" si="7"/>
        <v>#DIV/0!</v>
      </c>
      <c r="AP27" s="30"/>
      <c r="AQ27" s="30"/>
      <c r="AR27" s="38" t="e">
        <f t="shared" si="8"/>
        <v>#DIV/0!</v>
      </c>
      <c r="AS27" s="75"/>
      <c r="AT27" s="76"/>
      <c r="AU27" s="30"/>
      <c r="AV27" s="30"/>
      <c r="AW27" s="38" t="e">
        <f t="shared" si="9"/>
        <v>#DIV/0!</v>
      </c>
      <c r="AX27" s="30"/>
      <c r="AY27" s="30"/>
      <c r="AZ27" s="38" t="e">
        <f t="shared" si="10"/>
        <v>#DIV/0!</v>
      </c>
      <c r="BA27" s="30"/>
      <c r="BB27" s="30"/>
      <c r="BC27" s="38" t="e">
        <f t="shared" si="11"/>
        <v>#DIV/0!</v>
      </c>
      <c r="BD27" s="75"/>
      <c r="BE27" s="76"/>
    </row>
    <row r="28" spans="1:57" ht="120" hidden="1" customHeight="1">
      <c r="A28" s="22"/>
      <c r="B28" s="22"/>
      <c r="C28" s="21"/>
      <c r="D28" s="21"/>
      <c r="E28" s="22"/>
      <c r="F28" s="22"/>
      <c r="G28" s="22"/>
      <c r="H28" s="22"/>
      <c r="I28" s="22"/>
      <c r="J28" s="22"/>
      <c r="K28" s="22"/>
      <c r="L28" s="21"/>
      <c r="M28" s="3"/>
      <c r="N28" s="30"/>
      <c r="O28" s="30"/>
      <c r="P28" s="38" t="e">
        <f t="shared" si="0"/>
        <v>#DIV/0!</v>
      </c>
      <c r="Q28" s="30"/>
      <c r="R28" s="30"/>
      <c r="S28" s="38" t="e">
        <f t="shared" si="1"/>
        <v>#DIV/0!</v>
      </c>
      <c r="T28" s="30"/>
      <c r="U28" s="30"/>
      <c r="V28" s="38" t="e">
        <f t="shared" si="2"/>
        <v>#DIV/0!</v>
      </c>
      <c r="W28" s="75"/>
      <c r="X28" s="76"/>
      <c r="Y28" s="30"/>
      <c r="Z28" s="30"/>
      <c r="AA28" s="38" t="e">
        <f t="shared" si="3"/>
        <v>#DIV/0!</v>
      </c>
      <c r="AB28" s="30"/>
      <c r="AC28" s="30"/>
      <c r="AD28" s="38" t="e">
        <f t="shared" si="4"/>
        <v>#DIV/0!</v>
      </c>
      <c r="AE28" s="30"/>
      <c r="AF28" s="30"/>
      <c r="AG28" s="38" t="e">
        <f t="shared" si="5"/>
        <v>#DIV/0!</v>
      </c>
      <c r="AH28" s="75"/>
      <c r="AI28" s="76"/>
      <c r="AJ28" s="30"/>
      <c r="AK28" s="30"/>
      <c r="AL28" s="38" t="e">
        <f t="shared" si="6"/>
        <v>#DIV/0!</v>
      </c>
      <c r="AM28" s="30"/>
      <c r="AN28" s="30"/>
      <c r="AO28" s="38" t="e">
        <f t="shared" si="7"/>
        <v>#DIV/0!</v>
      </c>
      <c r="AP28" s="30"/>
      <c r="AQ28" s="30"/>
      <c r="AR28" s="38" t="e">
        <f t="shared" si="8"/>
        <v>#DIV/0!</v>
      </c>
      <c r="AS28" s="75"/>
      <c r="AT28" s="76"/>
      <c r="AU28" s="30"/>
      <c r="AV28" s="30"/>
      <c r="AW28" s="38" t="e">
        <f t="shared" si="9"/>
        <v>#DIV/0!</v>
      </c>
      <c r="AX28" s="30"/>
      <c r="AY28" s="30"/>
      <c r="AZ28" s="38" t="e">
        <f t="shared" si="10"/>
        <v>#DIV/0!</v>
      </c>
      <c r="BA28" s="30"/>
      <c r="BB28" s="30"/>
      <c r="BC28" s="38" t="e">
        <f t="shared" si="11"/>
        <v>#DIV/0!</v>
      </c>
      <c r="BD28" s="75"/>
      <c r="BE28" s="76"/>
    </row>
    <row r="29" spans="1:57" ht="120" hidden="1" customHeight="1">
      <c r="A29" s="22"/>
      <c r="B29" s="22"/>
      <c r="C29" s="21"/>
      <c r="D29" s="21"/>
      <c r="E29" s="22"/>
      <c r="F29" s="22"/>
      <c r="G29" s="22"/>
      <c r="H29" s="22"/>
      <c r="I29" s="22"/>
      <c r="J29" s="22"/>
      <c r="K29" s="22"/>
      <c r="L29" s="21"/>
      <c r="M29" s="3"/>
      <c r="N29" s="30"/>
      <c r="O29" s="30"/>
      <c r="P29" s="38" t="e">
        <f t="shared" si="0"/>
        <v>#DIV/0!</v>
      </c>
      <c r="Q29" s="30"/>
      <c r="R29" s="30"/>
      <c r="S29" s="38" t="e">
        <f t="shared" si="1"/>
        <v>#DIV/0!</v>
      </c>
      <c r="T29" s="30"/>
      <c r="U29" s="30"/>
      <c r="V29" s="38" t="e">
        <f t="shared" si="2"/>
        <v>#DIV/0!</v>
      </c>
      <c r="W29" s="75"/>
      <c r="X29" s="76"/>
      <c r="Y29" s="30"/>
      <c r="Z29" s="30"/>
      <c r="AA29" s="38" t="e">
        <f t="shared" si="3"/>
        <v>#DIV/0!</v>
      </c>
      <c r="AB29" s="30"/>
      <c r="AC29" s="30"/>
      <c r="AD29" s="38" t="e">
        <f t="shared" si="4"/>
        <v>#DIV/0!</v>
      </c>
      <c r="AE29" s="30"/>
      <c r="AF29" s="30"/>
      <c r="AG29" s="38" t="e">
        <f t="shared" si="5"/>
        <v>#DIV/0!</v>
      </c>
      <c r="AH29" s="75"/>
      <c r="AI29" s="76"/>
      <c r="AJ29" s="30"/>
      <c r="AK29" s="30"/>
      <c r="AL29" s="38" t="e">
        <f t="shared" si="6"/>
        <v>#DIV/0!</v>
      </c>
      <c r="AM29" s="30"/>
      <c r="AN29" s="30"/>
      <c r="AO29" s="38" t="e">
        <f t="shared" si="7"/>
        <v>#DIV/0!</v>
      </c>
      <c r="AP29" s="30"/>
      <c r="AQ29" s="30"/>
      <c r="AR29" s="38" t="e">
        <f t="shared" si="8"/>
        <v>#DIV/0!</v>
      </c>
      <c r="AS29" s="75"/>
      <c r="AT29" s="76"/>
      <c r="AU29" s="30"/>
      <c r="AV29" s="30"/>
      <c r="AW29" s="38" t="e">
        <f t="shared" si="9"/>
        <v>#DIV/0!</v>
      </c>
      <c r="AX29" s="30"/>
      <c r="AY29" s="30"/>
      <c r="AZ29" s="38" t="e">
        <f t="shared" si="10"/>
        <v>#DIV/0!</v>
      </c>
      <c r="BA29" s="30"/>
      <c r="BB29" s="30"/>
      <c r="BC29" s="38" t="e">
        <f t="shared" si="11"/>
        <v>#DIV/0!</v>
      </c>
      <c r="BD29" s="75"/>
      <c r="BE29" s="76"/>
    </row>
    <row r="30" spans="1:57" ht="120" hidden="1" customHeight="1">
      <c r="A30" s="22"/>
      <c r="B30" s="22"/>
      <c r="C30" s="21"/>
      <c r="D30" s="21"/>
      <c r="E30" s="22"/>
      <c r="F30" s="22"/>
      <c r="G30" s="22"/>
      <c r="H30" s="22"/>
      <c r="I30" s="22"/>
      <c r="J30" s="22"/>
      <c r="K30" s="22"/>
      <c r="L30" s="21"/>
      <c r="M30" s="3"/>
      <c r="N30" s="30"/>
      <c r="O30" s="30"/>
      <c r="P30" s="38" t="e">
        <f t="shared" si="0"/>
        <v>#DIV/0!</v>
      </c>
      <c r="Q30" s="30"/>
      <c r="R30" s="30"/>
      <c r="S30" s="38" t="e">
        <f t="shared" si="1"/>
        <v>#DIV/0!</v>
      </c>
      <c r="T30" s="30"/>
      <c r="U30" s="30"/>
      <c r="V30" s="38" t="e">
        <f t="shared" si="2"/>
        <v>#DIV/0!</v>
      </c>
      <c r="W30" s="75"/>
      <c r="X30" s="76"/>
      <c r="Y30" s="30"/>
      <c r="Z30" s="30"/>
      <c r="AA30" s="38" t="e">
        <f t="shared" si="3"/>
        <v>#DIV/0!</v>
      </c>
      <c r="AB30" s="30"/>
      <c r="AC30" s="30"/>
      <c r="AD30" s="38" t="e">
        <f t="shared" si="4"/>
        <v>#DIV/0!</v>
      </c>
      <c r="AE30" s="30"/>
      <c r="AF30" s="30"/>
      <c r="AG30" s="38" t="e">
        <f t="shared" si="5"/>
        <v>#DIV/0!</v>
      </c>
      <c r="AH30" s="75"/>
      <c r="AI30" s="76"/>
      <c r="AJ30" s="30"/>
      <c r="AK30" s="30"/>
      <c r="AL30" s="38" t="e">
        <f t="shared" si="6"/>
        <v>#DIV/0!</v>
      </c>
      <c r="AM30" s="30"/>
      <c r="AN30" s="30"/>
      <c r="AO30" s="38" t="e">
        <f t="shared" si="7"/>
        <v>#DIV/0!</v>
      </c>
      <c r="AP30" s="30"/>
      <c r="AQ30" s="30"/>
      <c r="AR30" s="38" t="e">
        <f t="shared" si="8"/>
        <v>#DIV/0!</v>
      </c>
      <c r="AS30" s="75"/>
      <c r="AT30" s="76"/>
      <c r="AU30" s="30"/>
      <c r="AV30" s="30"/>
      <c r="AW30" s="38" t="e">
        <f t="shared" si="9"/>
        <v>#DIV/0!</v>
      </c>
      <c r="AX30" s="30"/>
      <c r="AY30" s="30"/>
      <c r="AZ30" s="38" t="e">
        <f t="shared" si="10"/>
        <v>#DIV/0!</v>
      </c>
      <c r="BA30" s="30"/>
      <c r="BB30" s="30"/>
      <c r="BC30" s="38" t="e">
        <f t="shared" si="11"/>
        <v>#DIV/0!</v>
      </c>
      <c r="BD30" s="75"/>
      <c r="BE30" s="76"/>
    </row>
  </sheetData>
  <sheetProtection algorithmName="SHA-512" hashValue="KifVzN1YLiib4qpxYn8q+P3k8eiO3Szx+D2RCBMk0n3hzgW/h/oqlKcap8LBrWV4ElT106hAnxicifC25DTsbQ==" saltValue="ja+lTwnGTri4lc6viZ5DjQ==" spinCount="100000" sheet="1" objects="1" scenarios="1"/>
  <mergeCells count="139">
    <mergeCell ref="W29:X29"/>
    <mergeCell ref="AH29:AI29"/>
    <mergeCell ref="AS29:AT29"/>
    <mergeCell ref="BD29:BE29"/>
    <mergeCell ref="W30:X30"/>
    <mergeCell ref="AH30:AI30"/>
    <mergeCell ref="AS30:AT30"/>
    <mergeCell ref="BD30:BE30"/>
    <mergeCell ref="W27:X27"/>
    <mergeCell ref="AH27:AI27"/>
    <mergeCell ref="AS27:AT27"/>
    <mergeCell ref="BD27:BE27"/>
    <mergeCell ref="W28:X28"/>
    <mergeCell ref="AH28:AI28"/>
    <mergeCell ref="AS28:AT28"/>
    <mergeCell ref="BD28:BE28"/>
    <mergeCell ref="W25:X25"/>
    <mergeCell ref="AH25:AI25"/>
    <mergeCell ref="AS25:AT25"/>
    <mergeCell ref="BD25:BE25"/>
    <mergeCell ref="W26:X26"/>
    <mergeCell ref="AH26:AI26"/>
    <mergeCell ref="AS26:AT26"/>
    <mergeCell ref="BD26:BE26"/>
    <mergeCell ref="W23:X23"/>
    <mergeCell ref="AH23:AI23"/>
    <mergeCell ref="AS23:AT23"/>
    <mergeCell ref="BD23:BE23"/>
    <mergeCell ref="W24:X24"/>
    <mergeCell ref="AH24:AI24"/>
    <mergeCell ref="AS24:AT24"/>
    <mergeCell ref="BD24:BE24"/>
    <mergeCell ref="W21:X21"/>
    <mergeCell ref="AH21:AI21"/>
    <mergeCell ref="AS21:AT21"/>
    <mergeCell ref="BD21:BE21"/>
    <mergeCell ref="W22:X22"/>
    <mergeCell ref="AH22:AI22"/>
    <mergeCell ref="AS22:AT22"/>
    <mergeCell ref="BD22:BE22"/>
    <mergeCell ref="W19:X19"/>
    <mergeCell ref="AH19:AI19"/>
    <mergeCell ref="AS19:AT19"/>
    <mergeCell ref="BD19:BE19"/>
    <mergeCell ref="W20:X20"/>
    <mergeCell ref="AH20:AI20"/>
    <mergeCell ref="AS20:AT20"/>
    <mergeCell ref="BD20:BE20"/>
    <mergeCell ref="W17:X17"/>
    <mergeCell ref="AH17:AI17"/>
    <mergeCell ref="AS17:AT17"/>
    <mergeCell ref="BD17:BE17"/>
    <mergeCell ref="W18:X18"/>
    <mergeCell ref="AH18:AI18"/>
    <mergeCell ref="AS18:AT18"/>
    <mergeCell ref="BD18:BE18"/>
    <mergeCell ref="W15:X15"/>
    <mergeCell ref="AH15:AI15"/>
    <mergeCell ref="AS15:AT15"/>
    <mergeCell ref="BD15:BE15"/>
    <mergeCell ref="W16:X16"/>
    <mergeCell ref="AH16:AI16"/>
    <mergeCell ref="AS16:AT16"/>
    <mergeCell ref="BD16:BE16"/>
    <mergeCell ref="W13:X13"/>
    <mergeCell ref="AH13:AI13"/>
    <mergeCell ref="AS13:AT13"/>
    <mergeCell ref="BD13:BE13"/>
    <mergeCell ref="W14:X14"/>
    <mergeCell ref="AH14:AI14"/>
    <mergeCell ref="AS14:AT14"/>
    <mergeCell ref="BD14:BE14"/>
    <mergeCell ref="W11:X11"/>
    <mergeCell ref="AH11:AI11"/>
    <mergeCell ref="AS11:AT11"/>
    <mergeCell ref="BD11:BE11"/>
    <mergeCell ref="W12:X12"/>
    <mergeCell ref="AH12:AI12"/>
    <mergeCell ref="AS12:AT12"/>
    <mergeCell ref="BD12:BE12"/>
    <mergeCell ref="W9:X9"/>
    <mergeCell ref="AH9:AI9"/>
    <mergeCell ref="AS9:AT9"/>
    <mergeCell ref="BD9:BE9"/>
    <mergeCell ref="W10:X10"/>
    <mergeCell ref="AH10:AI10"/>
    <mergeCell ref="AS10:AT10"/>
    <mergeCell ref="BD10:BE10"/>
    <mergeCell ref="W7:X7"/>
    <mergeCell ref="AH7:AI7"/>
    <mergeCell ref="AS7:AT7"/>
    <mergeCell ref="BD7:BE7"/>
    <mergeCell ref="W8:X8"/>
    <mergeCell ref="AH8:AI8"/>
    <mergeCell ref="AS8:AT8"/>
    <mergeCell ref="BD8:BE8"/>
    <mergeCell ref="W5:X5"/>
    <mergeCell ref="AH5:AI5"/>
    <mergeCell ref="AS5:AT5"/>
    <mergeCell ref="BD5:BE5"/>
    <mergeCell ref="W6:X6"/>
    <mergeCell ref="AH6:AI6"/>
    <mergeCell ref="AS6:AT6"/>
    <mergeCell ref="BD6:BE6"/>
    <mergeCell ref="BA2:BC2"/>
    <mergeCell ref="BD2:BE3"/>
    <mergeCell ref="W4:X4"/>
    <mergeCell ref="AH4:AI4"/>
    <mergeCell ref="AS4:AT4"/>
    <mergeCell ref="BD4:BE4"/>
    <mergeCell ref="AJ2:AL2"/>
    <mergeCell ref="AM2:AO2"/>
    <mergeCell ref="AP2:AR2"/>
    <mergeCell ref="AS2:AT3"/>
    <mergeCell ref="AU2:AW2"/>
    <mergeCell ref="AX2:AZ2"/>
    <mergeCell ref="AJ1:AT1"/>
    <mergeCell ref="AU1:BE1"/>
    <mergeCell ref="N2:P2"/>
    <mergeCell ref="Q2:S2"/>
    <mergeCell ref="T2:V2"/>
    <mergeCell ref="W2:X3"/>
    <mergeCell ref="Y2:AA2"/>
    <mergeCell ref="AB2:AD2"/>
    <mergeCell ref="AE2:AG2"/>
    <mergeCell ref="AH2:AI3"/>
    <mergeCell ref="K1:K3"/>
    <mergeCell ref="L1:L3"/>
    <mergeCell ref="M1:M3"/>
    <mergeCell ref="N1:X1"/>
    <mergeCell ref="Y1:AI1"/>
    <mergeCell ref="G1:J2"/>
    <mergeCell ref="H3:I3"/>
    <mergeCell ref="A1:A3"/>
    <mergeCell ref="B1:B3"/>
    <mergeCell ref="C1:C3"/>
    <mergeCell ref="D1:D3"/>
    <mergeCell ref="E1:E3"/>
    <mergeCell ref="F1:F3"/>
  </mergeCells>
  <conditionalFormatting sqref="P4 S4 V4 AA4 AD4 AG4 AL4 AO4 AR4 AW4 AZ4 BC4">
    <cfRule type="cellIs" dxfId="131" priority="13" operator="greaterThanOrEqual">
      <formula>1</formula>
    </cfRule>
    <cfRule type="cellIs" dxfId="130" priority="14" operator="between">
      <formula>0.96</formula>
      <formula>0.99</formula>
    </cfRule>
    <cfRule type="cellIs" dxfId="129" priority="15" operator="lessThanOrEqual">
      <formula>0.95</formula>
    </cfRule>
  </conditionalFormatting>
  <conditionalFormatting sqref="BC5 AZ5 AW5 AR5 AO5 AL5 AG5 AD5 AA5 V5 S5 P5">
    <cfRule type="cellIs" dxfId="128" priority="10" operator="lessThanOrEqual">
      <formula>15</formula>
    </cfRule>
    <cfRule type="cellIs" dxfId="127" priority="11" operator="between">
      <formula>14</formula>
      <formula>29</formula>
    </cfRule>
    <cfRule type="cellIs" dxfId="126" priority="12" operator="greaterThanOrEqual">
      <formula>30</formula>
    </cfRule>
  </conditionalFormatting>
  <conditionalFormatting sqref="P6 S6 V6 AA6 AD6 AG6 AL6 AO6 AR6 AW6 AZ6 BC6">
    <cfRule type="cellIs" dxfId="125" priority="7" operator="lessThanOrEqual">
      <formula>0</formula>
    </cfRule>
    <cfRule type="cellIs" dxfId="124" priority="8" operator="between">
      <formula>0</formula>
      <formula>0.39</formula>
    </cfRule>
    <cfRule type="cellIs" dxfId="123" priority="9" operator="greaterThanOrEqual">
      <formula>0.4</formula>
    </cfRule>
  </conditionalFormatting>
  <conditionalFormatting sqref="AW7 AZ7 BC7 AR7 AO7 AL7 AG7 AD7 AA7 V7 S7 P7">
    <cfRule type="cellIs" dxfId="122" priority="4" operator="greaterThanOrEqual">
      <formula>0.8</formula>
    </cfRule>
    <cfRule type="cellIs" dxfId="121" priority="5" operator="between">
      <formula>0.5</formula>
      <formula>0.79</formula>
    </cfRule>
    <cfRule type="cellIs" dxfId="120" priority="6" operator="lessThanOrEqual">
      <formula>0.5</formula>
    </cfRule>
  </conditionalFormatting>
  <conditionalFormatting sqref="P8 S8 V8 AA8 AD8 AG8 AL8 AO8 AR8 AW8 AZ8 BC8">
    <cfRule type="cellIs" dxfId="119" priority="1" operator="lessThanOrEqual">
      <formula>8</formula>
    </cfRule>
    <cfRule type="cellIs" dxfId="118" priority="2" operator="between">
      <formula>8</formula>
      <formula>16</formula>
    </cfRule>
    <cfRule type="cellIs" dxfId="117" priority="3" operator="greaterThanOrEqual">
      <formula>16</formula>
    </cfRule>
  </conditionalFormatting>
  <dataValidations count="4">
    <dataValidation type="list" allowBlank="1" showInputMessage="1" showErrorMessage="1" sqref="E4 E6:E7 E9:E30" xr:uid="{00000000-0002-0000-1800-000000000000}">
      <formula1>"PORCENTAJE,NUMERO"</formula1>
    </dataValidation>
    <dataValidation type="list" allowBlank="1" showInputMessage="1" showErrorMessage="1" sqref="K4:K30" xr:uid="{00000000-0002-0000-1800-000001000000}">
      <formula1>"MENSUAL, BIMENSUAL, TRIMESTRAL, SEMESTRAL, ANUAL"</formula1>
    </dataValidation>
    <dataValidation type="list" allowBlank="1" showInputMessage="1" showErrorMessage="1" sqref="E5" xr:uid="{00000000-0002-0000-1800-000002000000}">
      <formula1>"PORCENTAJE,NUMERO, DIAS"</formula1>
    </dataValidation>
    <dataValidation type="list" allowBlank="1" showInputMessage="1" showErrorMessage="1" sqref="E8" xr:uid="{00000000-0002-0000-1800-000003000000}">
      <formula1>"PORCENTAJE,NUMERO, DIAS/REQUERIMIENTO"</formula1>
    </dataValidation>
  </dataValidations>
  <pageMargins left="0.7" right="0.7" top="0.75" bottom="0.75" header="0.3" footer="0.3"/>
  <pageSetup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E30"/>
  <sheetViews>
    <sheetView zoomScale="60" zoomScaleNormal="60" workbookViewId="0">
      <pane xSplit="5" ySplit="3" topLeftCell="AB18" activePane="bottomRight" state="frozen"/>
      <selection pane="topRight" activeCell="E1" sqref="E1"/>
      <selection pane="bottomLeft" activeCell="A4" sqref="A4"/>
      <selection pane="bottomRight" activeCell="AE20" sqref="AE20"/>
    </sheetView>
  </sheetViews>
  <sheetFormatPr baseColWidth="10" defaultColWidth="11.42578125" defaultRowHeight="15"/>
  <cols>
    <col min="1" max="1" width="17.85546875" bestFit="1" customWidth="1"/>
    <col min="2" max="2" width="17.85546875" customWidth="1"/>
    <col min="3" max="3" width="26.7109375" customWidth="1"/>
    <col min="4" max="4" width="34.42578125" customWidth="1"/>
    <col min="5" max="5" width="26.140625" bestFit="1" customWidth="1"/>
    <col min="7" max="7" width="13.42578125" bestFit="1" customWidth="1"/>
    <col min="10" max="10" width="23.42578125" bestFit="1" customWidth="1"/>
    <col min="11" max="11" width="18" customWidth="1"/>
    <col min="12" max="12" width="20.7109375" customWidth="1"/>
    <col min="13" max="13" width="60.7109375" customWidth="1"/>
    <col min="14" max="14" width="13.28515625" bestFit="1" customWidth="1"/>
    <col min="15" max="15" width="13.42578125" bestFit="1" customWidth="1"/>
    <col min="16" max="16" width="10.85546875" bestFit="1" customWidth="1"/>
    <col min="17" max="17" width="13.28515625" bestFit="1" customWidth="1"/>
    <col min="18" max="18" width="13.42578125" bestFit="1" customWidth="1"/>
    <col min="19" max="19" width="10.85546875" bestFit="1" customWidth="1"/>
    <col min="20" max="20" width="13.28515625" bestFit="1" customWidth="1"/>
    <col min="21" max="21" width="13.42578125" bestFit="1" customWidth="1"/>
    <col min="22" max="22" width="10.85546875" bestFit="1" customWidth="1"/>
    <col min="23" max="23" width="25.7109375" customWidth="1"/>
    <col min="24" max="24" width="34.7109375" customWidth="1"/>
    <col min="25" max="25" width="11.5703125" bestFit="1" customWidth="1"/>
    <col min="26" max="26" width="13.42578125" bestFit="1" customWidth="1"/>
    <col min="27" max="27" width="10.85546875" bestFit="1" customWidth="1"/>
    <col min="28" max="28" width="11.5703125" bestFit="1" customWidth="1"/>
    <col min="29" max="29" width="13.42578125" bestFit="1" customWidth="1"/>
    <col min="30" max="30" width="10.85546875" bestFit="1" customWidth="1"/>
    <col min="31" max="31" width="11.5703125" bestFit="1" customWidth="1"/>
    <col min="32" max="32" width="13.42578125" bestFit="1" customWidth="1"/>
    <col min="33" max="33" width="10.85546875" bestFit="1" customWidth="1"/>
    <col min="34" max="34" width="25.7109375" customWidth="1"/>
    <col min="35" max="35" width="34.7109375" customWidth="1"/>
    <col min="36" max="36" width="11.5703125" bestFit="1" customWidth="1"/>
    <col min="37" max="37" width="13.42578125" bestFit="1" customWidth="1"/>
    <col min="38" max="38" width="10.85546875" bestFit="1" customWidth="1"/>
    <col min="39" max="39" width="11.5703125" bestFit="1" customWidth="1"/>
    <col min="40" max="40" width="13.42578125" bestFit="1" customWidth="1"/>
    <col min="41" max="41" width="10.85546875" bestFit="1" customWidth="1"/>
    <col min="42" max="42" width="11.5703125" bestFit="1" customWidth="1"/>
    <col min="43" max="43" width="13.42578125" bestFit="1" customWidth="1"/>
    <col min="44" max="44" width="10.85546875" bestFit="1" customWidth="1"/>
    <col min="45" max="45" width="25.7109375" customWidth="1"/>
    <col min="46" max="46" width="34.7109375" customWidth="1"/>
    <col min="47" max="47" width="11.5703125" bestFit="1" customWidth="1"/>
    <col min="48" max="48" width="13.42578125" bestFit="1" customWidth="1"/>
    <col min="49" max="49" width="10.85546875" bestFit="1" customWidth="1"/>
    <col min="50" max="50" width="11.5703125" bestFit="1" customWidth="1"/>
    <col min="51" max="51" width="13.42578125" bestFit="1" customWidth="1"/>
    <col min="52" max="52" width="10.85546875" bestFit="1" customWidth="1"/>
    <col min="53" max="53" width="11.5703125" bestFit="1" customWidth="1"/>
    <col min="54" max="54" width="13.42578125" bestFit="1" customWidth="1"/>
    <col min="55" max="55" width="10.85546875" bestFit="1" customWidth="1"/>
    <col min="56" max="56" width="25.7109375" customWidth="1"/>
    <col min="57" max="57" width="34.7109375" customWidth="1"/>
  </cols>
  <sheetData>
    <row r="1" spans="1:57" ht="25.5" customHeight="1">
      <c r="A1" s="58" t="s">
        <v>52</v>
      </c>
      <c r="B1" s="58" t="s">
        <v>53</v>
      </c>
      <c r="C1" s="58" t="s">
        <v>54</v>
      </c>
      <c r="D1" s="58" t="s">
        <v>55</v>
      </c>
      <c r="E1" s="58" t="s">
        <v>56</v>
      </c>
      <c r="F1" s="58" t="s">
        <v>57</v>
      </c>
      <c r="G1" s="58" t="s">
        <v>58</v>
      </c>
      <c r="H1" s="58"/>
      <c r="I1" s="58"/>
      <c r="J1" s="58"/>
      <c r="K1" s="58" t="s">
        <v>59</v>
      </c>
      <c r="L1" s="58" t="s">
        <v>60</v>
      </c>
      <c r="M1" s="59" t="s">
        <v>61</v>
      </c>
      <c r="N1" s="62" t="s">
        <v>62</v>
      </c>
      <c r="O1" s="62"/>
      <c r="P1" s="62"/>
      <c r="Q1" s="62"/>
      <c r="R1" s="62"/>
      <c r="S1" s="62"/>
      <c r="T1" s="62"/>
      <c r="U1" s="62"/>
      <c r="V1" s="62"/>
      <c r="W1" s="62"/>
      <c r="X1" s="62"/>
      <c r="Y1" s="63" t="s">
        <v>63</v>
      </c>
      <c r="Z1" s="63"/>
      <c r="AA1" s="63"/>
      <c r="AB1" s="63"/>
      <c r="AC1" s="63"/>
      <c r="AD1" s="63"/>
      <c r="AE1" s="63"/>
      <c r="AF1" s="63"/>
      <c r="AG1" s="63"/>
      <c r="AH1" s="63"/>
      <c r="AI1" s="63"/>
      <c r="AJ1" s="62" t="s">
        <v>64</v>
      </c>
      <c r="AK1" s="62"/>
      <c r="AL1" s="62"/>
      <c r="AM1" s="62"/>
      <c r="AN1" s="62"/>
      <c r="AO1" s="62"/>
      <c r="AP1" s="62"/>
      <c r="AQ1" s="62"/>
      <c r="AR1" s="62"/>
      <c r="AS1" s="62"/>
      <c r="AT1" s="62"/>
      <c r="AU1" s="63" t="s">
        <v>65</v>
      </c>
      <c r="AV1" s="63"/>
      <c r="AW1" s="63"/>
      <c r="AX1" s="63"/>
      <c r="AY1" s="63"/>
      <c r="AZ1" s="63"/>
      <c r="BA1" s="63"/>
      <c r="BB1" s="63"/>
      <c r="BC1" s="63"/>
      <c r="BD1" s="63"/>
      <c r="BE1" s="63"/>
    </row>
    <row r="2" spans="1:57">
      <c r="A2" s="58"/>
      <c r="B2" s="58"/>
      <c r="C2" s="58"/>
      <c r="D2" s="58"/>
      <c r="E2" s="58"/>
      <c r="F2" s="58"/>
      <c r="G2" s="58"/>
      <c r="H2" s="58"/>
      <c r="I2" s="58"/>
      <c r="J2" s="58"/>
      <c r="K2" s="58"/>
      <c r="L2" s="58"/>
      <c r="M2" s="60"/>
      <c r="N2" s="65" t="s">
        <v>66</v>
      </c>
      <c r="O2" s="65"/>
      <c r="P2" s="65"/>
      <c r="Q2" s="65" t="s">
        <v>67</v>
      </c>
      <c r="R2" s="65"/>
      <c r="S2" s="65"/>
      <c r="T2" s="65" t="s">
        <v>68</v>
      </c>
      <c r="U2" s="65"/>
      <c r="V2" s="65"/>
      <c r="W2" s="66" t="s">
        <v>69</v>
      </c>
      <c r="X2" s="67"/>
      <c r="Y2" s="70" t="s">
        <v>70</v>
      </c>
      <c r="Z2" s="70"/>
      <c r="AA2" s="70"/>
      <c r="AB2" s="70" t="s">
        <v>71</v>
      </c>
      <c r="AC2" s="70"/>
      <c r="AD2" s="70"/>
      <c r="AE2" s="70" t="s">
        <v>72</v>
      </c>
      <c r="AF2" s="70"/>
      <c r="AG2" s="70"/>
      <c r="AH2" s="71" t="s">
        <v>69</v>
      </c>
      <c r="AI2" s="72"/>
      <c r="AJ2" s="65" t="s">
        <v>73</v>
      </c>
      <c r="AK2" s="65"/>
      <c r="AL2" s="65"/>
      <c r="AM2" s="65" t="s">
        <v>74</v>
      </c>
      <c r="AN2" s="65"/>
      <c r="AO2" s="65"/>
      <c r="AP2" s="65" t="s">
        <v>75</v>
      </c>
      <c r="AQ2" s="65"/>
      <c r="AR2" s="65"/>
      <c r="AS2" s="66" t="s">
        <v>69</v>
      </c>
      <c r="AT2" s="67"/>
      <c r="AU2" s="70" t="s">
        <v>76</v>
      </c>
      <c r="AV2" s="70"/>
      <c r="AW2" s="70"/>
      <c r="AX2" s="70" t="s">
        <v>77</v>
      </c>
      <c r="AY2" s="70"/>
      <c r="AZ2" s="70"/>
      <c r="BA2" s="70" t="s">
        <v>78</v>
      </c>
      <c r="BB2" s="70"/>
      <c r="BC2" s="70"/>
      <c r="BD2" s="71" t="s">
        <v>69</v>
      </c>
      <c r="BE2" s="72"/>
    </row>
    <row r="3" spans="1:57" ht="22.5" customHeight="1">
      <c r="A3" s="58"/>
      <c r="B3" s="58"/>
      <c r="C3" s="58"/>
      <c r="D3" s="58"/>
      <c r="E3" s="58"/>
      <c r="F3" s="58"/>
      <c r="G3" s="16" t="s">
        <v>79</v>
      </c>
      <c r="H3" s="64" t="s">
        <v>80</v>
      </c>
      <c r="I3" s="64"/>
      <c r="J3" s="17" t="s">
        <v>81</v>
      </c>
      <c r="K3" s="58"/>
      <c r="L3" s="58"/>
      <c r="M3" s="61"/>
      <c r="N3" s="1" t="s">
        <v>82</v>
      </c>
      <c r="O3" s="1" t="s">
        <v>83</v>
      </c>
      <c r="P3" s="1" t="s">
        <v>84</v>
      </c>
      <c r="Q3" s="1" t="s">
        <v>82</v>
      </c>
      <c r="R3" s="1" t="s">
        <v>83</v>
      </c>
      <c r="S3" s="1" t="s">
        <v>84</v>
      </c>
      <c r="T3" s="1" t="s">
        <v>82</v>
      </c>
      <c r="U3" s="1" t="s">
        <v>83</v>
      </c>
      <c r="V3" s="1" t="s">
        <v>84</v>
      </c>
      <c r="W3" s="68"/>
      <c r="X3" s="69"/>
      <c r="Y3" s="2" t="s">
        <v>82</v>
      </c>
      <c r="Z3" s="2" t="s">
        <v>83</v>
      </c>
      <c r="AA3" s="2" t="s">
        <v>84</v>
      </c>
      <c r="AB3" s="2" t="s">
        <v>82</v>
      </c>
      <c r="AC3" s="2" t="s">
        <v>83</v>
      </c>
      <c r="AD3" s="2" t="s">
        <v>84</v>
      </c>
      <c r="AE3" s="2" t="s">
        <v>82</v>
      </c>
      <c r="AF3" s="2" t="s">
        <v>83</v>
      </c>
      <c r="AG3" s="2" t="s">
        <v>84</v>
      </c>
      <c r="AH3" s="73"/>
      <c r="AI3" s="74"/>
      <c r="AJ3" s="1" t="s">
        <v>82</v>
      </c>
      <c r="AK3" s="1" t="s">
        <v>83</v>
      </c>
      <c r="AL3" s="1" t="s">
        <v>84</v>
      </c>
      <c r="AM3" s="1" t="s">
        <v>82</v>
      </c>
      <c r="AN3" s="1" t="s">
        <v>83</v>
      </c>
      <c r="AO3" s="1" t="s">
        <v>84</v>
      </c>
      <c r="AP3" s="1" t="s">
        <v>82</v>
      </c>
      <c r="AQ3" s="1" t="s">
        <v>83</v>
      </c>
      <c r="AR3" s="1" t="s">
        <v>84</v>
      </c>
      <c r="AS3" s="68"/>
      <c r="AT3" s="69"/>
      <c r="AU3" s="2" t="s">
        <v>82</v>
      </c>
      <c r="AV3" s="2" t="s">
        <v>83</v>
      </c>
      <c r="AW3" s="2" t="s">
        <v>84</v>
      </c>
      <c r="AX3" s="2" t="s">
        <v>82</v>
      </c>
      <c r="AY3" s="2" t="s">
        <v>83</v>
      </c>
      <c r="AZ3" s="2" t="s">
        <v>84</v>
      </c>
      <c r="BA3" s="2" t="s">
        <v>82</v>
      </c>
      <c r="BB3" s="2" t="s">
        <v>83</v>
      </c>
      <c r="BC3" s="2" t="s">
        <v>84</v>
      </c>
      <c r="BD3" s="73"/>
      <c r="BE3" s="74"/>
    </row>
    <row r="4" spans="1:57" ht="120" customHeight="1">
      <c r="A4" s="34" t="s">
        <v>1027</v>
      </c>
      <c r="B4" s="22" t="s">
        <v>86</v>
      </c>
      <c r="C4" s="21" t="s">
        <v>1028</v>
      </c>
      <c r="D4" s="21" t="s">
        <v>1029</v>
      </c>
      <c r="E4" s="22" t="s">
        <v>163</v>
      </c>
      <c r="F4" s="23">
        <v>1</v>
      </c>
      <c r="G4" s="22" t="s">
        <v>190</v>
      </c>
      <c r="H4" s="23">
        <v>0.6</v>
      </c>
      <c r="I4" s="23">
        <v>0.9</v>
      </c>
      <c r="J4" s="22" t="s">
        <v>171</v>
      </c>
      <c r="K4" s="22" t="s">
        <v>92</v>
      </c>
      <c r="L4" s="21" t="s">
        <v>1030</v>
      </c>
      <c r="M4" s="3"/>
      <c r="N4" s="30">
        <v>1066</v>
      </c>
      <c r="O4" s="30">
        <f>1069-3</f>
        <v>1066</v>
      </c>
      <c r="P4" s="31">
        <f>N4/O4</f>
        <v>1</v>
      </c>
      <c r="Q4" s="30">
        <v>400</v>
      </c>
      <c r="R4" s="30">
        <f>410-10</f>
        <v>400</v>
      </c>
      <c r="S4" s="31">
        <f>Q4/R4</f>
        <v>1</v>
      </c>
      <c r="T4" s="30">
        <v>862</v>
      </c>
      <c r="U4" s="30">
        <f>908-46</f>
        <v>862</v>
      </c>
      <c r="V4" s="31">
        <f>T4/U4</f>
        <v>1</v>
      </c>
      <c r="W4" s="75" t="s">
        <v>1031</v>
      </c>
      <c r="X4" s="76"/>
      <c r="Y4" s="30"/>
      <c r="Z4" s="30"/>
      <c r="AA4" s="31" t="e">
        <f>Y4/Z4</f>
        <v>#DIV/0!</v>
      </c>
      <c r="AB4" s="30"/>
      <c r="AC4" s="30"/>
      <c r="AD4" s="31" t="e">
        <f>AB4/AC4</f>
        <v>#DIV/0!</v>
      </c>
      <c r="AE4" s="30"/>
      <c r="AF4" s="30"/>
      <c r="AG4" s="31" t="e">
        <f>AE4/AF4</f>
        <v>#DIV/0!</v>
      </c>
      <c r="AH4" s="75"/>
      <c r="AI4" s="76"/>
      <c r="AJ4" s="30"/>
      <c r="AK4" s="30"/>
      <c r="AL4" s="31" t="e">
        <f>AJ4/AK4</f>
        <v>#DIV/0!</v>
      </c>
      <c r="AM4" s="30"/>
      <c r="AN4" s="30"/>
      <c r="AO4" s="31" t="e">
        <f>AM4/AN4</f>
        <v>#DIV/0!</v>
      </c>
      <c r="AP4" s="30"/>
      <c r="AQ4" s="30"/>
      <c r="AR4" s="31" t="e">
        <f>AP4/AQ4</f>
        <v>#DIV/0!</v>
      </c>
      <c r="AS4" s="75"/>
      <c r="AT4" s="76"/>
      <c r="AU4" s="30"/>
      <c r="AV4" s="30"/>
      <c r="AW4" s="31" t="e">
        <f>AU4/AV4</f>
        <v>#DIV/0!</v>
      </c>
      <c r="AX4" s="30"/>
      <c r="AY4" s="30"/>
      <c r="AZ4" s="31" t="e">
        <f>AX4/AY4</f>
        <v>#DIV/0!</v>
      </c>
      <c r="BA4" s="30"/>
      <c r="BB4" s="30"/>
      <c r="BC4" s="31" t="e">
        <f>BA4/BB4</f>
        <v>#DIV/0!</v>
      </c>
      <c r="BD4" s="75"/>
      <c r="BE4" s="76"/>
    </row>
    <row r="5" spans="1:57" ht="120" customHeight="1">
      <c r="A5" s="34" t="s">
        <v>1032</v>
      </c>
      <c r="B5" s="22" t="s">
        <v>86</v>
      </c>
      <c r="C5" s="21" t="s">
        <v>1033</v>
      </c>
      <c r="D5" s="21" t="s">
        <v>1034</v>
      </c>
      <c r="E5" s="22" t="s">
        <v>163</v>
      </c>
      <c r="F5" s="23">
        <v>1</v>
      </c>
      <c r="G5" s="22" t="s">
        <v>203</v>
      </c>
      <c r="H5" s="23">
        <v>0.6</v>
      </c>
      <c r="I5" s="23">
        <v>0.8</v>
      </c>
      <c r="J5" s="22" t="s">
        <v>209</v>
      </c>
      <c r="K5" s="22" t="s">
        <v>92</v>
      </c>
      <c r="L5" s="21" t="s">
        <v>1030</v>
      </c>
      <c r="M5" s="3"/>
      <c r="N5" s="30">
        <v>484</v>
      </c>
      <c r="O5" s="30">
        <v>484</v>
      </c>
      <c r="P5" s="31">
        <f t="shared" ref="P5:P30" si="0">N5/O5</f>
        <v>1</v>
      </c>
      <c r="Q5" s="30">
        <v>484</v>
      </c>
      <c r="R5" s="30">
        <v>484</v>
      </c>
      <c r="S5" s="31">
        <f t="shared" ref="S5:S30" si="1">Q5/R5</f>
        <v>1</v>
      </c>
      <c r="T5" s="30">
        <v>484</v>
      </c>
      <c r="U5" s="30">
        <v>484</v>
      </c>
      <c r="V5" s="31">
        <f t="shared" ref="V5:V30" si="2">T5/U5</f>
        <v>1</v>
      </c>
      <c r="W5" s="75" t="s">
        <v>1035</v>
      </c>
      <c r="X5" s="76"/>
      <c r="Y5" s="30"/>
      <c r="Z5" s="30"/>
      <c r="AA5" s="31" t="e">
        <f t="shared" ref="AA5:AA30" si="3">Y5/Z5</f>
        <v>#DIV/0!</v>
      </c>
      <c r="AB5" s="30"/>
      <c r="AC5" s="30"/>
      <c r="AD5" s="31" t="e">
        <f t="shared" ref="AD5:AD30" si="4">AB5/AC5</f>
        <v>#DIV/0!</v>
      </c>
      <c r="AE5" s="30"/>
      <c r="AF5" s="30"/>
      <c r="AG5" s="31" t="e">
        <f t="shared" ref="AG5:AG30" si="5">AE5/AF5</f>
        <v>#DIV/0!</v>
      </c>
      <c r="AH5" s="75"/>
      <c r="AI5" s="76"/>
      <c r="AJ5" s="30"/>
      <c r="AK5" s="30"/>
      <c r="AL5" s="31" t="e">
        <f t="shared" ref="AL5:AL30" si="6">AJ5/AK5</f>
        <v>#DIV/0!</v>
      </c>
      <c r="AM5" s="30"/>
      <c r="AN5" s="30"/>
      <c r="AO5" s="31" t="e">
        <f t="shared" ref="AO5:AO30" si="7">AM5/AN5</f>
        <v>#DIV/0!</v>
      </c>
      <c r="AP5" s="30"/>
      <c r="AQ5" s="30"/>
      <c r="AR5" s="31" t="e">
        <f t="shared" ref="AR5:AR30" si="8">AP5/AQ5</f>
        <v>#DIV/0!</v>
      </c>
      <c r="AS5" s="75"/>
      <c r="AT5" s="76"/>
      <c r="AU5" s="30"/>
      <c r="AV5" s="30"/>
      <c r="AW5" s="31" t="e">
        <f t="shared" ref="AW5:AW30" si="9">AU5/AV5</f>
        <v>#DIV/0!</v>
      </c>
      <c r="AX5" s="30"/>
      <c r="AY5" s="30"/>
      <c r="AZ5" s="31" t="e">
        <f t="shared" ref="AZ5:AZ30" si="10">AX5/AY5</f>
        <v>#DIV/0!</v>
      </c>
      <c r="BA5" s="30"/>
      <c r="BB5" s="30"/>
      <c r="BC5" s="31" t="e">
        <f t="shared" ref="BC5:BC30" si="11">BA5/BB5</f>
        <v>#DIV/0!</v>
      </c>
      <c r="BD5" s="75"/>
      <c r="BE5" s="76"/>
    </row>
    <row r="6" spans="1:57" ht="120" customHeight="1">
      <c r="A6" s="34" t="s">
        <v>1036</v>
      </c>
      <c r="B6" s="22" t="s">
        <v>174</v>
      </c>
      <c r="C6" s="21" t="s">
        <v>1037</v>
      </c>
      <c r="D6" s="21" t="s">
        <v>1038</v>
      </c>
      <c r="E6" s="22" t="s">
        <v>163</v>
      </c>
      <c r="F6" s="23">
        <v>1</v>
      </c>
      <c r="G6" s="22" t="s">
        <v>224</v>
      </c>
      <c r="H6" s="23">
        <v>0.9</v>
      </c>
      <c r="I6" s="23">
        <v>0.95</v>
      </c>
      <c r="J6" s="22" t="s">
        <v>225</v>
      </c>
      <c r="K6" s="22" t="s">
        <v>92</v>
      </c>
      <c r="L6" s="21" t="s">
        <v>1039</v>
      </c>
      <c r="M6" s="3"/>
      <c r="N6" s="30"/>
      <c r="O6" s="30"/>
      <c r="P6" s="31" t="e">
        <f t="shared" si="0"/>
        <v>#DIV/0!</v>
      </c>
      <c r="Q6" s="30"/>
      <c r="R6" s="30"/>
      <c r="S6" s="31" t="e">
        <f t="shared" si="1"/>
        <v>#DIV/0!</v>
      </c>
      <c r="T6" s="30">
        <v>2308</v>
      </c>
      <c r="U6" s="30">
        <v>2320</v>
      </c>
      <c r="V6" s="31">
        <f t="shared" si="2"/>
        <v>0.9948275862068966</v>
      </c>
      <c r="W6" s="75" t="s">
        <v>1040</v>
      </c>
      <c r="X6" s="76"/>
      <c r="Y6" s="30"/>
      <c r="Z6" s="30"/>
      <c r="AA6" s="31" t="e">
        <f t="shared" si="3"/>
        <v>#DIV/0!</v>
      </c>
      <c r="AB6" s="30"/>
      <c r="AC6" s="30"/>
      <c r="AD6" s="31" t="e">
        <f t="shared" si="4"/>
        <v>#DIV/0!</v>
      </c>
      <c r="AE6" s="30"/>
      <c r="AF6" s="30"/>
      <c r="AG6" s="31" t="e">
        <f t="shared" si="5"/>
        <v>#DIV/0!</v>
      </c>
      <c r="AH6" s="75"/>
      <c r="AI6" s="76"/>
      <c r="AJ6" s="30"/>
      <c r="AK6" s="30"/>
      <c r="AL6" s="31" t="e">
        <f t="shared" si="6"/>
        <v>#DIV/0!</v>
      </c>
      <c r="AM6" s="30"/>
      <c r="AN6" s="30"/>
      <c r="AO6" s="31" t="e">
        <f t="shared" si="7"/>
        <v>#DIV/0!</v>
      </c>
      <c r="AP6" s="30"/>
      <c r="AQ6" s="30"/>
      <c r="AR6" s="31" t="e">
        <f t="shared" si="8"/>
        <v>#DIV/0!</v>
      </c>
      <c r="AS6" s="75"/>
      <c r="AT6" s="76"/>
      <c r="AU6" s="30"/>
      <c r="AV6" s="30"/>
      <c r="AW6" s="31" t="e">
        <f t="shared" si="9"/>
        <v>#DIV/0!</v>
      </c>
      <c r="AX6" s="30"/>
      <c r="AY6" s="30"/>
      <c r="AZ6" s="31" t="e">
        <f t="shared" si="10"/>
        <v>#DIV/0!</v>
      </c>
      <c r="BA6" s="30"/>
      <c r="BB6" s="30"/>
      <c r="BC6" s="31" t="e">
        <f t="shared" si="11"/>
        <v>#DIV/0!</v>
      </c>
      <c r="BD6" s="75"/>
      <c r="BE6" s="76"/>
    </row>
    <row r="7" spans="1:57" ht="120" customHeight="1">
      <c r="A7" s="34" t="s">
        <v>1041</v>
      </c>
      <c r="B7" s="22" t="s">
        <v>174</v>
      </c>
      <c r="C7" s="21" t="s">
        <v>1042</v>
      </c>
      <c r="D7" s="21" t="s">
        <v>1043</v>
      </c>
      <c r="E7" s="22" t="s">
        <v>163</v>
      </c>
      <c r="F7" s="23">
        <v>1</v>
      </c>
      <c r="G7" s="22" t="s">
        <v>190</v>
      </c>
      <c r="H7" s="23">
        <v>0.6</v>
      </c>
      <c r="I7" s="23">
        <v>0.8</v>
      </c>
      <c r="J7" s="22" t="s">
        <v>209</v>
      </c>
      <c r="K7" s="22" t="s">
        <v>120</v>
      </c>
      <c r="L7" s="21" t="s">
        <v>1044</v>
      </c>
      <c r="M7" s="3"/>
      <c r="N7" s="30"/>
      <c r="O7" s="30"/>
      <c r="P7" s="31" t="e">
        <f t="shared" si="0"/>
        <v>#DIV/0!</v>
      </c>
      <c r="Q7" s="30"/>
      <c r="R7" s="30"/>
      <c r="S7" s="31" t="e">
        <f t="shared" si="1"/>
        <v>#DIV/0!</v>
      </c>
      <c r="T7" s="30"/>
      <c r="U7" s="30"/>
      <c r="V7" s="31" t="e">
        <f t="shared" si="2"/>
        <v>#DIV/0!</v>
      </c>
      <c r="W7" s="75"/>
      <c r="X7" s="76"/>
      <c r="Y7" s="30"/>
      <c r="Z7" s="30"/>
      <c r="AA7" s="31" t="e">
        <f t="shared" si="3"/>
        <v>#DIV/0!</v>
      </c>
      <c r="AB7" s="30"/>
      <c r="AC7" s="30"/>
      <c r="AD7" s="31" t="e">
        <f t="shared" si="4"/>
        <v>#DIV/0!</v>
      </c>
      <c r="AE7" s="30"/>
      <c r="AF7" s="30"/>
      <c r="AG7" s="31" t="e">
        <f t="shared" si="5"/>
        <v>#DIV/0!</v>
      </c>
      <c r="AH7" s="75"/>
      <c r="AI7" s="76"/>
      <c r="AJ7" s="30"/>
      <c r="AK7" s="30"/>
      <c r="AL7" s="31" t="e">
        <f t="shared" si="6"/>
        <v>#DIV/0!</v>
      </c>
      <c r="AM7" s="30"/>
      <c r="AN7" s="30"/>
      <c r="AO7" s="31" t="e">
        <f t="shared" si="7"/>
        <v>#DIV/0!</v>
      </c>
      <c r="AP7" s="30"/>
      <c r="AQ7" s="30"/>
      <c r="AR7" s="31" t="e">
        <f t="shared" si="8"/>
        <v>#DIV/0!</v>
      </c>
      <c r="AS7" s="75"/>
      <c r="AT7" s="76"/>
      <c r="AU7" s="30"/>
      <c r="AV7" s="30"/>
      <c r="AW7" s="31" t="e">
        <f t="shared" si="9"/>
        <v>#DIV/0!</v>
      </c>
      <c r="AX7" s="30"/>
      <c r="AY7" s="30"/>
      <c r="AZ7" s="31" t="e">
        <f t="shared" si="10"/>
        <v>#DIV/0!</v>
      </c>
      <c r="BA7" s="30"/>
      <c r="BB7" s="30"/>
      <c r="BC7" s="31" t="e">
        <f t="shared" si="11"/>
        <v>#DIV/0!</v>
      </c>
      <c r="BD7" s="75"/>
      <c r="BE7" s="76"/>
    </row>
    <row r="8" spans="1:57" ht="120" customHeight="1">
      <c r="A8" s="34" t="s">
        <v>1045</v>
      </c>
      <c r="B8" s="22" t="s">
        <v>174</v>
      </c>
      <c r="C8" s="21" t="s">
        <v>1046</v>
      </c>
      <c r="D8" s="21" t="s">
        <v>1047</v>
      </c>
      <c r="E8" s="22" t="s">
        <v>163</v>
      </c>
      <c r="F8" s="23">
        <v>0.49</v>
      </c>
      <c r="G8" s="22" t="s">
        <v>390</v>
      </c>
      <c r="H8" s="23">
        <v>0.5</v>
      </c>
      <c r="I8" s="23">
        <v>0.55000000000000004</v>
      </c>
      <c r="J8" s="22" t="s">
        <v>243</v>
      </c>
      <c r="K8" s="22" t="s">
        <v>92</v>
      </c>
      <c r="L8" s="21" t="s">
        <v>1048</v>
      </c>
      <c r="M8" s="3"/>
      <c r="N8" s="30">
        <v>13811660001</v>
      </c>
      <c r="O8" s="30">
        <v>36382881934</v>
      </c>
      <c r="P8" s="31">
        <f t="shared" si="0"/>
        <v>0.37961973507362345</v>
      </c>
      <c r="Q8" s="30">
        <v>14170721681</v>
      </c>
      <c r="R8" s="30">
        <v>37636115364</v>
      </c>
      <c r="S8" s="31">
        <f t="shared" si="1"/>
        <v>0.37651924339021164</v>
      </c>
      <c r="T8" s="30">
        <v>11394146212</v>
      </c>
      <c r="U8" s="30">
        <v>35266188738</v>
      </c>
      <c r="V8" s="31">
        <f t="shared" si="2"/>
        <v>0.32308980980761859</v>
      </c>
      <c r="W8" s="75" t="s">
        <v>1049</v>
      </c>
      <c r="X8" s="76"/>
      <c r="Y8" s="30"/>
      <c r="Z8" s="30"/>
      <c r="AA8" s="31" t="e">
        <f t="shared" si="3"/>
        <v>#DIV/0!</v>
      </c>
      <c r="AB8" s="30"/>
      <c r="AC8" s="30"/>
      <c r="AD8" s="31" t="e">
        <f t="shared" si="4"/>
        <v>#DIV/0!</v>
      </c>
      <c r="AE8" s="30"/>
      <c r="AF8" s="30"/>
      <c r="AG8" s="31" t="e">
        <f t="shared" si="5"/>
        <v>#DIV/0!</v>
      </c>
      <c r="AH8" s="75"/>
      <c r="AI8" s="76"/>
      <c r="AJ8" s="30"/>
      <c r="AK8" s="30"/>
      <c r="AL8" s="31" t="e">
        <f t="shared" si="6"/>
        <v>#DIV/0!</v>
      </c>
      <c r="AM8" s="30"/>
      <c r="AN8" s="30"/>
      <c r="AO8" s="31" t="e">
        <f t="shared" si="7"/>
        <v>#DIV/0!</v>
      </c>
      <c r="AP8" s="30"/>
      <c r="AQ8" s="30"/>
      <c r="AR8" s="31" t="e">
        <f t="shared" si="8"/>
        <v>#DIV/0!</v>
      </c>
      <c r="AS8" s="75"/>
      <c r="AT8" s="76"/>
      <c r="AU8" s="30"/>
      <c r="AV8" s="30"/>
      <c r="AW8" s="31" t="e">
        <f t="shared" si="9"/>
        <v>#DIV/0!</v>
      </c>
      <c r="AX8" s="30"/>
      <c r="AY8" s="30"/>
      <c r="AZ8" s="31" t="e">
        <f t="shared" si="10"/>
        <v>#DIV/0!</v>
      </c>
      <c r="BA8" s="30"/>
      <c r="BB8" s="30"/>
      <c r="BC8" s="31" t="e">
        <f t="shared" si="11"/>
        <v>#DIV/0!</v>
      </c>
      <c r="BD8" s="75"/>
      <c r="BE8" s="76"/>
    </row>
    <row r="9" spans="1:57" ht="120" customHeight="1">
      <c r="A9" s="34" t="s">
        <v>1050</v>
      </c>
      <c r="B9" s="22" t="s">
        <v>174</v>
      </c>
      <c r="C9" s="21" t="s">
        <v>1051</v>
      </c>
      <c r="D9" s="21" t="s">
        <v>1052</v>
      </c>
      <c r="E9" s="22" t="s">
        <v>163</v>
      </c>
      <c r="F9" s="23">
        <v>0.4</v>
      </c>
      <c r="G9" s="22" t="s">
        <v>1053</v>
      </c>
      <c r="H9" s="23">
        <v>0.25</v>
      </c>
      <c r="I9" s="23">
        <v>0.35</v>
      </c>
      <c r="J9" s="22" t="s">
        <v>552</v>
      </c>
      <c r="K9" s="22" t="s">
        <v>92</v>
      </c>
      <c r="L9" s="21" t="s">
        <v>1048</v>
      </c>
      <c r="M9" s="3"/>
      <c r="N9" s="30">
        <v>60519975657</v>
      </c>
      <c r="O9" s="30">
        <v>89950811446</v>
      </c>
      <c r="P9" s="31">
        <f t="shared" si="0"/>
        <v>0.67281189223436677</v>
      </c>
      <c r="Q9" s="30">
        <v>129885180418</v>
      </c>
      <c r="R9" s="30">
        <v>163475885244</v>
      </c>
      <c r="S9" s="31">
        <f t="shared" si="1"/>
        <v>0.79452195792753555</v>
      </c>
      <c r="T9" s="30">
        <v>158860039250</v>
      </c>
      <c r="U9" s="30">
        <v>206107724748</v>
      </c>
      <c r="V9" s="31">
        <f t="shared" si="2"/>
        <v>0.77076218004071451</v>
      </c>
      <c r="W9" s="75" t="s">
        <v>1054</v>
      </c>
      <c r="X9" s="76"/>
      <c r="Y9" s="30"/>
      <c r="Z9" s="30"/>
      <c r="AA9" s="31" t="e">
        <f t="shared" si="3"/>
        <v>#DIV/0!</v>
      </c>
      <c r="AB9" s="30"/>
      <c r="AC9" s="30"/>
      <c r="AD9" s="31" t="e">
        <f t="shared" si="4"/>
        <v>#DIV/0!</v>
      </c>
      <c r="AE9" s="30"/>
      <c r="AF9" s="30"/>
      <c r="AG9" s="31" t="e">
        <f t="shared" si="5"/>
        <v>#DIV/0!</v>
      </c>
      <c r="AH9" s="75"/>
      <c r="AI9" s="76"/>
      <c r="AJ9" s="30"/>
      <c r="AK9" s="30"/>
      <c r="AL9" s="31" t="e">
        <f t="shared" si="6"/>
        <v>#DIV/0!</v>
      </c>
      <c r="AM9" s="30"/>
      <c r="AN9" s="30"/>
      <c r="AO9" s="31" t="e">
        <f t="shared" si="7"/>
        <v>#DIV/0!</v>
      </c>
      <c r="AP9" s="30"/>
      <c r="AQ9" s="30"/>
      <c r="AR9" s="31" t="e">
        <f t="shared" si="8"/>
        <v>#DIV/0!</v>
      </c>
      <c r="AS9" s="75"/>
      <c r="AT9" s="76"/>
      <c r="AU9" s="30"/>
      <c r="AV9" s="30"/>
      <c r="AW9" s="31" t="e">
        <f t="shared" si="9"/>
        <v>#DIV/0!</v>
      </c>
      <c r="AX9" s="30"/>
      <c r="AY9" s="30"/>
      <c r="AZ9" s="31" t="e">
        <f t="shared" si="10"/>
        <v>#DIV/0!</v>
      </c>
      <c r="BA9" s="30"/>
      <c r="BB9" s="30"/>
      <c r="BC9" s="31" t="e">
        <f t="shared" si="11"/>
        <v>#DIV/0!</v>
      </c>
      <c r="BD9" s="75"/>
      <c r="BE9" s="76"/>
    </row>
    <row r="10" spans="1:57" ht="120" customHeight="1">
      <c r="A10" s="34" t="s">
        <v>1055</v>
      </c>
      <c r="B10" s="22" t="s">
        <v>174</v>
      </c>
      <c r="C10" s="21" t="s">
        <v>1056</v>
      </c>
      <c r="D10" s="21" t="s">
        <v>1057</v>
      </c>
      <c r="E10" s="22" t="s">
        <v>163</v>
      </c>
      <c r="F10" s="23">
        <v>1</v>
      </c>
      <c r="G10" s="22" t="s">
        <v>203</v>
      </c>
      <c r="H10" s="23">
        <v>0.8</v>
      </c>
      <c r="I10" s="23">
        <v>0.9</v>
      </c>
      <c r="J10" s="22" t="s">
        <v>171</v>
      </c>
      <c r="K10" s="22" t="s">
        <v>92</v>
      </c>
      <c r="L10" s="21" t="s">
        <v>1058</v>
      </c>
      <c r="M10" s="3"/>
      <c r="N10" s="30"/>
      <c r="O10" s="30"/>
      <c r="P10" s="31" t="e">
        <f t="shared" si="0"/>
        <v>#DIV/0!</v>
      </c>
      <c r="Q10" s="30"/>
      <c r="R10" s="30"/>
      <c r="S10" s="31" t="e">
        <f t="shared" si="1"/>
        <v>#DIV/0!</v>
      </c>
      <c r="T10" s="30">
        <v>176762689117</v>
      </c>
      <c r="U10" s="30">
        <v>175126345350</v>
      </c>
      <c r="V10" s="31">
        <f t="shared" si="2"/>
        <v>1.0093437898434394</v>
      </c>
      <c r="W10" s="75" t="s">
        <v>1059</v>
      </c>
      <c r="X10" s="76"/>
      <c r="Y10" s="30"/>
      <c r="Z10" s="30"/>
      <c r="AA10" s="31" t="e">
        <f t="shared" si="3"/>
        <v>#DIV/0!</v>
      </c>
      <c r="AB10" s="30"/>
      <c r="AC10" s="30"/>
      <c r="AD10" s="31" t="e">
        <f t="shared" si="4"/>
        <v>#DIV/0!</v>
      </c>
      <c r="AE10" s="30"/>
      <c r="AF10" s="30"/>
      <c r="AG10" s="31" t="e">
        <f t="shared" si="5"/>
        <v>#DIV/0!</v>
      </c>
      <c r="AH10" s="75"/>
      <c r="AI10" s="76"/>
      <c r="AJ10" s="30"/>
      <c r="AK10" s="30"/>
      <c r="AL10" s="31" t="e">
        <f t="shared" si="6"/>
        <v>#DIV/0!</v>
      </c>
      <c r="AM10" s="30"/>
      <c r="AN10" s="30"/>
      <c r="AO10" s="31" t="e">
        <f t="shared" si="7"/>
        <v>#DIV/0!</v>
      </c>
      <c r="AP10" s="30"/>
      <c r="AQ10" s="30"/>
      <c r="AR10" s="31" t="e">
        <f t="shared" si="8"/>
        <v>#DIV/0!</v>
      </c>
      <c r="AS10" s="75"/>
      <c r="AT10" s="76"/>
      <c r="AU10" s="30"/>
      <c r="AV10" s="30"/>
      <c r="AW10" s="31" t="e">
        <f t="shared" si="9"/>
        <v>#DIV/0!</v>
      </c>
      <c r="AX10" s="30"/>
      <c r="AY10" s="30"/>
      <c r="AZ10" s="31" t="e">
        <f t="shared" si="10"/>
        <v>#DIV/0!</v>
      </c>
      <c r="BA10" s="30"/>
      <c r="BB10" s="30"/>
      <c r="BC10" s="31" t="e">
        <f t="shared" si="11"/>
        <v>#DIV/0!</v>
      </c>
      <c r="BD10" s="75"/>
      <c r="BE10" s="76"/>
    </row>
    <row r="11" spans="1:57" ht="120" customHeight="1">
      <c r="A11" s="34" t="s">
        <v>1060</v>
      </c>
      <c r="B11" s="22" t="s">
        <v>174</v>
      </c>
      <c r="C11" s="21" t="s">
        <v>1061</v>
      </c>
      <c r="D11" s="21" t="s">
        <v>1062</v>
      </c>
      <c r="E11" s="22" t="s">
        <v>163</v>
      </c>
      <c r="F11" s="23">
        <v>1</v>
      </c>
      <c r="G11" s="22" t="s">
        <v>203</v>
      </c>
      <c r="H11" s="23">
        <v>0.8</v>
      </c>
      <c r="I11" s="23">
        <v>0.9</v>
      </c>
      <c r="J11" s="22" t="s">
        <v>171</v>
      </c>
      <c r="K11" s="22" t="s">
        <v>92</v>
      </c>
      <c r="L11" s="21" t="s">
        <v>1058</v>
      </c>
      <c r="M11" s="3"/>
      <c r="N11" s="30"/>
      <c r="O11" s="30"/>
      <c r="P11" s="31" t="e">
        <f t="shared" si="0"/>
        <v>#DIV/0!</v>
      </c>
      <c r="Q11" s="30"/>
      <c r="R11" s="30"/>
      <c r="S11" s="31" t="e">
        <f t="shared" si="1"/>
        <v>#DIV/0!</v>
      </c>
      <c r="T11" s="30">
        <v>3</v>
      </c>
      <c r="U11" s="30">
        <v>2</v>
      </c>
      <c r="V11" s="31">
        <f t="shared" si="2"/>
        <v>1.5</v>
      </c>
      <c r="W11" s="75" t="s">
        <v>1063</v>
      </c>
      <c r="X11" s="76"/>
      <c r="Y11" s="30"/>
      <c r="Z11" s="30"/>
      <c r="AA11" s="31" t="e">
        <f t="shared" si="3"/>
        <v>#DIV/0!</v>
      </c>
      <c r="AB11" s="30"/>
      <c r="AC11" s="30"/>
      <c r="AD11" s="31" t="e">
        <f t="shared" si="4"/>
        <v>#DIV/0!</v>
      </c>
      <c r="AE11" s="30"/>
      <c r="AF11" s="30"/>
      <c r="AG11" s="31" t="e">
        <f t="shared" si="5"/>
        <v>#DIV/0!</v>
      </c>
      <c r="AH11" s="75"/>
      <c r="AI11" s="76"/>
      <c r="AJ11" s="30"/>
      <c r="AK11" s="30"/>
      <c r="AL11" s="31" t="e">
        <f t="shared" si="6"/>
        <v>#DIV/0!</v>
      </c>
      <c r="AM11" s="30"/>
      <c r="AN11" s="30"/>
      <c r="AO11" s="31" t="e">
        <f t="shared" si="7"/>
        <v>#DIV/0!</v>
      </c>
      <c r="AP11" s="30"/>
      <c r="AQ11" s="30"/>
      <c r="AR11" s="31" t="e">
        <f t="shared" si="8"/>
        <v>#DIV/0!</v>
      </c>
      <c r="AS11" s="75"/>
      <c r="AT11" s="76"/>
      <c r="AU11" s="30"/>
      <c r="AV11" s="30"/>
      <c r="AW11" s="31" t="e">
        <f t="shared" si="9"/>
        <v>#DIV/0!</v>
      </c>
      <c r="AX11" s="30"/>
      <c r="AY11" s="30"/>
      <c r="AZ11" s="31" t="e">
        <f t="shared" si="10"/>
        <v>#DIV/0!</v>
      </c>
      <c r="BA11" s="30"/>
      <c r="BB11" s="30"/>
      <c r="BC11" s="31" t="e">
        <f t="shared" si="11"/>
        <v>#DIV/0!</v>
      </c>
      <c r="BD11" s="75"/>
      <c r="BE11" s="76"/>
    </row>
    <row r="12" spans="1:57" ht="120" customHeight="1">
      <c r="A12" s="34" t="s">
        <v>1064</v>
      </c>
      <c r="B12" s="22" t="s">
        <v>174</v>
      </c>
      <c r="C12" s="21" t="s">
        <v>1065</v>
      </c>
      <c r="D12" s="21" t="s">
        <v>1066</v>
      </c>
      <c r="E12" s="22" t="s">
        <v>163</v>
      </c>
      <c r="F12" s="23">
        <v>1</v>
      </c>
      <c r="G12" s="22" t="s">
        <v>203</v>
      </c>
      <c r="H12" s="23">
        <v>0.8</v>
      </c>
      <c r="I12" s="23">
        <v>0.9</v>
      </c>
      <c r="J12" s="22" t="s">
        <v>171</v>
      </c>
      <c r="K12" s="22" t="s">
        <v>92</v>
      </c>
      <c r="L12" s="21" t="s">
        <v>1067</v>
      </c>
      <c r="M12" s="3"/>
      <c r="N12" s="30"/>
      <c r="O12" s="30"/>
      <c r="P12" s="31" t="e">
        <f t="shared" si="0"/>
        <v>#DIV/0!</v>
      </c>
      <c r="Q12" s="30"/>
      <c r="R12" s="30"/>
      <c r="S12" s="31" t="e">
        <f t="shared" si="1"/>
        <v>#DIV/0!</v>
      </c>
      <c r="T12" s="30">
        <v>748</v>
      </c>
      <c r="U12" s="30">
        <v>748</v>
      </c>
      <c r="V12" s="31">
        <f t="shared" si="2"/>
        <v>1</v>
      </c>
      <c r="W12" s="83" t="s">
        <v>1068</v>
      </c>
      <c r="X12" s="84"/>
      <c r="Y12" s="30"/>
      <c r="Z12" s="30"/>
      <c r="AA12" s="31" t="e">
        <f t="shared" si="3"/>
        <v>#DIV/0!</v>
      </c>
      <c r="AB12" s="30"/>
      <c r="AC12" s="30"/>
      <c r="AD12" s="31" t="e">
        <f t="shared" si="4"/>
        <v>#DIV/0!</v>
      </c>
      <c r="AE12" s="30">
        <v>844</v>
      </c>
      <c r="AF12" s="30">
        <v>844</v>
      </c>
      <c r="AG12" s="31">
        <f t="shared" si="5"/>
        <v>1</v>
      </c>
      <c r="AH12" s="75" t="s">
        <v>1069</v>
      </c>
      <c r="AI12" s="76"/>
      <c r="AJ12" s="30"/>
      <c r="AK12" s="30"/>
      <c r="AL12" s="31" t="e">
        <f t="shared" si="6"/>
        <v>#DIV/0!</v>
      </c>
      <c r="AM12" s="30"/>
      <c r="AN12" s="30"/>
      <c r="AO12" s="31" t="e">
        <f t="shared" si="7"/>
        <v>#DIV/0!</v>
      </c>
      <c r="AP12" s="30"/>
      <c r="AQ12" s="30"/>
      <c r="AR12" s="31" t="e">
        <f t="shared" si="8"/>
        <v>#DIV/0!</v>
      </c>
      <c r="AS12" s="75"/>
      <c r="AT12" s="76"/>
      <c r="AU12" s="30"/>
      <c r="AV12" s="30"/>
      <c r="AW12" s="31" t="e">
        <f t="shared" si="9"/>
        <v>#DIV/0!</v>
      </c>
      <c r="AX12" s="30"/>
      <c r="AY12" s="30"/>
      <c r="AZ12" s="31" t="e">
        <f t="shared" si="10"/>
        <v>#DIV/0!</v>
      </c>
      <c r="BA12" s="30"/>
      <c r="BB12" s="30"/>
      <c r="BC12" s="31" t="e">
        <f t="shared" si="11"/>
        <v>#DIV/0!</v>
      </c>
      <c r="BD12" s="75"/>
      <c r="BE12" s="76"/>
    </row>
    <row r="13" spans="1:57" ht="120" customHeight="1">
      <c r="A13" s="34" t="s">
        <v>1070</v>
      </c>
      <c r="B13" s="22" t="s">
        <v>174</v>
      </c>
      <c r="C13" s="21" t="s">
        <v>1071</v>
      </c>
      <c r="D13" s="21" t="s">
        <v>1072</v>
      </c>
      <c r="E13" s="22" t="s">
        <v>163</v>
      </c>
      <c r="F13" s="23">
        <v>0.85</v>
      </c>
      <c r="G13" s="22" t="s">
        <v>424</v>
      </c>
      <c r="H13" s="23">
        <v>0.4</v>
      </c>
      <c r="I13" s="23">
        <v>0.7</v>
      </c>
      <c r="J13" s="22" t="s">
        <v>408</v>
      </c>
      <c r="K13" s="22" t="s">
        <v>120</v>
      </c>
      <c r="L13" s="21" t="s">
        <v>1073</v>
      </c>
      <c r="M13" s="3"/>
      <c r="N13" s="30"/>
      <c r="O13" s="30"/>
      <c r="P13" s="31" t="e">
        <f t="shared" si="0"/>
        <v>#DIV/0!</v>
      </c>
      <c r="Q13" s="30"/>
      <c r="R13" s="30"/>
      <c r="S13" s="31" t="e">
        <f t="shared" si="1"/>
        <v>#DIV/0!</v>
      </c>
      <c r="T13" s="43">
        <v>923984583</v>
      </c>
      <c r="U13" s="43">
        <v>600000000</v>
      </c>
      <c r="V13" s="31">
        <f t="shared" si="2"/>
        <v>1.5399743050000001</v>
      </c>
      <c r="W13" s="75" t="s">
        <v>1074</v>
      </c>
      <c r="X13" s="76"/>
      <c r="Y13" s="30"/>
      <c r="Z13" s="30"/>
      <c r="AA13" s="31" t="e">
        <f t="shared" si="3"/>
        <v>#DIV/0!</v>
      </c>
      <c r="AB13" s="30"/>
      <c r="AC13" s="30"/>
      <c r="AD13" s="31" t="e">
        <f t="shared" si="4"/>
        <v>#DIV/0!</v>
      </c>
      <c r="AE13" s="43">
        <v>1224506003</v>
      </c>
      <c r="AF13" s="53">
        <v>600000000</v>
      </c>
      <c r="AG13" s="31">
        <f t="shared" si="5"/>
        <v>2.0408433383333335</v>
      </c>
      <c r="AH13" s="83" t="s">
        <v>1075</v>
      </c>
      <c r="AI13" s="84"/>
      <c r="AJ13" s="30"/>
      <c r="AK13" s="30"/>
      <c r="AL13" s="31" t="e">
        <f t="shared" si="6"/>
        <v>#DIV/0!</v>
      </c>
      <c r="AM13" s="30"/>
      <c r="AN13" s="30"/>
      <c r="AO13" s="31" t="e">
        <f t="shared" si="7"/>
        <v>#DIV/0!</v>
      </c>
      <c r="AP13" s="30"/>
      <c r="AQ13" s="30"/>
      <c r="AR13" s="31" t="e">
        <f t="shared" si="8"/>
        <v>#DIV/0!</v>
      </c>
      <c r="AS13" s="75"/>
      <c r="AT13" s="76"/>
      <c r="AU13" s="30"/>
      <c r="AV13" s="30"/>
      <c r="AW13" s="31" t="e">
        <f t="shared" si="9"/>
        <v>#DIV/0!</v>
      </c>
      <c r="AX13" s="30"/>
      <c r="AY13" s="30"/>
      <c r="AZ13" s="31" t="e">
        <f t="shared" si="10"/>
        <v>#DIV/0!</v>
      </c>
      <c r="BA13" s="30"/>
      <c r="BB13" s="30"/>
      <c r="BC13" s="31" t="e">
        <f t="shared" si="11"/>
        <v>#DIV/0!</v>
      </c>
      <c r="BD13" s="75"/>
      <c r="BE13" s="76"/>
    </row>
    <row r="14" spans="1:57" ht="120" customHeight="1">
      <c r="A14" s="34" t="s">
        <v>1076</v>
      </c>
      <c r="B14" s="22" t="s">
        <v>174</v>
      </c>
      <c r="C14" s="21" t="s">
        <v>1077</v>
      </c>
      <c r="D14" s="21" t="s">
        <v>1078</v>
      </c>
      <c r="E14" s="22" t="s">
        <v>163</v>
      </c>
      <c r="F14" s="23">
        <v>0</v>
      </c>
      <c r="G14" s="22" t="s">
        <v>664</v>
      </c>
      <c r="H14" s="23">
        <v>0.05</v>
      </c>
      <c r="I14" s="23">
        <v>0.1</v>
      </c>
      <c r="J14" s="22" t="s">
        <v>665</v>
      </c>
      <c r="K14" s="22" t="s">
        <v>92</v>
      </c>
      <c r="L14" s="21" t="s">
        <v>1079</v>
      </c>
      <c r="M14" s="3"/>
      <c r="N14" s="30"/>
      <c r="O14" s="30"/>
      <c r="P14" s="31" t="e">
        <f t="shared" si="0"/>
        <v>#DIV/0!</v>
      </c>
      <c r="Q14" s="30"/>
      <c r="R14" s="30"/>
      <c r="S14" s="31" t="e">
        <f t="shared" si="1"/>
        <v>#DIV/0!</v>
      </c>
      <c r="T14" s="30">
        <v>0</v>
      </c>
      <c r="U14" s="30">
        <v>174</v>
      </c>
      <c r="V14" s="31">
        <f t="shared" si="2"/>
        <v>0</v>
      </c>
      <c r="W14" s="83" t="s">
        <v>1080</v>
      </c>
      <c r="X14" s="84"/>
      <c r="Y14" s="30"/>
      <c r="Z14" s="30"/>
      <c r="AA14" s="31" t="e">
        <f t="shared" si="3"/>
        <v>#DIV/0!</v>
      </c>
      <c r="AB14" s="30"/>
      <c r="AC14" s="30"/>
      <c r="AD14" s="31" t="e">
        <f t="shared" si="4"/>
        <v>#DIV/0!</v>
      </c>
      <c r="AE14" s="30">
        <v>0</v>
      </c>
      <c r="AF14" s="30">
        <v>186</v>
      </c>
      <c r="AG14" s="31">
        <f t="shared" si="5"/>
        <v>0</v>
      </c>
      <c r="AH14" s="83" t="s">
        <v>1081</v>
      </c>
      <c r="AI14" s="84"/>
      <c r="AJ14" s="30"/>
      <c r="AK14" s="30"/>
      <c r="AL14" s="31" t="e">
        <f t="shared" si="6"/>
        <v>#DIV/0!</v>
      </c>
      <c r="AM14" s="30"/>
      <c r="AN14" s="30"/>
      <c r="AO14" s="31" t="e">
        <f t="shared" si="7"/>
        <v>#DIV/0!</v>
      </c>
      <c r="AP14" s="30"/>
      <c r="AQ14" s="30"/>
      <c r="AR14" s="31" t="e">
        <f t="shared" si="8"/>
        <v>#DIV/0!</v>
      </c>
      <c r="AS14" s="75"/>
      <c r="AT14" s="76"/>
      <c r="AU14" s="30"/>
      <c r="AV14" s="30"/>
      <c r="AW14" s="31" t="e">
        <f t="shared" si="9"/>
        <v>#DIV/0!</v>
      </c>
      <c r="AX14" s="30"/>
      <c r="AY14" s="30"/>
      <c r="AZ14" s="31" t="e">
        <f t="shared" si="10"/>
        <v>#DIV/0!</v>
      </c>
      <c r="BA14" s="30"/>
      <c r="BB14" s="30"/>
      <c r="BC14" s="31" t="e">
        <f t="shared" si="11"/>
        <v>#DIV/0!</v>
      </c>
      <c r="BD14" s="75"/>
      <c r="BE14" s="76"/>
    </row>
    <row r="15" spans="1:57" ht="120" customHeight="1">
      <c r="A15" s="34" t="s">
        <v>1082</v>
      </c>
      <c r="B15" s="22" t="s">
        <v>86</v>
      </c>
      <c r="C15" s="21" t="s">
        <v>1083</v>
      </c>
      <c r="D15" s="21" t="s">
        <v>1084</v>
      </c>
      <c r="E15" s="22" t="s">
        <v>163</v>
      </c>
      <c r="F15" s="23">
        <v>1</v>
      </c>
      <c r="G15" s="22" t="s">
        <v>203</v>
      </c>
      <c r="H15" s="23">
        <v>0.8</v>
      </c>
      <c r="I15" s="23">
        <v>0.9</v>
      </c>
      <c r="J15" s="22" t="s">
        <v>171</v>
      </c>
      <c r="K15" s="22" t="s">
        <v>92</v>
      </c>
      <c r="L15" s="21" t="s">
        <v>1085</v>
      </c>
      <c r="M15" s="3"/>
      <c r="N15" s="30"/>
      <c r="O15" s="30"/>
      <c r="P15" s="31" t="e">
        <f t="shared" si="0"/>
        <v>#DIV/0!</v>
      </c>
      <c r="Q15" s="30"/>
      <c r="R15" s="30"/>
      <c r="S15" s="31" t="e">
        <f t="shared" si="1"/>
        <v>#DIV/0!</v>
      </c>
      <c r="T15" s="30">
        <v>260</v>
      </c>
      <c r="U15" s="30">
        <v>265</v>
      </c>
      <c r="V15" s="31">
        <f t="shared" si="2"/>
        <v>0.98113207547169812</v>
      </c>
      <c r="W15" s="83" t="s">
        <v>1086</v>
      </c>
      <c r="X15" s="84"/>
      <c r="Y15" s="30"/>
      <c r="Z15" s="30"/>
      <c r="AA15" s="31" t="e">
        <f t="shared" si="3"/>
        <v>#DIV/0!</v>
      </c>
      <c r="AB15" s="30"/>
      <c r="AC15" s="30"/>
      <c r="AD15" s="31" t="e">
        <f t="shared" si="4"/>
        <v>#DIV/0!</v>
      </c>
      <c r="AE15" s="43">
        <v>262</v>
      </c>
      <c r="AF15" s="53">
        <v>265</v>
      </c>
      <c r="AG15" s="31">
        <f t="shared" si="5"/>
        <v>0.98867924528301887</v>
      </c>
      <c r="AH15" s="83" t="s">
        <v>1087</v>
      </c>
      <c r="AI15" s="84"/>
      <c r="AJ15" s="30"/>
      <c r="AK15" s="30"/>
      <c r="AL15" s="31" t="e">
        <f t="shared" si="6"/>
        <v>#DIV/0!</v>
      </c>
      <c r="AM15" s="30"/>
      <c r="AN15" s="30"/>
      <c r="AO15" s="31" t="e">
        <f t="shared" si="7"/>
        <v>#DIV/0!</v>
      </c>
      <c r="AP15" s="30"/>
      <c r="AQ15" s="30"/>
      <c r="AR15" s="31" t="e">
        <f t="shared" si="8"/>
        <v>#DIV/0!</v>
      </c>
      <c r="AS15" s="75"/>
      <c r="AT15" s="76"/>
      <c r="AU15" s="30"/>
      <c r="AV15" s="30"/>
      <c r="AW15" s="31" t="e">
        <f t="shared" si="9"/>
        <v>#DIV/0!</v>
      </c>
      <c r="AX15" s="30"/>
      <c r="AY15" s="30"/>
      <c r="AZ15" s="31" t="e">
        <f t="shared" si="10"/>
        <v>#DIV/0!</v>
      </c>
      <c r="BA15" s="30"/>
      <c r="BB15" s="30"/>
      <c r="BC15" s="31" t="e">
        <f t="shared" si="11"/>
        <v>#DIV/0!</v>
      </c>
      <c r="BD15" s="75"/>
      <c r="BE15" s="76"/>
    </row>
    <row r="16" spans="1:57" ht="120" customHeight="1">
      <c r="A16" s="34" t="s">
        <v>1088</v>
      </c>
      <c r="B16" s="22" t="s">
        <v>174</v>
      </c>
      <c r="C16" s="21" t="s">
        <v>1089</v>
      </c>
      <c r="D16" s="21" t="s">
        <v>1090</v>
      </c>
      <c r="E16" s="22" t="s">
        <v>163</v>
      </c>
      <c r="F16" s="23">
        <v>1</v>
      </c>
      <c r="G16" s="22" t="s">
        <v>203</v>
      </c>
      <c r="H16" s="23">
        <v>0.8</v>
      </c>
      <c r="I16" s="23">
        <v>0.9</v>
      </c>
      <c r="J16" s="22" t="s">
        <v>171</v>
      </c>
      <c r="K16" s="22" t="s">
        <v>198</v>
      </c>
      <c r="L16" s="21" t="s">
        <v>1067</v>
      </c>
      <c r="M16" s="3"/>
      <c r="N16" s="30"/>
      <c r="O16" s="30"/>
      <c r="P16" s="31" t="e">
        <f t="shared" si="0"/>
        <v>#DIV/0!</v>
      </c>
      <c r="Q16" s="30"/>
      <c r="R16" s="30"/>
      <c r="S16" s="31" t="e">
        <f t="shared" si="1"/>
        <v>#DIV/0!</v>
      </c>
      <c r="T16" s="30"/>
      <c r="U16" s="30"/>
      <c r="V16" s="31" t="e">
        <f t="shared" si="2"/>
        <v>#DIV/0!</v>
      </c>
      <c r="W16" s="75" t="s">
        <v>1091</v>
      </c>
      <c r="X16" s="76"/>
      <c r="Y16" s="30"/>
      <c r="Z16" s="30"/>
      <c r="AA16" s="31" t="e">
        <f t="shared" si="3"/>
        <v>#DIV/0!</v>
      </c>
      <c r="AB16" s="30"/>
      <c r="AC16" s="30"/>
      <c r="AD16" s="31" t="e">
        <f t="shared" si="4"/>
        <v>#DIV/0!</v>
      </c>
      <c r="AE16" s="30"/>
      <c r="AF16" s="30"/>
      <c r="AG16" s="31" t="e">
        <f t="shared" si="5"/>
        <v>#DIV/0!</v>
      </c>
      <c r="AH16" s="75" t="s">
        <v>1091</v>
      </c>
      <c r="AI16" s="76"/>
      <c r="AJ16" s="30"/>
      <c r="AK16" s="30"/>
      <c r="AL16" s="31" t="e">
        <f t="shared" si="6"/>
        <v>#DIV/0!</v>
      </c>
      <c r="AM16" s="30"/>
      <c r="AN16" s="30"/>
      <c r="AO16" s="31" t="e">
        <f t="shared" si="7"/>
        <v>#DIV/0!</v>
      </c>
      <c r="AP16" s="30"/>
      <c r="AQ16" s="30"/>
      <c r="AR16" s="31" t="e">
        <f t="shared" si="8"/>
        <v>#DIV/0!</v>
      </c>
      <c r="AS16" s="75"/>
      <c r="AT16" s="76"/>
      <c r="AU16" s="30"/>
      <c r="AV16" s="30"/>
      <c r="AW16" s="31" t="e">
        <f t="shared" si="9"/>
        <v>#DIV/0!</v>
      </c>
      <c r="AX16" s="30"/>
      <c r="AY16" s="30"/>
      <c r="AZ16" s="31" t="e">
        <f t="shared" si="10"/>
        <v>#DIV/0!</v>
      </c>
      <c r="BA16" s="30"/>
      <c r="BB16" s="30"/>
      <c r="BC16" s="31" t="e">
        <f t="shared" si="11"/>
        <v>#DIV/0!</v>
      </c>
      <c r="BD16" s="75"/>
      <c r="BE16" s="76"/>
    </row>
    <row r="17" spans="1:57" ht="120" customHeight="1">
      <c r="A17" s="34" t="s">
        <v>1092</v>
      </c>
      <c r="B17" s="22" t="s">
        <v>86</v>
      </c>
      <c r="C17" s="21" t="s">
        <v>1093</v>
      </c>
      <c r="D17" s="21" t="s">
        <v>1094</v>
      </c>
      <c r="E17" s="22" t="s">
        <v>163</v>
      </c>
      <c r="F17" s="23">
        <v>0.75</v>
      </c>
      <c r="G17" s="22" t="s">
        <v>190</v>
      </c>
      <c r="H17" s="23">
        <v>0.6</v>
      </c>
      <c r="I17" s="23">
        <v>0.7</v>
      </c>
      <c r="J17" s="22" t="s">
        <v>408</v>
      </c>
      <c r="K17" s="22" t="s">
        <v>92</v>
      </c>
      <c r="L17" s="21" t="s">
        <v>1085</v>
      </c>
      <c r="M17" s="3"/>
      <c r="N17" s="30"/>
      <c r="O17" s="30"/>
      <c r="P17" s="31" t="e">
        <f t="shared" si="0"/>
        <v>#DIV/0!</v>
      </c>
      <c r="Q17" s="30"/>
      <c r="R17" s="30"/>
      <c r="S17" s="31" t="e">
        <f t="shared" si="1"/>
        <v>#DIV/0!</v>
      </c>
      <c r="T17" s="43">
        <v>265</v>
      </c>
      <c r="U17" s="53">
        <v>265</v>
      </c>
      <c r="V17" s="31">
        <f t="shared" si="2"/>
        <v>1</v>
      </c>
      <c r="W17" s="83" t="s">
        <v>1095</v>
      </c>
      <c r="X17" s="84"/>
      <c r="Y17" s="30"/>
      <c r="Z17" s="30"/>
      <c r="AA17" s="31" t="e">
        <f t="shared" si="3"/>
        <v>#DIV/0!</v>
      </c>
      <c r="AB17" s="30"/>
      <c r="AC17" s="30"/>
      <c r="AD17" s="31" t="e">
        <f t="shared" si="4"/>
        <v>#DIV/0!</v>
      </c>
      <c r="AE17" s="43">
        <v>128</v>
      </c>
      <c r="AF17" s="53">
        <v>199</v>
      </c>
      <c r="AG17" s="31">
        <f t="shared" si="5"/>
        <v>0.64321608040201006</v>
      </c>
      <c r="AH17" s="83" t="s">
        <v>1096</v>
      </c>
      <c r="AI17" s="84"/>
      <c r="AJ17" s="30"/>
      <c r="AK17" s="30"/>
      <c r="AL17" s="31" t="e">
        <f t="shared" si="6"/>
        <v>#DIV/0!</v>
      </c>
      <c r="AM17" s="30"/>
      <c r="AN17" s="30"/>
      <c r="AO17" s="31" t="e">
        <f t="shared" si="7"/>
        <v>#DIV/0!</v>
      </c>
      <c r="AP17" s="30"/>
      <c r="AQ17" s="30"/>
      <c r="AR17" s="31" t="e">
        <f t="shared" si="8"/>
        <v>#DIV/0!</v>
      </c>
      <c r="AS17" s="75"/>
      <c r="AT17" s="76"/>
      <c r="AU17" s="30"/>
      <c r="AV17" s="30"/>
      <c r="AW17" s="31" t="e">
        <f t="shared" si="9"/>
        <v>#DIV/0!</v>
      </c>
      <c r="AX17" s="30"/>
      <c r="AY17" s="30"/>
      <c r="AZ17" s="31" t="e">
        <f t="shared" si="10"/>
        <v>#DIV/0!</v>
      </c>
      <c r="BA17" s="30"/>
      <c r="BB17" s="30"/>
      <c r="BC17" s="31" t="e">
        <f t="shared" si="11"/>
        <v>#DIV/0!</v>
      </c>
      <c r="BD17" s="75"/>
      <c r="BE17" s="76"/>
    </row>
    <row r="18" spans="1:57" ht="120" customHeight="1">
      <c r="A18" s="34" t="s">
        <v>1097</v>
      </c>
      <c r="B18" s="22" t="s">
        <v>174</v>
      </c>
      <c r="C18" s="21" t="s">
        <v>1098</v>
      </c>
      <c r="D18" s="21" t="s">
        <v>1099</v>
      </c>
      <c r="E18" s="22" t="s">
        <v>163</v>
      </c>
      <c r="F18" s="23">
        <v>1</v>
      </c>
      <c r="G18" s="22" t="s">
        <v>1100</v>
      </c>
      <c r="H18" s="23">
        <v>0.97</v>
      </c>
      <c r="I18" s="23">
        <v>0.99</v>
      </c>
      <c r="J18" s="22" t="s">
        <v>1101</v>
      </c>
      <c r="K18" s="22" t="s">
        <v>92</v>
      </c>
      <c r="L18" s="21" t="s">
        <v>1079</v>
      </c>
      <c r="M18" s="3"/>
      <c r="N18" s="30"/>
      <c r="O18" s="30"/>
      <c r="P18" s="31" t="e">
        <f t="shared" si="0"/>
        <v>#DIV/0!</v>
      </c>
      <c r="Q18" s="30"/>
      <c r="R18" s="30"/>
      <c r="S18" s="31" t="e">
        <f t="shared" si="1"/>
        <v>#DIV/0!</v>
      </c>
      <c r="T18" s="43">
        <v>269</v>
      </c>
      <c r="U18" s="53">
        <v>269</v>
      </c>
      <c r="V18" s="31">
        <f t="shared" si="2"/>
        <v>1</v>
      </c>
      <c r="W18" s="83" t="s">
        <v>1102</v>
      </c>
      <c r="X18" s="84"/>
      <c r="Y18" s="30"/>
      <c r="Z18" s="30"/>
      <c r="AA18" s="31" t="e">
        <f t="shared" si="3"/>
        <v>#DIV/0!</v>
      </c>
      <c r="AB18" s="30"/>
      <c r="AC18" s="30"/>
      <c r="AD18" s="31" t="e">
        <f t="shared" si="4"/>
        <v>#DIV/0!</v>
      </c>
      <c r="AE18" s="43">
        <v>269</v>
      </c>
      <c r="AF18" s="53">
        <v>269</v>
      </c>
      <c r="AG18" s="31">
        <f t="shared" si="5"/>
        <v>1</v>
      </c>
      <c r="AH18" s="83" t="s">
        <v>1103</v>
      </c>
      <c r="AI18" s="84"/>
      <c r="AJ18" s="30"/>
      <c r="AK18" s="30"/>
      <c r="AL18" s="31" t="e">
        <f t="shared" si="6"/>
        <v>#DIV/0!</v>
      </c>
      <c r="AM18" s="30"/>
      <c r="AN18" s="30"/>
      <c r="AO18" s="31" t="e">
        <f t="shared" si="7"/>
        <v>#DIV/0!</v>
      </c>
      <c r="AP18" s="30"/>
      <c r="AQ18" s="30"/>
      <c r="AR18" s="31" t="e">
        <f t="shared" si="8"/>
        <v>#DIV/0!</v>
      </c>
      <c r="AS18" s="75"/>
      <c r="AT18" s="76"/>
      <c r="AU18" s="30"/>
      <c r="AV18" s="30"/>
      <c r="AW18" s="31" t="e">
        <f t="shared" si="9"/>
        <v>#DIV/0!</v>
      </c>
      <c r="AX18" s="30"/>
      <c r="AY18" s="30"/>
      <c r="AZ18" s="31" t="e">
        <f t="shared" si="10"/>
        <v>#DIV/0!</v>
      </c>
      <c r="BA18" s="30"/>
      <c r="BB18" s="30"/>
      <c r="BC18" s="31" t="e">
        <f t="shared" si="11"/>
        <v>#DIV/0!</v>
      </c>
      <c r="BD18" s="75"/>
      <c r="BE18" s="76"/>
    </row>
    <row r="19" spans="1:57" ht="120" customHeight="1">
      <c r="A19" s="34" t="s">
        <v>1104</v>
      </c>
      <c r="B19" s="22" t="s">
        <v>86</v>
      </c>
      <c r="C19" s="21" t="s">
        <v>1105</v>
      </c>
      <c r="D19" s="21" t="s">
        <v>1106</v>
      </c>
      <c r="E19" s="22" t="s">
        <v>163</v>
      </c>
      <c r="F19" s="23">
        <v>0.9</v>
      </c>
      <c r="G19" s="22" t="s">
        <v>203</v>
      </c>
      <c r="H19" s="23">
        <v>0.8</v>
      </c>
      <c r="I19" s="23">
        <v>0.9</v>
      </c>
      <c r="J19" s="22" t="s">
        <v>171</v>
      </c>
      <c r="K19" s="22" t="s">
        <v>92</v>
      </c>
      <c r="L19" s="21" t="s">
        <v>1085</v>
      </c>
      <c r="M19" s="3"/>
      <c r="N19" s="30"/>
      <c r="O19" s="30"/>
      <c r="P19" s="31" t="e">
        <f t="shared" si="0"/>
        <v>#DIV/0!</v>
      </c>
      <c r="Q19" s="30"/>
      <c r="R19" s="30"/>
      <c r="S19" s="31" t="e">
        <f t="shared" si="1"/>
        <v>#DIV/0!</v>
      </c>
      <c r="T19" s="43">
        <v>92</v>
      </c>
      <c r="U19" s="53">
        <v>100</v>
      </c>
      <c r="V19" s="31">
        <f t="shared" si="2"/>
        <v>0.92</v>
      </c>
      <c r="W19" s="83" t="s">
        <v>1095</v>
      </c>
      <c r="X19" s="84"/>
      <c r="Y19" s="30"/>
      <c r="Z19" s="30"/>
      <c r="AA19" s="31" t="e">
        <f t="shared" si="3"/>
        <v>#DIV/0!</v>
      </c>
      <c r="AB19" s="30"/>
      <c r="AC19" s="30"/>
      <c r="AD19" s="31" t="e">
        <f t="shared" si="4"/>
        <v>#DIV/0!</v>
      </c>
      <c r="AE19" s="43">
        <v>0</v>
      </c>
      <c r="AF19" s="53">
        <v>0</v>
      </c>
      <c r="AG19" s="31" t="e">
        <f t="shared" si="5"/>
        <v>#DIV/0!</v>
      </c>
      <c r="AH19" s="83" t="s">
        <v>1107</v>
      </c>
      <c r="AI19" s="84"/>
      <c r="AJ19" s="30"/>
      <c r="AK19" s="30"/>
      <c r="AL19" s="31" t="e">
        <f t="shared" si="6"/>
        <v>#DIV/0!</v>
      </c>
      <c r="AM19" s="30"/>
      <c r="AN19" s="30"/>
      <c r="AO19" s="31" t="e">
        <f t="shared" si="7"/>
        <v>#DIV/0!</v>
      </c>
      <c r="AP19" s="30"/>
      <c r="AQ19" s="30"/>
      <c r="AR19" s="31" t="e">
        <f t="shared" si="8"/>
        <v>#DIV/0!</v>
      </c>
      <c r="AS19" s="75"/>
      <c r="AT19" s="76"/>
      <c r="AU19" s="30"/>
      <c r="AV19" s="30"/>
      <c r="AW19" s="31" t="e">
        <f t="shared" si="9"/>
        <v>#DIV/0!</v>
      </c>
      <c r="AX19" s="30"/>
      <c r="AY19" s="30"/>
      <c r="AZ19" s="31" t="e">
        <f t="shared" si="10"/>
        <v>#DIV/0!</v>
      </c>
      <c r="BA19" s="30"/>
      <c r="BB19" s="30"/>
      <c r="BC19" s="31" t="e">
        <f t="shared" si="11"/>
        <v>#DIV/0!</v>
      </c>
      <c r="BD19" s="75"/>
      <c r="BE19" s="76"/>
    </row>
    <row r="20" spans="1:57" ht="120" customHeight="1">
      <c r="A20" s="34" t="s">
        <v>1108</v>
      </c>
      <c r="B20" s="22" t="s">
        <v>174</v>
      </c>
      <c r="C20" s="21" t="s">
        <v>1109</v>
      </c>
      <c r="D20" s="21" t="s">
        <v>1110</v>
      </c>
      <c r="E20" s="22" t="s">
        <v>163</v>
      </c>
      <c r="F20" s="23">
        <v>1</v>
      </c>
      <c r="G20" s="22" t="s">
        <v>1100</v>
      </c>
      <c r="H20" s="23">
        <v>0.97</v>
      </c>
      <c r="I20" s="23">
        <v>0.99</v>
      </c>
      <c r="J20" s="22" t="s">
        <v>1101</v>
      </c>
      <c r="K20" s="22" t="s">
        <v>92</v>
      </c>
      <c r="L20" s="21" t="s">
        <v>1079</v>
      </c>
      <c r="M20" s="3"/>
      <c r="N20" s="30"/>
      <c r="O20" s="30"/>
      <c r="P20" s="31" t="e">
        <f t="shared" si="0"/>
        <v>#DIV/0!</v>
      </c>
      <c r="Q20" s="30"/>
      <c r="R20" s="30"/>
      <c r="S20" s="31" t="e">
        <f t="shared" si="1"/>
        <v>#DIV/0!</v>
      </c>
      <c r="T20" s="43">
        <v>259</v>
      </c>
      <c r="U20" s="53">
        <v>269</v>
      </c>
      <c r="V20" s="31">
        <f t="shared" si="2"/>
        <v>0.96282527881040891</v>
      </c>
      <c r="W20" s="83" t="s">
        <v>1111</v>
      </c>
      <c r="X20" s="84"/>
      <c r="Y20" s="30"/>
      <c r="Z20" s="30"/>
      <c r="AA20" s="31" t="e">
        <f t="shared" si="3"/>
        <v>#DIV/0!</v>
      </c>
      <c r="AB20" s="30"/>
      <c r="AC20" s="30"/>
      <c r="AD20" s="31" t="e">
        <f t="shared" si="4"/>
        <v>#DIV/0!</v>
      </c>
      <c r="AE20" s="43">
        <v>264</v>
      </c>
      <c r="AF20" s="53">
        <v>269</v>
      </c>
      <c r="AG20" s="31">
        <f t="shared" si="5"/>
        <v>0.98141263940520451</v>
      </c>
      <c r="AH20" s="83" t="s">
        <v>1112</v>
      </c>
      <c r="AI20" s="84"/>
      <c r="AJ20" s="30"/>
      <c r="AK20" s="30"/>
      <c r="AL20" s="31" t="e">
        <f t="shared" si="6"/>
        <v>#DIV/0!</v>
      </c>
      <c r="AM20" s="30"/>
      <c r="AN20" s="30"/>
      <c r="AO20" s="31" t="e">
        <f t="shared" si="7"/>
        <v>#DIV/0!</v>
      </c>
      <c r="AP20" s="30"/>
      <c r="AQ20" s="30"/>
      <c r="AR20" s="31" t="e">
        <f t="shared" si="8"/>
        <v>#DIV/0!</v>
      </c>
      <c r="AS20" s="75"/>
      <c r="AT20" s="76"/>
      <c r="AU20" s="30"/>
      <c r="AV20" s="30"/>
      <c r="AW20" s="31" t="e">
        <f t="shared" si="9"/>
        <v>#DIV/0!</v>
      </c>
      <c r="AX20" s="30"/>
      <c r="AY20" s="30"/>
      <c r="AZ20" s="31" t="e">
        <f t="shared" si="10"/>
        <v>#DIV/0!</v>
      </c>
      <c r="BA20" s="30"/>
      <c r="BB20" s="30"/>
      <c r="BC20" s="31" t="e">
        <f t="shared" si="11"/>
        <v>#DIV/0!</v>
      </c>
      <c r="BD20" s="75"/>
      <c r="BE20" s="76"/>
    </row>
    <row r="21" spans="1:57" ht="120" customHeight="1">
      <c r="A21" s="34" t="s">
        <v>1113</v>
      </c>
      <c r="B21" s="22" t="s">
        <v>174</v>
      </c>
      <c r="C21" s="21" t="s">
        <v>1114</v>
      </c>
      <c r="D21" s="21" t="s">
        <v>1115</v>
      </c>
      <c r="E21" s="22" t="s">
        <v>163</v>
      </c>
      <c r="F21" s="23">
        <v>1</v>
      </c>
      <c r="G21" s="22" t="s">
        <v>170</v>
      </c>
      <c r="H21" s="23">
        <v>0.7</v>
      </c>
      <c r="I21" s="23">
        <v>0.9</v>
      </c>
      <c r="J21" s="22" t="s">
        <v>171</v>
      </c>
      <c r="K21" s="22" t="s">
        <v>92</v>
      </c>
      <c r="L21" s="21" t="s">
        <v>1116</v>
      </c>
      <c r="M21" s="3"/>
      <c r="N21" s="30">
        <v>10</v>
      </c>
      <c r="O21" s="30">
        <v>16</v>
      </c>
      <c r="P21" s="31">
        <f t="shared" si="0"/>
        <v>0.625</v>
      </c>
      <c r="Q21" s="30">
        <v>17</v>
      </c>
      <c r="R21" s="30">
        <v>27</v>
      </c>
      <c r="S21" s="31">
        <f t="shared" si="1"/>
        <v>0.62962962962962965</v>
      </c>
      <c r="T21" s="30">
        <v>30</v>
      </c>
      <c r="U21" s="30">
        <v>43</v>
      </c>
      <c r="V21" s="31">
        <f t="shared" si="2"/>
        <v>0.69767441860465118</v>
      </c>
      <c r="W21" s="75" t="s">
        <v>1117</v>
      </c>
      <c r="X21" s="76"/>
      <c r="Y21" s="30"/>
      <c r="Z21" s="30"/>
      <c r="AA21" s="31" t="e">
        <f t="shared" si="3"/>
        <v>#DIV/0!</v>
      </c>
      <c r="AB21" s="30"/>
      <c r="AC21" s="30"/>
      <c r="AD21" s="31" t="e">
        <f t="shared" si="4"/>
        <v>#DIV/0!</v>
      </c>
      <c r="AE21" s="30"/>
      <c r="AF21" s="30"/>
      <c r="AG21" s="31" t="e">
        <f t="shared" si="5"/>
        <v>#DIV/0!</v>
      </c>
      <c r="AH21" s="75"/>
      <c r="AI21" s="76"/>
      <c r="AJ21" s="30"/>
      <c r="AK21" s="30"/>
      <c r="AL21" s="31" t="e">
        <f t="shared" si="6"/>
        <v>#DIV/0!</v>
      </c>
      <c r="AM21" s="30"/>
      <c r="AN21" s="30"/>
      <c r="AO21" s="31" t="e">
        <f t="shared" si="7"/>
        <v>#DIV/0!</v>
      </c>
      <c r="AP21" s="30"/>
      <c r="AQ21" s="30"/>
      <c r="AR21" s="31" t="e">
        <f t="shared" si="8"/>
        <v>#DIV/0!</v>
      </c>
      <c r="AS21" s="75"/>
      <c r="AT21" s="76"/>
      <c r="AU21" s="30"/>
      <c r="AV21" s="30"/>
      <c r="AW21" s="31" t="e">
        <f t="shared" si="9"/>
        <v>#DIV/0!</v>
      </c>
      <c r="AX21" s="30"/>
      <c r="AY21" s="30"/>
      <c r="AZ21" s="31" t="e">
        <f t="shared" si="10"/>
        <v>#DIV/0!</v>
      </c>
      <c r="BA21" s="30"/>
      <c r="BB21" s="30"/>
      <c r="BC21" s="31" t="e">
        <f t="shared" si="11"/>
        <v>#DIV/0!</v>
      </c>
      <c r="BD21" s="75"/>
      <c r="BE21" s="76"/>
    </row>
    <row r="22" spans="1:57" ht="120" customHeight="1">
      <c r="A22" s="34" t="s">
        <v>1118</v>
      </c>
      <c r="B22" s="22" t="s">
        <v>174</v>
      </c>
      <c r="C22" s="21" t="s">
        <v>1119</v>
      </c>
      <c r="D22" s="21" t="s">
        <v>1120</v>
      </c>
      <c r="E22" s="22" t="s">
        <v>163</v>
      </c>
      <c r="F22" s="23">
        <v>1</v>
      </c>
      <c r="G22" s="22" t="s">
        <v>170</v>
      </c>
      <c r="H22" s="23">
        <v>0.7</v>
      </c>
      <c r="I22" s="23">
        <v>0.9</v>
      </c>
      <c r="J22" s="22" t="s">
        <v>171</v>
      </c>
      <c r="K22" s="22" t="s">
        <v>92</v>
      </c>
      <c r="L22" s="21" t="s">
        <v>1116</v>
      </c>
      <c r="M22" s="3"/>
      <c r="N22" s="30">
        <v>28</v>
      </c>
      <c r="O22" s="30">
        <v>41</v>
      </c>
      <c r="P22" s="31">
        <f t="shared" si="0"/>
        <v>0.68292682926829273</v>
      </c>
      <c r="Q22" s="30">
        <v>31</v>
      </c>
      <c r="R22" s="30">
        <v>34</v>
      </c>
      <c r="S22" s="31">
        <f t="shared" si="1"/>
        <v>0.91176470588235292</v>
      </c>
      <c r="T22" s="30">
        <v>24</v>
      </c>
      <c r="U22" s="30">
        <v>27</v>
      </c>
      <c r="V22" s="31">
        <f t="shared" si="2"/>
        <v>0.88888888888888884</v>
      </c>
      <c r="W22" s="75" t="s">
        <v>1121</v>
      </c>
      <c r="X22" s="76"/>
      <c r="Y22" s="30"/>
      <c r="Z22" s="30"/>
      <c r="AA22" s="31" t="e">
        <f t="shared" si="3"/>
        <v>#DIV/0!</v>
      </c>
      <c r="AB22" s="30"/>
      <c r="AC22" s="30"/>
      <c r="AD22" s="31" t="e">
        <f t="shared" si="4"/>
        <v>#DIV/0!</v>
      </c>
      <c r="AE22" s="30"/>
      <c r="AF22" s="30"/>
      <c r="AG22" s="31" t="e">
        <f t="shared" si="5"/>
        <v>#DIV/0!</v>
      </c>
      <c r="AH22" s="75"/>
      <c r="AI22" s="76"/>
      <c r="AJ22" s="30"/>
      <c r="AK22" s="30"/>
      <c r="AL22" s="31" t="e">
        <f t="shared" si="6"/>
        <v>#DIV/0!</v>
      </c>
      <c r="AM22" s="30"/>
      <c r="AN22" s="30"/>
      <c r="AO22" s="31" t="e">
        <f t="shared" si="7"/>
        <v>#DIV/0!</v>
      </c>
      <c r="AP22" s="30"/>
      <c r="AQ22" s="30"/>
      <c r="AR22" s="31" t="e">
        <f t="shared" si="8"/>
        <v>#DIV/0!</v>
      </c>
      <c r="AS22" s="75"/>
      <c r="AT22" s="76"/>
      <c r="AU22" s="30"/>
      <c r="AV22" s="30"/>
      <c r="AW22" s="31" t="e">
        <f t="shared" si="9"/>
        <v>#DIV/0!</v>
      </c>
      <c r="AX22" s="30"/>
      <c r="AY22" s="30"/>
      <c r="AZ22" s="31" t="e">
        <f t="shared" si="10"/>
        <v>#DIV/0!</v>
      </c>
      <c r="BA22" s="30"/>
      <c r="BB22" s="30"/>
      <c r="BC22" s="31" t="e">
        <f t="shared" si="11"/>
        <v>#DIV/0!</v>
      </c>
      <c r="BD22" s="75"/>
      <c r="BE22" s="76"/>
    </row>
    <row r="23" spans="1:57" ht="120" customHeight="1">
      <c r="A23" s="34" t="s">
        <v>1122</v>
      </c>
      <c r="B23" s="22" t="s">
        <v>174</v>
      </c>
      <c r="C23" s="21" t="s">
        <v>1123</v>
      </c>
      <c r="D23" s="21" t="s">
        <v>1124</v>
      </c>
      <c r="E23" s="22" t="s">
        <v>163</v>
      </c>
      <c r="F23" s="23">
        <v>1</v>
      </c>
      <c r="G23" s="22" t="s">
        <v>170</v>
      </c>
      <c r="H23" s="23">
        <v>0.7</v>
      </c>
      <c r="I23" s="23">
        <v>0.9</v>
      </c>
      <c r="J23" s="22" t="s">
        <v>171</v>
      </c>
      <c r="K23" s="22" t="s">
        <v>92</v>
      </c>
      <c r="L23" s="21" t="s">
        <v>1116</v>
      </c>
      <c r="M23" s="3"/>
      <c r="N23" s="30">
        <v>7</v>
      </c>
      <c r="O23" s="30">
        <v>10</v>
      </c>
      <c r="P23" s="31">
        <f t="shared" si="0"/>
        <v>0.7</v>
      </c>
      <c r="Q23" s="30">
        <v>1</v>
      </c>
      <c r="R23" s="30">
        <v>4</v>
      </c>
      <c r="S23" s="31">
        <f t="shared" si="1"/>
        <v>0.25</v>
      </c>
      <c r="T23" s="30">
        <v>0</v>
      </c>
      <c r="U23" s="30">
        <v>7</v>
      </c>
      <c r="V23" s="31">
        <f t="shared" si="2"/>
        <v>0</v>
      </c>
      <c r="W23" s="75" t="s">
        <v>1125</v>
      </c>
      <c r="X23" s="76"/>
      <c r="Y23" s="30"/>
      <c r="Z23" s="30"/>
      <c r="AA23" s="31" t="e">
        <f t="shared" si="3"/>
        <v>#DIV/0!</v>
      </c>
      <c r="AB23" s="30"/>
      <c r="AC23" s="30"/>
      <c r="AD23" s="31" t="e">
        <f t="shared" si="4"/>
        <v>#DIV/0!</v>
      </c>
      <c r="AE23" s="30"/>
      <c r="AF23" s="30"/>
      <c r="AG23" s="31" t="e">
        <f t="shared" si="5"/>
        <v>#DIV/0!</v>
      </c>
      <c r="AH23" s="75"/>
      <c r="AI23" s="76"/>
      <c r="AJ23" s="30"/>
      <c r="AK23" s="30"/>
      <c r="AL23" s="31" t="e">
        <f t="shared" si="6"/>
        <v>#DIV/0!</v>
      </c>
      <c r="AM23" s="30"/>
      <c r="AN23" s="30"/>
      <c r="AO23" s="31" t="e">
        <f t="shared" si="7"/>
        <v>#DIV/0!</v>
      </c>
      <c r="AP23" s="30"/>
      <c r="AQ23" s="30"/>
      <c r="AR23" s="31" t="e">
        <f t="shared" si="8"/>
        <v>#DIV/0!</v>
      </c>
      <c r="AS23" s="75"/>
      <c r="AT23" s="76"/>
      <c r="AU23" s="30"/>
      <c r="AV23" s="30"/>
      <c r="AW23" s="31" t="e">
        <f t="shared" si="9"/>
        <v>#DIV/0!</v>
      </c>
      <c r="AX23" s="30"/>
      <c r="AY23" s="30"/>
      <c r="AZ23" s="31" t="e">
        <f t="shared" si="10"/>
        <v>#DIV/0!</v>
      </c>
      <c r="BA23" s="30"/>
      <c r="BB23" s="30"/>
      <c r="BC23" s="31" t="e">
        <f t="shared" si="11"/>
        <v>#DIV/0!</v>
      </c>
      <c r="BD23" s="75"/>
      <c r="BE23" s="76"/>
    </row>
    <row r="24" spans="1:57" ht="120" customHeight="1">
      <c r="A24" s="34" t="s">
        <v>1126</v>
      </c>
      <c r="B24" s="22" t="s">
        <v>174</v>
      </c>
      <c r="C24" s="21" t="s">
        <v>1127</v>
      </c>
      <c r="D24" s="21" t="s">
        <v>1128</v>
      </c>
      <c r="E24" s="22" t="s">
        <v>163</v>
      </c>
      <c r="F24" s="23">
        <v>1</v>
      </c>
      <c r="G24" s="22" t="s">
        <v>170</v>
      </c>
      <c r="H24" s="23">
        <v>0.7</v>
      </c>
      <c r="I24" s="23">
        <v>0.9</v>
      </c>
      <c r="J24" s="22" t="s">
        <v>171</v>
      </c>
      <c r="K24" s="22" t="s">
        <v>92</v>
      </c>
      <c r="L24" s="21" t="s">
        <v>1116</v>
      </c>
      <c r="M24" s="3"/>
      <c r="N24" s="30">
        <v>17</v>
      </c>
      <c r="O24" s="30">
        <v>17</v>
      </c>
      <c r="P24" s="31">
        <f t="shared" si="0"/>
        <v>1</v>
      </c>
      <c r="Q24" s="30">
        <v>19</v>
      </c>
      <c r="R24" s="30">
        <v>19</v>
      </c>
      <c r="S24" s="31">
        <f t="shared" si="1"/>
        <v>1</v>
      </c>
      <c r="T24" s="30">
        <v>16</v>
      </c>
      <c r="U24" s="30">
        <v>18</v>
      </c>
      <c r="V24" s="31">
        <f t="shared" si="2"/>
        <v>0.88888888888888884</v>
      </c>
      <c r="W24" s="75" t="s">
        <v>1129</v>
      </c>
      <c r="X24" s="76"/>
      <c r="Y24" s="30"/>
      <c r="Z24" s="30"/>
      <c r="AA24" s="31" t="e">
        <f t="shared" si="3"/>
        <v>#DIV/0!</v>
      </c>
      <c r="AB24" s="30"/>
      <c r="AC24" s="30"/>
      <c r="AD24" s="31" t="e">
        <f t="shared" si="4"/>
        <v>#DIV/0!</v>
      </c>
      <c r="AE24" s="30"/>
      <c r="AF24" s="30"/>
      <c r="AG24" s="31" t="e">
        <f t="shared" si="5"/>
        <v>#DIV/0!</v>
      </c>
      <c r="AH24" s="75"/>
      <c r="AI24" s="76"/>
      <c r="AJ24" s="30"/>
      <c r="AK24" s="30"/>
      <c r="AL24" s="31" t="e">
        <f t="shared" si="6"/>
        <v>#DIV/0!</v>
      </c>
      <c r="AM24" s="30"/>
      <c r="AN24" s="30"/>
      <c r="AO24" s="31" t="e">
        <f t="shared" si="7"/>
        <v>#DIV/0!</v>
      </c>
      <c r="AP24" s="30"/>
      <c r="AQ24" s="30"/>
      <c r="AR24" s="31" t="e">
        <f t="shared" si="8"/>
        <v>#DIV/0!</v>
      </c>
      <c r="AS24" s="75"/>
      <c r="AT24" s="76"/>
      <c r="AU24" s="30"/>
      <c r="AV24" s="30"/>
      <c r="AW24" s="31" t="e">
        <f t="shared" si="9"/>
        <v>#DIV/0!</v>
      </c>
      <c r="AX24" s="30"/>
      <c r="AY24" s="30"/>
      <c r="AZ24" s="31" t="e">
        <f t="shared" si="10"/>
        <v>#DIV/0!</v>
      </c>
      <c r="BA24" s="30"/>
      <c r="BB24" s="30"/>
      <c r="BC24" s="31" t="e">
        <f t="shared" si="11"/>
        <v>#DIV/0!</v>
      </c>
      <c r="BD24" s="75"/>
      <c r="BE24" s="76"/>
    </row>
    <row r="25" spans="1:57" ht="120" customHeight="1">
      <c r="A25" s="34" t="s">
        <v>1130</v>
      </c>
      <c r="B25" s="22" t="s">
        <v>174</v>
      </c>
      <c r="C25" s="21" t="s">
        <v>1131</v>
      </c>
      <c r="D25" s="21" t="s">
        <v>1132</v>
      </c>
      <c r="E25" s="22" t="s">
        <v>163</v>
      </c>
      <c r="F25" s="23">
        <v>1</v>
      </c>
      <c r="G25" s="22" t="s">
        <v>170</v>
      </c>
      <c r="H25" s="23">
        <v>0.7</v>
      </c>
      <c r="I25" s="23">
        <v>0.9</v>
      </c>
      <c r="J25" s="22" t="s">
        <v>171</v>
      </c>
      <c r="K25" s="22" t="s">
        <v>92</v>
      </c>
      <c r="L25" s="21" t="s">
        <v>1116</v>
      </c>
      <c r="M25" s="3"/>
      <c r="N25" s="30">
        <v>10</v>
      </c>
      <c r="O25" s="30">
        <v>10</v>
      </c>
      <c r="P25" s="31">
        <f t="shared" si="0"/>
        <v>1</v>
      </c>
      <c r="Q25" s="30">
        <v>7</v>
      </c>
      <c r="R25" s="30">
        <v>12</v>
      </c>
      <c r="S25" s="31">
        <f t="shared" si="1"/>
        <v>0.58333333333333337</v>
      </c>
      <c r="T25" s="30">
        <v>18</v>
      </c>
      <c r="U25" s="30">
        <v>13</v>
      </c>
      <c r="V25" s="31">
        <f t="shared" si="2"/>
        <v>1.3846153846153846</v>
      </c>
      <c r="W25" s="75" t="s">
        <v>1133</v>
      </c>
      <c r="X25" s="76"/>
      <c r="Y25" s="30"/>
      <c r="Z25" s="30"/>
      <c r="AA25" s="31" t="e">
        <f t="shared" si="3"/>
        <v>#DIV/0!</v>
      </c>
      <c r="AB25" s="30"/>
      <c r="AC25" s="30"/>
      <c r="AD25" s="31" t="e">
        <f t="shared" si="4"/>
        <v>#DIV/0!</v>
      </c>
      <c r="AE25" s="30"/>
      <c r="AF25" s="30"/>
      <c r="AG25" s="31" t="e">
        <f t="shared" si="5"/>
        <v>#DIV/0!</v>
      </c>
      <c r="AH25" s="75"/>
      <c r="AI25" s="76"/>
      <c r="AJ25" s="30"/>
      <c r="AK25" s="30"/>
      <c r="AL25" s="31" t="e">
        <f t="shared" si="6"/>
        <v>#DIV/0!</v>
      </c>
      <c r="AM25" s="30"/>
      <c r="AN25" s="30"/>
      <c r="AO25" s="31" t="e">
        <f t="shared" si="7"/>
        <v>#DIV/0!</v>
      </c>
      <c r="AP25" s="30"/>
      <c r="AQ25" s="30"/>
      <c r="AR25" s="31" t="e">
        <f t="shared" si="8"/>
        <v>#DIV/0!</v>
      </c>
      <c r="AS25" s="75"/>
      <c r="AT25" s="76"/>
      <c r="AU25" s="30"/>
      <c r="AV25" s="30"/>
      <c r="AW25" s="31" t="e">
        <f t="shared" si="9"/>
        <v>#DIV/0!</v>
      </c>
      <c r="AX25" s="30"/>
      <c r="AY25" s="30"/>
      <c r="AZ25" s="31" t="e">
        <f t="shared" si="10"/>
        <v>#DIV/0!</v>
      </c>
      <c r="BA25" s="30"/>
      <c r="BB25" s="30"/>
      <c r="BC25" s="31" t="e">
        <f t="shared" si="11"/>
        <v>#DIV/0!</v>
      </c>
      <c r="BD25" s="75"/>
      <c r="BE25" s="76"/>
    </row>
    <row r="26" spans="1:57" ht="120" customHeight="1">
      <c r="A26" s="34" t="s">
        <v>1134</v>
      </c>
      <c r="B26" s="22" t="s">
        <v>174</v>
      </c>
      <c r="C26" s="21" t="s">
        <v>1135</v>
      </c>
      <c r="D26" s="21" t="s">
        <v>1136</v>
      </c>
      <c r="E26" s="22" t="s">
        <v>163</v>
      </c>
      <c r="F26" s="23">
        <v>1</v>
      </c>
      <c r="G26" s="22" t="s">
        <v>170</v>
      </c>
      <c r="H26" s="23">
        <v>0.7</v>
      </c>
      <c r="I26" s="23">
        <v>0.9</v>
      </c>
      <c r="J26" s="22" t="s">
        <v>171</v>
      </c>
      <c r="K26" s="22" t="s">
        <v>92</v>
      </c>
      <c r="L26" s="21" t="s">
        <v>1116</v>
      </c>
      <c r="M26" s="3"/>
      <c r="N26" s="30">
        <v>0</v>
      </c>
      <c r="O26" s="30">
        <v>6</v>
      </c>
      <c r="P26" s="31">
        <f t="shared" si="0"/>
        <v>0</v>
      </c>
      <c r="Q26" s="30">
        <v>0</v>
      </c>
      <c r="R26" s="30">
        <v>2</v>
      </c>
      <c r="S26" s="31">
        <f t="shared" si="1"/>
        <v>0</v>
      </c>
      <c r="T26" s="30">
        <v>0</v>
      </c>
      <c r="U26" s="30">
        <v>4</v>
      </c>
      <c r="V26" s="31">
        <f t="shared" si="2"/>
        <v>0</v>
      </c>
      <c r="W26" s="75" t="s">
        <v>1137</v>
      </c>
      <c r="X26" s="76"/>
      <c r="Y26" s="30"/>
      <c r="Z26" s="30"/>
      <c r="AA26" s="31" t="e">
        <f t="shared" si="3"/>
        <v>#DIV/0!</v>
      </c>
      <c r="AB26" s="30"/>
      <c r="AC26" s="30"/>
      <c r="AD26" s="31" t="e">
        <f t="shared" si="4"/>
        <v>#DIV/0!</v>
      </c>
      <c r="AE26" s="30"/>
      <c r="AF26" s="30"/>
      <c r="AG26" s="31" t="e">
        <f t="shared" si="5"/>
        <v>#DIV/0!</v>
      </c>
      <c r="AH26" s="75"/>
      <c r="AI26" s="76"/>
      <c r="AJ26" s="30"/>
      <c r="AK26" s="30"/>
      <c r="AL26" s="31" t="e">
        <f t="shared" si="6"/>
        <v>#DIV/0!</v>
      </c>
      <c r="AM26" s="30"/>
      <c r="AN26" s="30"/>
      <c r="AO26" s="31" t="e">
        <f t="shared" si="7"/>
        <v>#DIV/0!</v>
      </c>
      <c r="AP26" s="30"/>
      <c r="AQ26" s="30"/>
      <c r="AR26" s="31" t="e">
        <f t="shared" si="8"/>
        <v>#DIV/0!</v>
      </c>
      <c r="AS26" s="75"/>
      <c r="AT26" s="76"/>
      <c r="AU26" s="30"/>
      <c r="AV26" s="30"/>
      <c r="AW26" s="31" t="e">
        <f t="shared" si="9"/>
        <v>#DIV/0!</v>
      </c>
      <c r="AX26" s="30"/>
      <c r="AY26" s="30"/>
      <c r="AZ26" s="31" t="e">
        <f t="shared" si="10"/>
        <v>#DIV/0!</v>
      </c>
      <c r="BA26" s="30"/>
      <c r="BB26" s="30"/>
      <c r="BC26" s="31" t="e">
        <f t="shared" si="11"/>
        <v>#DIV/0!</v>
      </c>
      <c r="BD26" s="75"/>
      <c r="BE26" s="76"/>
    </row>
    <row r="27" spans="1:57" ht="120" customHeight="1">
      <c r="A27" s="34" t="s">
        <v>1138</v>
      </c>
      <c r="B27" s="22" t="s">
        <v>115</v>
      </c>
      <c r="C27" s="21" t="s">
        <v>1139</v>
      </c>
      <c r="D27" s="21" t="s">
        <v>1140</v>
      </c>
      <c r="E27" s="22" t="s">
        <v>163</v>
      </c>
      <c r="F27" s="23">
        <v>1</v>
      </c>
      <c r="G27" s="22" t="s">
        <v>467</v>
      </c>
      <c r="H27" s="23">
        <v>0.7</v>
      </c>
      <c r="I27" s="23">
        <v>0.89</v>
      </c>
      <c r="J27" s="22" t="s">
        <v>171</v>
      </c>
      <c r="K27" s="22" t="s">
        <v>141</v>
      </c>
      <c r="L27" s="21" t="s">
        <v>1141</v>
      </c>
      <c r="M27" s="3"/>
      <c r="N27" s="30"/>
      <c r="O27" s="30"/>
      <c r="P27" s="31" t="e">
        <f t="shared" si="0"/>
        <v>#DIV/0!</v>
      </c>
      <c r="Q27" s="30"/>
      <c r="R27" s="30"/>
      <c r="S27" s="31" t="e">
        <f t="shared" si="1"/>
        <v>#DIV/0!</v>
      </c>
      <c r="T27" s="30"/>
      <c r="U27" s="30"/>
      <c r="V27" s="31" t="e">
        <f t="shared" si="2"/>
        <v>#DIV/0!</v>
      </c>
      <c r="W27" s="75"/>
      <c r="X27" s="76"/>
      <c r="Y27" s="30"/>
      <c r="Z27" s="30"/>
      <c r="AA27" s="31" t="e">
        <f t="shared" si="3"/>
        <v>#DIV/0!</v>
      </c>
      <c r="AB27" s="30"/>
      <c r="AC27" s="30"/>
      <c r="AD27" s="31" t="e">
        <f t="shared" si="4"/>
        <v>#DIV/0!</v>
      </c>
      <c r="AE27" s="30"/>
      <c r="AF27" s="30"/>
      <c r="AG27" s="31" t="e">
        <f t="shared" si="5"/>
        <v>#DIV/0!</v>
      </c>
      <c r="AH27" s="75"/>
      <c r="AI27" s="76"/>
      <c r="AJ27" s="30"/>
      <c r="AK27" s="30"/>
      <c r="AL27" s="31" t="e">
        <f t="shared" si="6"/>
        <v>#DIV/0!</v>
      </c>
      <c r="AM27" s="30"/>
      <c r="AN27" s="30"/>
      <c r="AO27" s="31" t="e">
        <f t="shared" si="7"/>
        <v>#DIV/0!</v>
      </c>
      <c r="AP27" s="30"/>
      <c r="AQ27" s="30"/>
      <c r="AR27" s="31" t="e">
        <f t="shared" si="8"/>
        <v>#DIV/0!</v>
      </c>
      <c r="AS27" s="75"/>
      <c r="AT27" s="76"/>
      <c r="AU27" s="30"/>
      <c r="AV27" s="30"/>
      <c r="AW27" s="31" t="e">
        <f t="shared" si="9"/>
        <v>#DIV/0!</v>
      </c>
      <c r="AX27" s="30"/>
      <c r="AY27" s="30"/>
      <c r="AZ27" s="31" t="e">
        <f t="shared" si="10"/>
        <v>#DIV/0!</v>
      </c>
      <c r="BA27" s="30"/>
      <c r="BB27" s="30"/>
      <c r="BC27" s="31" t="e">
        <f t="shared" si="11"/>
        <v>#DIV/0!</v>
      </c>
      <c r="BD27" s="75"/>
      <c r="BE27" s="76"/>
    </row>
    <row r="28" spans="1:57" ht="120" hidden="1" customHeight="1">
      <c r="A28" s="22"/>
      <c r="B28" s="22"/>
      <c r="C28" s="21"/>
      <c r="D28" s="21"/>
      <c r="E28" s="22"/>
      <c r="F28" s="22"/>
      <c r="G28" s="22"/>
      <c r="H28" s="22"/>
      <c r="I28" s="22"/>
      <c r="J28" s="22"/>
      <c r="K28" s="22"/>
      <c r="L28" s="21"/>
      <c r="M28" s="3"/>
      <c r="N28" s="30"/>
      <c r="O28" s="30"/>
      <c r="P28" s="38" t="e">
        <f t="shared" si="0"/>
        <v>#DIV/0!</v>
      </c>
      <c r="Q28" s="30"/>
      <c r="R28" s="30"/>
      <c r="S28" s="38" t="e">
        <f t="shared" si="1"/>
        <v>#DIV/0!</v>
      </c>
      <c r="T28" s="30"/>
      <c r="U28" s="30"/>
      <c r="V28" s="38" t="e">
        <f t="shared" si="2"/>
        <v>#DIV/0!</v>
      </c>
      <c r="W28" s="75"/>
      <c r="X28" s="76"/>
      <c r="Y28" s="30"/>
      <c r="Z28" s="30"/>
      <c r="AA28" s="38" t="e">
        <f t="shared" si="3"/>
        <v>#DIV/0!</v>
      </c>
      <c r="AB28" s="30"/>
      <c r="AC28" s="30"/>
      <c r="AD28" s="38" t="e">
        <f t="shared" si="4"/>
        <v>#DIV/0!</v>
      </c>
      <c r="AE28" s="30"/>
      <c r="AF28" s="30"/>
      <c r="AG28" s="38" t="e">
        <f t="shared" si="5"/>
        <v>#DIV/0!</v>
      </c>
      <c r="AH28" s="75"/>
      <c r="AI28" s="76"/>
      <c r="AJ28" s="30"/>
      <c r="AK28" s="30"/>
      <c r="AL28" s="38" t="e">
        <f t="shared" si="6"/>
        <v>#DIV/0!</v>
      </c>
      <c r="AM28" s="30"/>
      <c r="AN28" s="30"/>
      <c r="AO28" s="38" t="e">
        <f t="shared" si="7"/>
        <v>#DIV/0!</v>
      </c>
      <c r="AP28" s="30"/>
      <c r="AQ28" s="30"/>
      <c r="AR28" s="38" t="e">
        <f t="shared" si="8"/>
        <v>#DIV/0!</v>
      </c>
      <c r="AS28" s="75"/>
      <c r="AT28" s="76"/>
      <c r="AU28" s="30"/>
      <c r="AV28" s="30"/>
      <c r="AW28" s="38" t="e">
        <f t="shared" si="9"/>
        <v>#DIV/0!</v>
      </c>
      <c r="AX28" s="30"/>
      <c r="AY28" s="30"/>
      <c r="AZ28" s="38" t="e">
        <f t="shared" si="10"/>
        <v>#DIV/0!</v>
      </c>
      <c r="BA28" s="30"/>
      <c r="BB28" s="30"/>
      <c r="BC28" s="38" t="e">
        <f t="shared" si="11"/>
        <v>#DIV/0!</v>
      </c>
      <c r="BD28" s="75"/>
      <c r="BE28" s="76"/>
    </row>
    <row r="29" spans="1:57" ht="120" hidden="1" customHeight="1">
      <c r="A29" s="22"/>
      <c r="B29" s="22"/>
      <c r="C29" s="21"/>
      <c r="D29" s="21"/>
      <c r="E29" s="22"/>
      <c r="F29" s="22"/>
      <c r="G29" s="22"/>
      <c r="H29" s="22"/>
      <c r="I29" s="22"/>
      <c r="J29" s="22"/>
      <c r="K29" s="22"/>
      <c r="L29" s="21"/>
      <c r="M29" s="3"/>
      <c r="N29" s="30"/>
      <c r="O29" s="30"/>
      <c r="P29" s="38" t="e">
        <f t="shared" si="0"/>
        <v>#DIV/0!</v>
      </c>
      <c r="Q29" s="30"/>
      <c r="R29" s="30"/>
      <c r="S29" s="38" t="e">
        <f t="shared" si="1"/>
        <v>#DIV/0!</v>
      </c>
      <c r="T29" s="30"/>
      <c r="U29" s="30"/>
      <c r="V29" s="38" t="e">
        <f t="shared" si="2"/>
        <v>#DIV/0!</v>
      </c>
      <c r="W29" s="75"/>
      <c r="X29" s="76"/>
      <c r="Y29" s="30"/>
      <c r="Z29" s="30"/>
      <c r="AA29" s="38" t="e">
        <f t="shared" si="3"/>
        <v>#DIV/0!</v>
      </c>
      <c r="AB29" s="30"/>
      <c r="AC29" s="30"/>
      <c r="AD29" s="38" t="e">
        <f t="shared" si="4"/>
        <v>#DIV/0!</v>
      </c>
      <c r="AE29" s="30"/>
      <c r="AF29" s="30"/>
      <c r="AG29" s="38" t="e">
        <f t="shared" si="5"/>
        <v>#DIV/0!</v>
      </c>
      <c r="AH29" s="75"/>
      <c r="AI29" s="76"/>
      <c r="AJ29" s="30"/>
      <c r="AK29" s="30"/>
      <c r="AL29" s="38" t="e">
        <f t="shared" si="6"/>
        <v>#DIV/0!</v>
      </c>
      <c r="AM29" s="30"/>
      <c r="AN29" s="30"/>
      <c r="AO29" s="38" t="e">
        <f t="shared" si="7"/>
        <v>#DIV/0!</v>
      </c>
      <c r="AP29" s="30"/>
      <c r="AQ29" s="30"/>
      <c r="AR29" s="38" t="e">
        <f t="shared" si="8"/>
        <v>#DIV/0!</v>
      </c>
      <c r="AS29" s="75"/>
      <c r="AT29" s="76"/>
      <c r="AU29" s="30"/>
      <c r="AV29" s="30"/>
      <c r="AW29" s="38" t="e">
        <f t="shared" si="9"/>
        <v>#DIV/0!</v>
      </c>
      <c r="AX29" s="30"/>
      <c r="AY29" s="30"/>
      <c r="AZ29" s="38" t="e">
        <f t="shared" si="10"/>
        <v>#DIV/0!</v>
      </c>
      <c r="BA29" s="30"/>
      <c r="BB29" s="30"/>
      <c r="BC29" s="38" t="e">
        <f t="shared" si="11"/>
        <v>#DIV/0!</v>
      </c>
      <c r="BD29" s="75"/>
      <c r="BE29" s="76"/>
    </row>
    <row r="30" spans="1:57" ht="120" hidden="1" customHeight="1">
      <c r="A30" s="22"/>
      <c r="B30" s="22"/>
      <c r="C30" s="21"/>
      <c r="D30" s="21"/>
      <c r="E30" s="22"/>
      <c r="F30" s="22"/>
      <c r="G30" s="22"/>
      <c r="H30" s="22"/>
      <c r="I30" s="22"/>
      <c r="J30" s="22"/>
      <c r="K30" s="22"/>
      <c r="L30" s="21"/>
      <c r="M30" s="3"/>
      <c r="N30" s="30"/>
      <c r="O30" s="30"/>
      <c r="P30" s="38" t="e">
        <f t="shared" si="0"/>
        <v>#DIV/0!</v>
      </c>
      <c r="Q30" s="30"/>
      <c r="R30" s="30"/>
      <c r="S30" s="38" t="e">
        <f t="shared" si="1"/>
        <v>#DIV/0!</v>
      </c>
      <c r="T30" s="30"/>
      <c r="U30" s="30"/>
      <c r="V30" s="38" t="e">
        <f t="shared" si="2"/>
        <v>#DIV/0!</v>
      </c>
      <c r="W30" s="75"/>
      <c r="X30" s="76"/>
      <c r="Y30" s="30"/>
      <c r="Z30" s="30"/>
      <c r="AA30" s="38" t="e">
        <f t="shared" si="3"/>
        <v>#DIV/0!</v>
      </c>
      <c r="AB30" s="30"/>
      <c r="AC30" s="30"/>
      <c r="AD30" s="38" t="e">
        <f t="shared" si="4"/>
        <v>#DIV/0!</v>
      </c>
      <c r="AE30" s="30"/>
      <c r="AF30" s="30"/>
      <c r="AG30" s="38" t="e">
        <f t="shared" si="5"/>
        <v>#DIV/0!</v>
      </c>
      <c r="AH30" s="75"/>
      <c r="AI30" s="76"/>
      <c r="AJ30" s="30"/>
      <c r="AK30" s="30"/>
      <c r="AL30" s="38" t="e">
        <f t="shared" si="6"/>
        <v>#DIV/0!</v>
      </c>
      <c r="AM30" s="30"/>
      <c r="AN30" s="30"/>
      <c r="AO30" s="38" t="e">
        <f t="shared" si="7"/>
        <v>#DIV/0!</v>
      </c>
      <c r="AP30" s="30"/>
      <c r="AQ30" s="30"/>
      <c r="AR30" s="38" t="e">
        <f t="shared" si="8"/>
        <v>#DIV/0!</v>
      </c>
      <c r="AS30" s="75"/>
      <c r="AT30" s="76"/>
      <c r="AU30" s="30"/>
      <c r="AV30" s="30"/>
      <c r="AW30" s="38" t="e">
        <f t="shared" si="9"/>
        <v>#DIV/0!</v>
      </c>
      <c r="AX30" s="30"/>
      <c r="AY30" s="30"/>
      <c r="AZ30" s="38" t="e">
        <f t="shared" si="10"/>
        <v>#DIV/0!</v>
      </c>
      <c r="BA30" s="30"/>
      <c r="BB30" s="30"/>
      <c r="BC30" s="38" t="e">
        <f t="shared" si="11"/>
        <v>#DIV/0!</v>
      </c>
      <c r="BD30" s="75"/>
      <c r="BE30" s="76"/>
    </row>
  </sheetData>
  <sheetProtection algorithmName="SHA-512" hashValue="dve6wp/f12Cy3H0OHutUj2APUAhnlK+NrQoKMbavjzLjmvyW048WKlTtEttAZCtA+dLl6HHWu4LTAKbrKa41yQ==" saltValue="wtVGapo8carfzWFE+z0jAw==" spinCount="100000" sheet="1" objects="1" scenarios="1"/>
  <mergeCells count="139">
    <mergeCell ref="W29:X29"/>
    <mergeCell ref="AH29:AI29"/>
    <mergeCell ref="AS29:AT29"/>
    <mergeCell ref="BD29:BE29"/>
    <mergeCell ref="W30:X30"/>
    <mergeCell ref="AH30:AI30"/>
    <mergeCell ref="AS30:AT30"/>
    <mergeCell ref="BD30:BE30"/>
    <mergeCell ref="W27:X27"/>
    <mergeCell ref="AH27:AI27"/>
    <mergeCell ref="AS27:AT27"/>
    <mergeCell ref="BD27:BE27"/>
    <mergeCell ref="W28:X28"/>
    <mergeCell ref="AH28:AI28"/>
    <mergeCell ref="AS28:AT28"/>
    <mergeCell ref="BD28:BE28"/>
    <mergeCell ref="W25:X25"/>
    <mergeCell ref="AH25:AI25"/>
    <mergeCell ref="AS25:AT25"/>
    <mergeCell ref="BD25:BE25"/>
    <mergeCell ref="W26:X26"/>
    <mergeCell ref="AH26:AI26"/>
    <mergeCell ref="AS26:AT26"/>
    <mergeCell ref="BD26:BE26"/>
    <mergeCell ref="W23:X23"/>
    <mergeCell ref="AH23:AI23"/>
    <mergeCell ref="AS23:AT23"/>
    <mergeCell ref="BD23:BE23"/>
    <mergeCell ref="W24:X24"/>
    <mergeCell ref="AH24:AI24"/>
    <mergeCell ref="AS24:AT24"/>
    <mergeCell ref="BD24:BE24"/>
    <mergeCell ref="W21:X21"/>
    <mergeCell ref="AH21:AI21"/>
    <mergeCell ref="AS21:AT21"/>
    <mergeCell ref="BD21:BE21"/>
    <mergeCell ref="W22:X22"/>
    <mergeCell ref="AH22:AI22"/>
    <mergeCell ref="AS22:AT22"/>
    <mergeCell ref="BD22:BE22"/>
    <mergeCell ref="W19:X19"/>
    <mergeCell ref="AH19:AI19"/>
    <mergeCell ref="AS19:AT19"/>
    <mergeCell ref="BD19:BE19"/>
    <mergeCell ref="W20:X20"/>
    <mergeCell ref="AH20:AI20"/>
    <mergeCell ref="AS20:AT20"/>
    <mergeCell ref="BD20:BE20"/>
    <mergeCell ref="W17:X17"/>
    <mergeCell ref="AH17:AI17"/>
    <mergeCell ref="AS17:AT17"/>
    <mergeCell ref="BD17:BE17"/>
    <mergeCell ref="W18:X18"/>
    <mergeCell ref="AH18:AI18"/>
    <mergeCell ref="AS18:AT18"/>
    <mergeCell ref="BD18:BE18"/>
    <mergeCell ref="W15:X15"/>
    <mergeCell ref="AH15:AI15"/>
    <mergeCell ref="AS15:AT15"/>
    <mergeCell ref="BD15:BE15"/>
    <mergeCell ref="W16:X16"/>
    <mergeCell ref="AH16:AI16"/>
    <mergeCell ref="AS16:AT16"/>
    <mergeCell ref="BD16:BE16"/>
    <mergeCell ref="W13:X13"/>
    <mergeCell ref="AH13:AI13"/>
    <mergeCell ref="AS13:AT13"/>
    <mergeCell ref="BD13:BE13"/>
    <mergeCell ref="W14:X14"/>
    <mergeCell ref="AH14:AI14"/>
    <mergeCell ref="AS14:AT14"/>
    <mergeCell ref="BD14:BE14"/>
    <mergeCell ref="W11:X11"/>
    <mergeCell ref="AH11:AI11"/>
    <mergeCell ref="AS11:AT11"/>
    <mergeCell ref="BD11:BE11"/>
    <mergeCell ref="W12:X12"/>
    <mergeCell ref="AH12:AI12"/>
    <mergeCell ref="AS12:AT12"/>
    <mergeCell ref="BD12:BE12"/>
    <mergeCell ref="W9:X9"/>
    <mergeCell ref="AH9:AI9"/>
    <mergeCell ref="AS9:AT9"/>
    <mergeCell ref="BD9:BE9"/>
    <mergeCell ref="W10:X10"/>
    <mergeCell ref="AH10:AI10"/>
    <mergeCell ref="AS10:AT10"/>
    <mergeCell ref="BD10:BE10"/>
    <mergeCell ref="W7:X7"/>
    <mergeCell ref="AH7:AI7"/>
    <mergeCell ref="AS7:AT7"/>
    <mergeCell ref="BD7:BE7"/>
    <mergeCell ref="W8:X8"/>
    <mergeCell ref="AH8:AI8"/>
    <mergeCell ref="AS8:AT8"/>
    <mergeCell ref="BD8:BE8"/>
    <mergeCell ref="W5:X5"/>
    <mergeCell ref="AH5:AI5"/>
    <mergeCell ref="AS5:AT5"/>
    <mergeCell ref="BD5:BE5"/>
    <mergeCell ref="W6:X6"/>
    <mergeCell ref="AH6:AI6"/>
    <mergeCell ref="AS6:AT6"/>
    <mergeCell ref="BD6:BE6"/>
    <mergeCell ref="BA2:BC2"/>
    <mergeCell ref="BD2:BE3"/>
    <mergeCell ref="W4:X4"/>
    <mergeCell ref="AH4:AI4"/>
    <mergeCell ref="AS4:AT4"/>
    <mergeCell ref="BD4:BE4"/>
    <mergeCell ref="AJ2:AL2"/>
    <mergeCell ref="AM2:AO2"/>
    <mergeCell ref="AP2:AR2"/>
    <mergeCell ref="AS2:AT3"/>
    <mergeCell ref="AU2:AW2"/>
    <mergeCell ref="AX2:AZ2"/>
    <mergeCell ref="AJ1:AT1"/>
    <mergeCell ref="AU1:BE1"/>
    <mergeCell ref="N2:P2"/>
    <mergeCell ref="Q2:S2"/>
    <mergeCell ref="T2:V2"/>
    <mergeCell ref="W2:X3"/>
    <mergeCell ref="Y2:AA2"/>
    <mergeCell ref="AB2:AD2"/>
    <mergeCell ref="AE2:AG2"/>
    <mergeCell ref="AH2:AI3"/>
    <mergeCell ref="K1:K3"/>
    <mergeCell ref="L1:L3"/>
    <mergeCell ref="M1:M3"/>
    <mergeCell ref="N1:X1"/>
    <mergeCell ref="Y1:AI1"/>
    <mergeCell ref="G1:J2"/>
    <mergeCell ref="H3:I3"/>
    <mergeCell ref="A1:A3"/>
    <mergeCell ref="B1:B3"/>
    <mergeCell ref="C1:C3"/>
    <mergeCell ref="D1:D3"/>
    <mergeCell ref="E1:E3"/>
    <mergeCell ref="F1:F3"/>
  </mergeCells>
  <conditionalFormatting sqref="P4 S4 V4 AA4 AD4 AG4 AL4 AO4 AR4 AW4 AZ4 BC4">
    <cfRule type="cellIs" dxfId="116" priority="71" operator="greaterThan">
      <formula>0.9</formula>
    </cfRule>
    <cfRule type="cellIs" dxfId="115" priority="72" operator="between">
      <formula>0.6</formula>
      <formula>0.9</formula>
    </cfRule>
    <cfRule type="cellIs" dxfId="114" priority="73" operator="lessThan">
      <formula>0.6</formula>
    </cfRule>
  </conditionalFormatting>
  <conditionalFormatting sqref="BC5 AZ5 AW5 AR5 AO5 AL5 AG5 AD5 AA5 V5 S5 P5">
    <cfRule type="cellIs" dxfId="113" priority="68" operator="greaterThan">
      <formula>0.8</formula>
    </cfRule>
    <cfRule type="cellIs" dxfId="112" priority="69" operator="between">
      <formula>0.6</formula>
      <formula>0.8</formula>
    </cfRule>
    <cfRule type="cellIs" dxfId="111" priority="70" operator="lessThan">
      <formula>0.8</formula>
    </cfRule>
  </conditionalFormatting>
  <conditionalFormatting sqref="P6 S6 V6 AA6 AD6 AG6 AL6 AO6 AR6 AW6 AZ6 BC6">
    <cfRule type="cellIs" dxfId="110" priority="65" operator="greaterThan">
      <formula>0.95</formula>
    </cfRule>
    <cfRule type="cellIs" dxfId="109" priority="66" operator="between">
      <formula>0.9</formula>
      <formula>0.95</formula>
    </cfRule>
    <cfRule type="cellIs" dxfId="108" priority="67" operator="lessThan">
      <formula>0.9</formula>
    </cfRule>
  </conditionalFormatting>
  <conditionalFormatting sqref="BC7 AZ7 AW7 AR7 AO7 AL7 AG7 AD7 AA7 V7 S7 P7">
    <cfRule type="cellIs" dxfId="107" priority="62" operator="greaterThan">
      <formula>0.8</formula>
    </cfRule>
    <cfRule type="cellIs" dxfId="106" priority="63" operator="between">
      <formula>0.6</formula>
      <formula>0.8</formula>
    </cfRule>
    <cfRule type="cellIs" dxfId="105" priority="64" operator="lessThan">
      <formula>0.6</formula>
    </cfRule>
  </conditionalFormatting>
  <conditionalFormatting sqref="P8 S8 V8 AA8 AD8 AG8 AL8 AO8 AR8 AW8 AZ8 BC8">
    <cfRule type="cellIs" dxfId="104" priority="59" operator="lessThan">
      <formula>0.5</formula>
    </cfRule>
    <cfRule type="cellIs" dxfId="103" priority="60" operator="between">
      <formula>0.5</formula>
      <formula>0.55</formula>
    </cfRule>
    <cfRule type="cellIs" dxfId="102" priority="61" operator="greaterThan">
      <formula>0.5</formula>
    </cfRule>
  </conditionalFormatting>
  <conditionalFormatting sqref="AW9 AZ9 BC9 AR9 AO9 AL9 AG9 AD9 AA9 V9 S9 P9">
    <cfRule type="cellIs" dxfId="101" priority="56" operator="greaterThan">
      <formula>0.35</formula>
    </cfRule>
    <cfRule type="cellIs" dxfId="100" priority="57" operator="between">
      <formula>0.25</formula>
      <formula>0.35</formula>
    </cfRule>
    <cfRule type="cellIs" dxfId="99" priority="58" operator="lessThan">
      <formula>0.25</formula>
    </cfRule>
  </conditionalFormatting>
  <conditionalFormatting sqref="P10 S10 V10 AA10 AD10 AG10 AL10 AO10 AR10 AW10 AZ10 BC10">
    <cfRule type="cellIs" dxfId="98" priority="53" operator="greaterThan">
      <formula>0.9</formula>
    </cfRule>
    <cfRule type="cellIs" dxfId="97" priority="54" operator="between">
      <formula>0.8</formula>
      <formula>0.9</formula>
    </cfRule>
    <cfRule type="cellIs" dxfId="96" priority="55" operator="lessThan">
      <formula>0.8</formula>
    </cfRule>
  </conditionalFormatting>
  <conditionalFormatting sqref="BC11 AZ11 AW11 AR11 AO11 AL11 AG11 AD11 AA11 V11 S11 P11">
    <cfRule type="cellIs" dxfId="95" priority="50" operator="greaterThan">
      <formula>0.9</formula>
    </cfRule>
    <cfRule type="cellIs" dxfId="94" priority="51" operator="between">
      <formula>0.8</formula>
      <formula>0.9</formula>
    </cfRule>
    <cfRule type="cellIs" dxfId="93" priority="52" operator="lessThan">
      <formula>0.8</formula>
    </cfRule>
  </conditionalFormatting>
  <conditionalFormatting sqref="P12 S12 V12 AA12 AD12 AG12 AL12 AO12 AR12 AW12 AZ12 BC12">
    <cfRule type="cellIs" dxfId="92" priority="47" operator="greaterThan">
      <formula>0.9</formula>
    </cfRule>
    <cfRule type="cellIs" dxfId="91" priority="48" operator="between">
      <formula>0.8</formula>
      <formula>0.9</formula>
    </cfRule>
    <cfRule type="cellIs" dxfId="90" priority="49" operator="lessThan">
      <formula>0.8</formula>
    </cfRule>
  </conditionalFormatting>
  <conditionalFormatting sqref="BC13 AZ13 AW13 AR13 AO13 AL13 AG13 AD13 AA13 V13 S13 P13">
    <cfRule type="cellIs" dxfId="89" priority="44" operator="greaterThan">
      <formula>0.7</formula>
    </cfRule>
    <cfRule type="cellIs" dxfId="88" priority="45" operator="between">
      <formula>0.4</formula>
      <formula>0.7</formula>
    </cfRule>
    <cfRule type="cellIs" dxfId="87" priority="46" operator="lessThan">
      <formula>0.4</formula>
    </cfRule>
  </conditionalFormatting>
  <conditionalFormatting sqref="BC14 AZ14 AW14 AR14 AO14 AL14 AG14 AD14 AA14 V14 S14 P14">
    <cfRule type="cellIs" dxfId="86" priority="41" operator="lessThan">
      <formula>0.05</formula>
    </cfRule>
    <cfRule type="cellIs" dxfId="85" priority="42" operator="between">
      <formula>0.05</formula>
      <formula>0.1</formula>
    </cfRule>
    <cfRule type="cellIs" dxfId="84" priority="43" operator="greaterThan">
      <formula>0.1</formula>
    </cfRule>
  </conditionalFormatting>
  <conditionalFormatting sqref="P15 S15 V15 AA15 AD15 AG15 AL15 AO15 AR15 AW15 AZ15 BC15">
    <cfRule type="cellIs" dxfId="83" priority="38" operator="greaterThan">
      <formula>0.9</formula>
    </cfRule>
    <cfRule type="cellIs" dxfId="82" priority="39" operator="between">
      <formula>0.8</formula>
      <formula>0.9</formula>
    </cfRule>
    <cfRule type="cellIs" dxfId="81" priority="40" operator="lessThan">
      <formula>0.8</formula>
    </cfRule>
  </conditionalFormatting>
  <conditionalFormatting sqref="AW16 AZ16 BC16 AL16 AO16 AR16 AA16 AD16 AG16 P16 S16 V16">
    <cfRule type="cellIs" dxfId="80" priority="35" operator="greaterThan">
      <formula>0.9</formula>
    </cfRule>
    <cfRule type="cellIs" dxfId="79" priority="36" operator="between">
      <formula>0.8</formula>
      <formula>0.9</formula>
    </cfRule>
    <cfRule type="cellIs" dxfId="78" priority="37" operator="lessThan">
      <formula>0.8</formula>
    </cfRule>
  </conditionalFormatting>
  <conditionalFormatting sqref="P17 S17 V17 AA17 AD17 AG17 AL17 AO17 AR17 AW17 AZ17 BC17">
    <cfRule type="cellIs" dxfId="77" priority="32" operator="greaterThan">
      <formula>0.7</formula>
    </cfRule>
    <cfRule type="cellIs" dxfId="76" priority="33" operator="between">
      <formula>0.6</formula>
      <formula>0.7</formula>
    </cfRule>
    <cfRule type="cellIs" dxfId="75" priority="34" operator="lessThan">
      <formula>0.6</formula>
    </cfRule>
  </conditionalFormatting>
  <conditionalFormatting sqref="BC18 AZ18 AW18 AR18 AO18 AL18 AG18 AD18 AA18 V18 S18 P18">
    <cfRule type="cellIs" dxfId="74" priority="28" operator="greaterThan">
      <formula>0.99</formula>
    </cfRule>
    <cfRule type="cellIs" dxfId="73" priority="29" operator="between">
      <formula>0.97</formula>
      <formula>0.99</formula>
    </cfRule>
    <cfRule type="cellIs" dxfId="72" priority="31" operator="lessThan">
      <formula>0.97</formula>
    </cfRule>
  </conditionalFormatting>
  <conditionalFormatting sqref="V19 S19 P19 AA19 AD19 AG19 AL19 AO19 AR19 AW19 AZ19 BC19">
    <cfRule type="cellIs" dxfId="71" priority="25" operator="greaterThan">
      <formula>0.9</formula>
    </cfRule>
    <cfRule type="cellIs" dxfId="70" priority="26" operator="between">
      <formula>0.8</formula>
      <formula>0.9</formula>
    </cfRule>
    <cfRule type="cellIs" dxfId="69" priority="27" operator="lessThan">
      <formula>0.8</formula>
    </cfRule>
  </conditionalFormatting>
  <conditionalFormatting sqref="BC20 AZ20 AW20 AR20 AO20 AL20 AG20 AD20 AA20 V20 S20 P20">
    <cfRule type="cellIs" dxfId="68" priority="22" operator="greaterThan">
      <formula>0.99</formula>
    </cfRule>
    <cfRule type="cellIs" dxfId="67" priority="23" operator="between">
      <formula>0.97</formula>
      <formula>0.99</formula>
    </cfRule>
    <cfRule type="cellIs" dxfId="66" priority="24" operator="lessThan">
      <formula>0.97</formula>
    </cfRule>
  </conditionalFormatting>
  <conditionalFormatting sqref="P21 S21 V21 AA21 AD21 AG21 AL21 AO21 AR21 AW21 AZ21 BC21">
    <cfRule type="cellIs" dxfId="65" priority="19" operator="greaterThan">
      <formula>0.9</formula>
    </cfRule>
    <cfRule type="cellIs" dxfId="64" priority="20" operator="between">
      <formula>0.7</formula>
      <formula>0.9</formula>
    </cfRule>
    <cfRule type="cellIs" dxfId="63" priority="21" operator="lessThan">
      <formula>0.7</formula>
    </cfRule>
  </conditionalFormatting>
  <conditionalFormatting sqref="AW22 AZ22 BC22 AL22 AO22 AR22 AA22 AD22 AG22 P22 S22 V22">
    <cfRule type="cellIs" dxfId="62" priority="16" operator="greaterThan">
      <formula>0.9</formula>
    </cfRule>
    <cfRule type="cellIs" dxfId="61" priority="17" operator="between">
      <formula>0.7</formula>
      <formula>0.9</formula>
    </cfRule>
    <cfRule type="cellIs" dxfId="60" priority="18" operator="lessThan">
      <formula>0.7</formula>
    </cfRule>
  </conditionalFormatting>
  <conditionalFormatting sqref="P23 S23 V23 AA23 AD23 AG23 AL23 AO23 AR23 AW23 AZ23 BC23">
    <cfRule type="cellIs" dxfId="59" priority="13" operator="greaterThan">
      <formula>0.9</formula>
    </cfRule>
    <cfRule type="cellIs" dxfId="58" priority="14" operator="between">
      <formula>0.7</formula>
      <formula>0.9</formula>
    </cfRule>
    <cfRule type="cellIs" dxfId="57" priority="15" operator="lessThan">
      <formula>0.7</formula>
    </cfRule>
  </conditionalFormatting>
  <conditionalFormatting sqref="AW24 AZ24 BC24 AL24 AO24 AR24 AA24 AD24 AG24 P24 S24 V24">
    <cfRule type="cellIs" dxfId="56" priority="10" operator="greaterThan">
      <formula>0.9</formula>
    </cfRule>
    <cfRule type="cellIs" dxfId="55" priority="11" operator="between">
      <formula>0.7</formula>
      <formula>0.9</formula>
    </cfRule>
    <cfRule type="cellIs" dxfId="54" priority="12" operator="lessThan">
      <formula>0.7</formula>
    </cfRule>
  </conditionalFormatting>
  <conditionalFormatting sqref="P25 S25 V25 AA25 AD25 AG25 AL25 AO25 AR25 AW25 AZ25 BC25">
    <cfRule type="cellIs" dxfId="53" priority="7" operator="greaterThan">
      <formula>0.9</formula>
    </cfRule>
    <cfRule type="cellIs" dxfId="52" priority="8" operator="between">
      <formula>0.7</formula>
      <formula>0.9</formula>
    </cfRule>
    <cfRule type="cellIs" dxfId="51" priority="9" operator="lessThan">
      <formula>0.7</formula>
    </cfRule>
  </conditionalFormatting>
  <conditionalFormatting sqref="AW26 AZ26 BC26 AL26 AO26 AR26 AA26 AD26 AG26 P26 S26 V26">
    <cfRule type="cellIs" dxfId="50" priority="4" operator="greaterThan">
      <formula>0.9</formula>
    </cfRule>
    <cfRule type="cellIs" dxfId="49" priority="5" operator="between">
      <formula>0.7</formula>
      <formula>0.9</formula>
    </cfRule>
    <cfRule type="cellIs" dxfId="48" priority="6" operator="lessThan">
      <formula>0.7</formula>
    </cfRule>
  </conditionalFormatting>
  <conditionalFormatting sqref="P27 S27 V27 AA27 AD27 AG27 AL27 AO27 AR27 AW27 AZ27 BC27">
    <cfRule type="cellIs" dxfId="47" priority="1" operator="greaterThan">
      <formula>0.9</formula>
    </cfRule>
    <cfRule type="cellIs" dxfId="46" priority="2" operator="between">
      <formula>0.69</formula>
      <formula>0.9</formula>
    </cfRule>
    <cfRule type="cellIs" dxfId="45" priority="3" operator="lessThan">
      <formula>0.69</formula>
    </cfRule>
  </conditionalFormatting>
  <dataValidations count="2">
    <dataValidation type="list" allowBlank="1" showInputMessage="1" showErrorMessage="1" sqref="K4:K30" xr:uid="{00000000-0002-0000-1900-000000000000}">
      <formula1>"MENSUAL, BIMENSUAL, TRIMESTRAL, SEMESTRAL, ANUAL"</formula1>
    </dataValidation>
    <dataValidation type="list" allowBlank="1" showInputMessage="1" showErrorMessage="1" sqref="E4:E30" xr:uid="{00000000-0002-0000-1900-000001000000}">
      <formula1>"PORCENTAJE,NUMERO"</formula1>
    </dataValidation>
  </dataValidations>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BE30"/>
  <sheetViews>
    <sheetView zoomScale="60" zoomScaleNormal="60" workbookViewId="0">
      <pane xSplit="4" ySplit="3" topLeftCell="U4" activePane="bottomRight" state="frozen"/>
      <selection pane="topRight" activeCell="E1" sqref="E1"/>
      <selection pane="bottomLeft" activeCell="A4" sqref="A4"/>
      <selection pane="bottomRight" activeCell="W5" sqref="W5:X5"/>
    </sheetView>
  </sheetViews>
  <sheetFormatPr baseColWidth="10" defaultColWidth="11.42578125" defaultRowHeight="15"/>
  <cols>
    <col min="1" max="1" width="17.85546875" bestFit="1" customWidth="1"/>
    <col min="2" max="2" width="17.85546875" customWidth="1"/>
    <col min="3" max="3" width="26.7109375" customWidth="1"/>
    <col min="4" max="4" width="34.42578125" customWidth="1"/>
    <col min="5" max="5" width="26.140625" bestFit="1" customWidth="1"/>
    <col min="7" max="7" width="13.42578125" bestFit="1" customWidth="1"/>
    <col min="10" max="10" width="23.42578125" bestFit="1" customWidth="1"/>
    <col min="11" max="11" width="18" customWidth="1"/>
    <col min="12" max="12" width="20.7109375" customWidth="1"/>
    <col min="13" max="13" width="60.7109375" customWidth="1"/>
    <col min="14" max="14" width="11.5703125" bestFit="1" customWidth="1"/>
    <col min="15" max="15" width="13.42578125" bestFit="1" customWidth="1"/>
    <col min="16" max="16" width="10.85546875" bestFit="1" customWidth="1"/>
    <col min="17" max="17" width="11.5703125" bestFit="1" customWidth="1"/>
    <col min="18" max="18" width="13.42578125" bestFit="1" customWidth="1"/>
    <col min="19" max="19" width="10.85546875" bestFit="1" customWidth="1"/>
    <col min="20" max="20" width="11.5703125" bestFit="1" customWidth="1"/>
    <col min="21" max="21" width="13.42578125" bestFit="1" customWidth="1"/>
    <col min="22" max="22" width="10.85546875" bestFit="1" customWidth="1"/>
    <col min="23" max="23" width="25.7109375" customWidth="1"/>
    <col min="24" max="24" width="34.7109375" customWidth="1"/>
    <col min="25" max="25" width="11.5703125" bestFit="1" customWidth="1"/>
    <col min="26" max="26" width="13.42578125" bestFit="1" customWidth="1"/>
    <col min="27" max="27" width="10.85546875" bestFit="1" customWidth="1"/>
    <col min="28" max="28" width="11.5703125" bestFit="1" customWidth="1"/>
    <col min="29" max="29" width="13.42578125" bestFit="1" customWidth="1"/>
    <col min="30" max="30" width="10.85546875" bestFit="1" customWidth="1"/>
    <col min="31" max="31" width="11.5703125" bestFit="1" customWidth="1"/>
    <col min="32" max="32" width="13.42578125" bestFit="1" customWidth="1"/>
    <col min="33" max="33" width="10.85546875" bestFit="1" customWidth="1"/>
    <col min="34" max="34" width="25.7109375" customWidth="1"/>
    <col min="35" max="35" width="34.7109375" customWidth="1"/>
    <col min="36" max="36" width="11.5703125" bestFit="1" customWidth="1"/>
    <col min="37" max="37" width="13.42578125" bestFit="1" customWidth="1"/>
    <col min="38" max="38" width="10.85546875" bestFit="1" customWidth="1"/>
    <col min="39" max="39" width="11.5703125" bestFit="1" customWidth="1"/>
    <col min="40" max="40" width="13.42578125" bestFit="1" customWidth="1"/>
    <col min="41" max="41" width="10.85546875" bestFit="1" customWidth="1"/>
    <col min="42" max="42" width="11.5703125" bestFit="1" customWidth="1"/>
    <col min="43" max="43" width="13.42578125" bestFit="1" customWidth="1"/>
    <col min="44" max="44" width="10.85546875" bestFit="1" customWidth="1"/>
    <col min="45" max="45" width="25.7109375" customWidth="1"/>
    <col min="46" max="46" width="34.7109375" customWidth="1"/>
    <col min="47" max="47" width="11.5703125" bestFit="1" customWidth="1"/>
    <col min="48" max="48" width="13.42578125" bestFit="1" customWidth="1"/>
    <col min="49" max="49" width="10.85546875" bestFit="1" customWidth="1"/>
    <col min="50" max="50" width="11.5703125" bestFit="1" customWidth="1"/>
    <col min="51" max="51" width="13.42578125" bestFit="1" customWidth="1"/>
    <col min="52" max="52" width="10.85546875" bestFit="1" customWidth="1"/>
    <col min="53" max="53" width="11.5703125" bestFit="1" customWidth="1"/>
    <col min="54" max="54" width="13.42578125" bestFit="1" customWidth="1"/>
    <col min="55" max="55" width="10.85546875" bestFit="1" customWidth="1"/>
    <col min="56" max="56" width="25.7109375" customWidth="1"/>
    <col min="57" max="57" width="34.7109375" customWidth="1"/>
  </cols>
  <sheetData>
    <row r="1" spans="1:57" ht="25.5" customHeight="1">
      <c r="A1" s="58" t="s">
        <v>52</v>
      </c>
      <c r="B1" s="58" t="s">
        <v>53</v>
      </c>
      <c r="C1" s="58" t="s">
        <v>54</v>
      </c>
      <c r="D1" s="58" t="s">
        <v>55</v>
      </c>
      <c r="E1" s="58" t="s">
        <v>56</v>
      </c>
      <c r="F1" s="58" t="s">
        <v>57</v>
      </c>
      <c r="G1" s="58" t="s">
        <v>58</v>
      </c>
      <c r="H1" s="58"/>
      <c r="I1" s="58"/>
      <c r="J1" s="58"/>
      <c r="K1" s="58" t="s">
        <v>59</v>
      </c>
      <c r="L1" s="58" t="s">
        <v>60</v>
      </c>
      <c r="M1" s="59" t="s">
        <v>61</v>
      </c>
      <c r="N1" s="62" t="s">
        <v>62</v>
      </c>
      <c r="O1" s="62"/>
      <c r="P1" s="62"/>
      <c r="Q1" s="62"/>
      <c r="R1" s="62"/>
      <c r="S1" s="62"/>
      <c r="T1" s="62"/>
      <c r="U1" s="62"/>
      <c r="V1" s="62"/>
      <c r="W1" s="62"/>
      <c r="X1" s="62"/>
      <c r="Y1" s="63" t="s">
        <v>63</v>
      </c>
      <c r="Z1" s="63"/>
      <c r="AA1" s="63"/>
      <c r="AB1" s="63"/>
      <c r="AC1" s="63"/>
      <c r="AD1" s="63"/>
      <c r="AE1" s="63"/>
      <c r="AF1" s="63"/>
      <c r="AG1" s="63"/>
      <c r="AH1" s="63"/>
      <c r="AI1" s="63"/>
      <c r="AJ1" s="62" t="s">
        <v>64</v>
      </c>
      <c r="AK1" s="62"/>
      <c r="AL1" s="62"/>
      <c r="AM1" s="62"/>
      <c r="AN1" s="62"/>
      <c r="AO1" s="62"/>
      <c r="AP1" s="62"/>
      <c r="AQ1" s="62"/>
      <c r="AR1" s="62"/>
      <c r="AS1" s="62"/>
      <c r="AT1" s="62"/>
      <c r="AU1" s="63" t="s">
        <v>65</v>
      </c>
      <c r="AV1" s="63"/>
      <c r="AW1" s="63"/>
      <c r="AX1" s="63"/>
      <c r="AY1" s="63"/>
      <c r="AZ1" s="63"/>
      <c r="BA1" s="63"/>
      <c r="BB1" s="63"/>
      <c r="BC1" s="63"/>
      <c r="BD1" s="63"/>
      <c r="BE1" s="63"/>
    </row>
    <row r="2" spans="1:57">
      <c r="A2" s="58"/>
      <c r="B2" s="58"/>
      <c r="C2" s="58"/>
      <c r="D2" s="58"/>
      <c r="E2" s="58"/>
      <c r="F2" s="58"/>
      <c r="G2" s="58"/>
      <c r="H2" s="58"/>
      <c r="I2" s="58"/>
      <c r="J2" s="58"/>
      <c r="K2" s="58"/>
      <c r="L2" s="58"/>
      <c r="M2" s="60"/>
      <c r="N2" s="65" t="s">
        <v>66</v>
      </c>
      <c r="O2" s="65"/>
      <c r="P2" s="65"/>
      <c r="Q2" s="65" t="s">
        <v>67</v>
      </c>
      <c r="R2" s="65"/>
      <c r="S2" s="65"/>
      <c r="T2" s="65" t="s">
        <v>68</v>
      </c>
      <c r="U2" s="65"/>
      <c r="V2" s="65"/>
      <c r="W2" s="66" t="s">
        <v>69</v>
      </c>
      <c r="X2" s="67"/>
      <c r="Y2" s="70" t="s">
        <v>70</v>
      </c>
      <c r="Z2" s="70"/>
      <c r="AA2" s="70"/>
      <c r="AB2" s="70" t="s">
        <v>71</v>
      </c>
      <c r="AC2" s="70"/>
      <c r="AD2" s="70"/>
      <c r="AE2" s="70" t="s">
        <v>72</v>
      </c>
      <c r="AF2" s="70"/>
      <c r="AG2" s="70"/>
      <c r="AH2" s="71" t="s">
        <v>69</v>
      </c>
      <c r="AI2" s="72"/>
      <c r="AJ2" s="65" t="s">
        <v>73</v>
      </c>
      <c r="AK2" s="65"/>
      <c r="AL2" s="65"/>
      <c r="AM2" s="65" t="s">
        <v>74</v>
      </c>
      <c r="AN2" s="65"/>
      <c r="AO2" s="65"/>
      <c r="AP2" s="65" t="s">
        <v>75</v>
      </c>
      <c r="AQ2" s="65"/>
      <c r="AR2" s="65"/>
      <c r="AS2" s="66" t="s">
        <v>69</v>
      </c>
      <c r="AT2" s="67"/>
      <c r="AU2" s="70" t="s">
        <v>76</v>
      </c>
      <c r="AV2" s="70"/>
      <c r="AW2" s="70"/>
      <c r="AX2" s="70" t="s">
        <v>77</v>
      </c>
      <c r="AY2" s="70"/>
      <c r="AZ2" s="70"/>
      <c r="BA2" s="70" t="s">
        <v>78</v>
      </c>
      <c r="BB2" s="70"/>
      <c r="BC2" s="70"/>
      <c r="BD2" s="71" t="s">
        <v>69</v>
      </c>
      <c r="BE2" s="72"/>
    </row>
    <row r="3" spans="1:57" ht="22.5" customHeight="1">
      <c r="A3" s="58"/>
      <c r="B3" s="58"/>
      <c r="C3" s="58"/>
      <c r="D3" s="58"/>
      <c r="E3" s="58"/>
      <c r="F3" s="58"/>
      <c r="G3" s="16" t="s">
        <v>79</v>
      </c>
      <c r="H3" s="64" t="s">
        <v>80</v>
      </c>
      <c r="I3" s="64"/>
      <c r="J3" s="17" t="s">
        <v>81</v>
      </c>
      <c r="K3" s="58"/>
      <c r="L3" s="58"/>
      <c r="M3" s="61"/>
      <c r="N3" s="1" t="s">
        <v>82</v>
      </c>
      <c r="O3" s="1" t="s">
        <v>83</v>
      </c>
      <c r="P3" s="1" t="s">
        <v>84</v>
      </c>
      <c r="Q3" s="1" t="s">
        <v>82</v>
      </c>
      <c r="R3" s="1" t="s">
        <v>83</v>
      </c>
      <c r="S3" s="1" t="s">
        <v>84</v>
      </c>
      <c r="T3" s="1" t="s">
        <v>82</v>
      </c>
      <c r="U3" s="1" t="s">
        <v>83</v>
      </c>
      <c r="V3" s="1" t="s">
        <v>84</v>
      </c>
      <c r="W3" s="68"/>
      <c r="X3" s="69"/>
      <c r="Y3" s="2" t="s">
        <v>82</v>
      </c>
      <c r="Z3" s="2" t="s">
        <v>83</v>
      </c>
      <c r="AA3" s="2" t="s">
        <v>84</v>
      </c>
      <c r="AB3" s="2" t="s">
        <v>82</v>
      </c>
      <c r="AC3" s="2" t="s">
        <v>83</v>
      </c>
      <c r="AD3" s="2" t="s">
        <v>84</v>
      </c>
      <c r="AE3" s="2" t="s">
        <v>82</v>
      </c>
      <c r="AF3" s="2" t="s">
        <v>83</v>
      </c>
      <c r="AG3" s="2" t="s">
        <v>84</v>
      </c>
      <c r="AH3" s="73"/>
      <c r="AI3" s="74"/>
      <c r="AJ3" s="1" t="s">
        <v>82</v>
      </c>
      <c r="AK3" s="1" t="s">
        <v>83</v>
      </c>
      <c r="AL3" s="1" t="s">
        <v>84</v>
      </c>
      <c r="AM3" s="1" t="s">
        <v>82</v>
      </c>
      <c r="AN3" s="1" t="s">
        <v>83</v>
      </c>
      <c r="AO3" s="1" t="s">
        <v>84</v>
      </c>
      <c r="AP3" s="1" t="s">
        <v>82</v>
      </c>
      <c r="AQ3" s="1" t="s">
        <v>83</v>
      </c>
      <c r="AR3" s="1" t="s">
        <v>84</v>
      </c>
      <c r="AS3" s="68"/>
      <c r="AT3" s="69"/>
      <c r="AU3" s="2" t="s">
        <v>82</v>
      </c>
      <c r="AV3" s="2" t="s">
        <v>83</v>
      </c>
      <c r="AW3" s="2" t="s">
        <v>84</v>
      </c>
      <c r="AX3" s="2" t="s">
        <v>82</v>
      </c>
      <c r="AY3" s="2" t="s">
        <v>83</v>
      </c>
      <c r="AZ3" s="2" t="s">
        <v>84</v>
      </c>
      <c r="BA3" s="2" t="s">
        <v>82</v>
      </c>
      <c r="BB3" s="2" t="s">
        <v>83</v>
      </c>
      <c r="BC3" s="2" t="s">
        <v>84</v>
      </c>
      <c r="BD3" s="73"/>
      <c r="BE3" s="74"/>
    </row>
    <row r="4" spans="1:57" ht="120" customHeight="1">
      <c r="A4" s="34" t="s">
        <v>1142</v>
      </c>
      <c r="B4" s="22" t="s">
        <v>247</v>
      </c>
      <c r="C4" s="21" t="s">
        <v>1143</v>
      </c>
      <c r="D4" s="21" t="s">
        <v>1144</v>
      </c>
      <c r="E4" s="22" t="s">
        <v>163</v>
      </c>
      <c r="F4" s="23">
        <v>1</v>
      </c>
      <c r="G4" s="22" t="s">
        <v>230</v>
      </c>
      <c r="H4" s="23">
        <v>0.85</v>
      </c>
      <c r="I4" s="23">
        <v>0.95</v>
      </c>
      <c r="J4" s="22" t="s">
        <v>225</v>
      </c>
      <c r="K4" s="22" t="s">
        <v>92</v>
      </c>
      <c r="L4" s="21" t="s">
        <v>1145</v>
      </c>
      <c r="M4" s="3"/>
      <c r="N4" s="30">
        <v>32</v>
      </c>
      <c r="O4" s="30">
        <v>32</v>
      </c>
      <c r="P4" s="31">
        <f>N4/O4</f>
        <v>1</v>
      </c>
      <c r="Q4" s="30">
        <v>55</v>
      </c>
      <c r="R4" s="30">
        <v>55</v>
      </c>
      <c r="S4" s="31">
        <f>Q4/R4</f>
        <v>1</v>
      </c>
      <c r="T4" s="30">
        <v>66</v>
      </c>
      <c r="U4" s="30">
        <v>66</v>
      </c>
      <c r="V4" s="31">
        <f>T4/U4</f>
        <v>1</v>
      </c>
      <c r="W4" s="75" t="s">
        <v>1146</v>
      </c>
      <c r="X4" s="76"/>
      <c r="Y4" s="30">
        <v>36</v>
      </c>
      <c r="Z4" s="30">
        <v>36</v>
      </c>
      <c r="AA4" s="31">
        <f>Y4/Z4</f>
        <v>1</v>
      </c>
      <c r="AB4" s="30">
        <v>31</v>
      </c>
      <c r="AC4" s="30">
        <v>31</v>
      </c>
      <c r="AD4" s="31">
        <f>AB4/AC4</f>
        <v>1</v>
      </c>
      <c r="AE4" s="30"/>
      <c r="AF4" s="30"/>
      <c r="AG4" s="31" t="e">
        <f>AE4/AF4</f>
        <v>#DIV/0!</v>
      </c>
      <c r="AH4" s="75"/>
      <c r="AI4" s="76"/>
      <c r="AJ4" s="30"/>
      <c r="AK4" s="30"/>
      <c r="AL4" s="31" t="e">
        <f>AJ4/AK4</f>
        <v>#DIV/0!</v>
      </c>
      <c r="AM4" s="30"/>
      <c r="AN4" s="30"/>
      <c r="AO4" s="31" t="e">
        <f>AM4/AN4</f>
        <v>#DIV/0!</v>
      </c>
      <c r="AP4" s="30"/>
      <c r="AQ4" s="30"/>
      <c r="AR4" s="31" t="e">
        <f>AP4/AQ4</f>
        <v>#DIV/0!</v>
      </c>
      <c r="AS4" s="75"/>
      <c r="AT4" s="76"/>
      <c r="AU4" s="30"/>
      <c r="AV4" s="30"/>
      <c r="AW4" s="31" t="e">
        <f>AU4/AV4</f>
        <v>#DIV/0!</v>
      </c>
      <c r="AX4" s="30"/>
      <c r="AY4" s="30"/>
      <c r="AZ4" s="31" t="e">
        <f>AX4/AY4</f>
        <v>#DIV/0!</v>
      </c>
      <c r="BA4" s="30"/>
      <c r="BB4" s="30"/>
      <c r="BC4" s="31" t="e">
        <f>BA4/BB4</f>
        <v>#DIV/0!</v>
      </c>
      <c r="BD4" s="75"/>
      <c r="BE4" s="76"/>
    </row>
    <row r="5" spans="1:57" ht="120" customHeight="1">
      <c r="A5" s="34" t="s">
        <v>1147</v>
      </c>
      <c r="B5" s="22" t="s">
        <v>247</v>
      </c>
      <c r="C5" s="21" t="s">
        <v>1148</v>
      </c>
      <c r="D5" s="21" t="s">
        <v>1149</v>
      </c>
      <c r="E5" s="22" t="s">
        <v>163</v>
      </c>
      <c r="F5" s="23">
        <v>1</v>
      </c>
      <c r="G5" s="22" t="s">
        <v>230</v>
      </c>
      <c r="H5" s="23">
        <v>0.85</v>
      </c>
      <c r="I5" s="23">
        <v>0.95</v>
      </c>
      <c r="J5" s="22" t="s">
        <v>225</v>
      </c>
      <c r="K5" s="22" t="s">
        <v>92</v>
      </c>
      <c r="L5" s="21" t="s">
        <v>1150</v>
      </c>
      <c r="M5" s="3"/>
      <c r="N5" s="30"/>
      <c r="O5" s="30"/>
      <c r="P5" s="31" t="e">
        <f t="shared" ref="P5:P30" si="0">N5/O5</f>
        <v>#DIV/0!</v>
      </c>
      <c r="Q5" s="30"/>
      <c r="R5" s="30"/>
      <c r="S5" s="31" t="e">
        <f t="shared" ref="S5:S30" si="1">Q5/R5</f>
        <v>#DIV/0!</v>
      </c>
      <c r="T5" s="30"/>
      <c r="U5" s="30"/>
      <c r="V5" s="31" t="e">
        <f t="shared" ref="V5:V30" si="2">T5/U5</f>
        <v>#DIV/0!</v>
      </c>
      <c r="W5" s="75"/>
      <c r="X5" s="76"/>
      <c r="Y5" s="30"/>
      <c r="Z5" s="30"/>
      <c r="AA5" s="31" t="e">
        <f t="shared" ref="AA5:AA30" si="3">Y5/Z5</f>
        <v>#DIV/0!</v>
      </c>
      <c r="AB5" s="30"/>
      <c r="AC5" s="30"/>
      <c r="AD5" s="31" t="e">
        <f t="shared" ref="AD5:AD30" si="4">AB5/AC5</f>
        <v>#DIV/0!</v>
      </c>
      <c r="AE5" s="30"/>
      <c r="AF5" s="30"/>
      <c r="AG5" s="31" t="e">
        <f t="shared" ref="AG5:AG30" si="5">AE5/AF5</f>
        <v>#DIV/0!</v>
      </c>
      <c r="AH5" s="75"/>
      <c r="AI5" s="76"/>
      <c r="AJ5" s="30"/>
      <c r="AK5" s="30"/>
      <c r="AL5" s="31" t="e">
        <f t="shared" ref="AL5:AL30" si="6">AJ5/AK5</f>
        <v>#DIV/0!</v>
      </c>
      <c r="AM5" s="30"/>
      <c r="AN5" s="30"/>
      <c r="AO5" s="31" t="e">
        <f t="shared" ref="AO5:AO30" si="7">AM5/AN5</f>
        <v>#DIV/0!</v>
      </c>
      <c r="AP5" s="30"/>
      <c r="AQ5" s="30"/>
      <c r="AR5" s="31" t="e">
        <f t="shared" ref="AR5:AR30" si="8">AP5/AQ5</f>
        <v>#DIV/0!</v>
      </c>
      <c r="AS5" s="75"/>
      <c r="AT5" s="76"/>
      <c r="AU5" s="30"/>
      <c r="AV5" s="30"/>
      <c r="AW5" s="31" t="e">
        <f t="shared" ref="AW5:AW30" si="9">AU5/AV5</f>
        <v>#DIV/0!</v>
      </c>
      <c r="AX5" s="30"/>
      <c r="AY5" s="30"/>
      <c r="AZ5" s="31" t="e">
        <f t="shared" ref="AZ5:AZ30" si="10">AX5/AY5</f>
        <v>#DIV/0!</v>
      </c>
      <c r="BA5" s="30"/>
      <c r="BB5" s="30"/>
      <c r="BC5" s="31" t="e">
        <f t="shared" ref="BC5:BC30" si="11">BA5/BB5</f>
        <v>#DIV/0!</v>
      </c>
      <c r="BD5" s="75"/>
      <c r="BE5" s="76"/>
    </row>
    <row r="6" spans="1:57" ht="120" customHeight="1">
      <c r="A6" s="34" t="s">
        <v>1151</v>
      </c>
      <c r="B6" s="22" t="s">
        <v>86</v>
      </c>
      <c r="C6" s="21" t="s">
        <v>1152</v>
      </c>
      <c r="D6" s="21" t="s">
        <v>1153</v>
      </c>
      <c r="E6" s="22" t="s">
        <v>163</v>
      </c>
      <c r="F6" s="23">
        <v>1</v>
      </c>
      <c r="G6" s="22" t="s">
        <v>230</v>
      </c>
      <c r="H6" s="23">
        <v>0.85</v>
      </c>
      <c r="I6" s="23">
        <v>0.95</v>
      </c>
      <c r="J6" s="22" t="s">
        <v>225</v>
      </c>
      <c r="K6" s="22" t="s">
        <v>92</v>
      </c>
      <c r="L6" s="21" t="s">
        <v>1154</v>
      </c>
      <c r="M6" s="3"/>
      <c r="N6" s="30"/>
      <c r="O6" s="30"/>
      <c r="P6" s="31" t="e">
        <f t="shared" si="0"/>
        <v>#DIV/0!</v>
      </c>
      <c r="Q6" s="30"/>
      <c r="R6" s="30"/>
      <c r="S6" s="31" t="e">
        <f t="shared" si="1"/>
        <v>#DIV/0!</v>
      </c>
      <c r="T6" s="30"/>
      <c r="U6" s="30"/>
      <c r="V6" s="31" t="e">
        <f t="shared" si="2"/>
        <v>#DIV/0!</v>
      </c>
      <c r="W6" s="75"/>
      <c r="X6" s="76"/>
      <c r="Y6" s="30"/>
      <c r="Z6" s="30"/>
      <c r="AA6" s="31" t="e">
        <f t="shared" si="3"/>
        <v>#DIV/0!</v>
      </c>
      <c r="AB6" s="30"/>
      <c r="AC6" s="30"/>
      <c r="AD6" s="31" t="e">
        <f t="shared" si="4"/>
        <v>#DIV/0!</v>
      </c>
      <c r="AE6" s="30"/>
      <c r="AF6" s="30"/>
      <c r="AG6" s="31" t="e">
        <f t="shared" si="5"/>
        <v>#DIV/0!</v>
      </c>
      <c r="AH6" s="75"/>
      <c r="AI6" s="76"/>
      <c r="AJ6" s="30"/>
      <c r="AK6" s="30"/>
      <c r="AL6" s="31" t="e">
        <f t="shared" si="6"/>
        <v>#DIV/0!</v>
      </c>
      <c r="AM6" s="30"/>
      <c r="AN6" s="30"/>
      <c r="AO6" s="31" t="e">
        <f t="shared" si="7"/>
        <v>#DIV/0!</v>
      </c>
      <c r="AP6" s="30"/>
      <c r="AQ6" s="30"/>
      <c r="AR6" s="31" t="e">
        <f t="shared" si="8"/>
        <v>#DIV/0!</v>
      </c>
      <c r="AS6" s="75"/>
      <c r="AT6" s="76"/>
      <c r="AU6" s="30"/>
      <c r="AV6" s="30"/>
      <c r="AW6" s="31" t="e">
        <f t="shared" si="9"/>
        <v>#DIV/0!</v>
      </c>
      <c r="AX6" s="30"/>
      <c r="AY6" s="30"/>
      <c r="AZ6" s="31" t="e">
        <f t="shared" si="10"/>
        <v>#DIV/0!</v>
      </c>
      <c r="BA6" s="30"/>
      <c r="BB6" s="30"/>
      <c r="BC6" s="31" t="e">
        <f t="shared" si="11"/>
        <v>#DIV/0!</v>
      </c>
      <c r="BD6" s="75"/>
      <c r="BE6" s="76"/>
    </row>
    <row r="7" spans="1:57" ht="120" customHeight="1">
      <c r="A7" s="34" t="s">
        <v>1155</v>
      </c>
      <c r="B7" s="22" t="s">
        <v>115</v>
      </c>
      <c r="C7" s="21" t="s">
        <v>1156</v>
      </c>
      <c r="D7" s="21" t="s">
        <v>1157</v>
      </c>
      <c r="E7" s="22" t="s">
        <v>163</v>
      </c>
      <c r="F7" s="23">
        <v>1</v>
      </c>
      <c r="G7" s="22" t="s">
        <v>694</v>
      </c>
      <c r="H7" s="23">
        <v>0.95</v>
      </c>
      <c r="I7" s="23">
        <v>0.98</v>
      </c>
      <c r="J7" s="22" t="s">
        <v>1158</v>
      </c>
      <c r="K7" s="22" t="s">
        <v>141</v>
      </c>
      <c r="L7" s="21" t="s">
        <v>1159</v>
      </c>
      <c r="M7" s="3"/>
      <c r="N7" s="30">
        <v>524</v>
      </c>
      <c r="O7" s="30">
        <v>524</v>
      </c>
      <c r="P7" s="31">
        <f t="shared" si="0"/>
        <v>1</v>
      </c>
      <c r="Q7" s="30">
        <v>576</v>
      </c>
      <c r="R7" s="30">
        <v>576</v>
      </c>
      <c r="S7" s="31">
        <f t="shared" si="1"/>
        <v>1</v>
      </c>
      <c r="T7" s="30">
        <v>669</v>
      </c>
      <c r="U7" s="30">
        <v>669</v>
      </c>
      <c r="V7" s="31">
        <f t="shared" si="2"/>
        <v>1</v>
      </c>
      <c r="W7" s="75" t="s">
        <v>1160</v>
      </c>
      <c r="X7" s="76"/>
      <c r="Y7" s="30"/>
      <c r="Z7" s="30"/>
      <c r="AA7" s="31" t="e">
        <f t="shared" si="3"/>
        <v>#DIV/0!</v>
      </c>
      <c r="AB7" s="30"/>
      <c r="AC7" s="30"/>
      <c r="AD7" s="31" t="e">
        <f t="shared" si="4"/>
        <v>#DIV/0!</v>
      </c>
      <c r="AE7" s="30"/>
      <c r="AF7" s="30"/>
      <c r="AG7" s="31" t="e">
        <f t="shared" si="5"/>
        <v>#DIV/0!</v>
      </c>
      <c r="AH7" s="75"/>
      <c r="AI7" s="76"/>
      <c r="AJ7" s="30"/>
      <c r="AK7" s="30"/>
      <c r="AL7" s="31" t="e">
        <f t="shared" si="6"/>
        <v>#DIV/0!</v>
      </c>
      <c r="AM7" s="30"/>
      <c r="AN7" s="30"/>
      <c r="AO7" s="31" t="e">
        <f t="shared" si="7"/>
        <v>#DIV/0!</v>
      </c>
      <c r="AP7" s="30"/>
      <c r="AQ7" s="30"/>
      <c r="AR7" s="31" t="e">
        <f t="shared" si="8"/>
        <v>#DIV/0!</v>
      </c>
      <c r="AS7" s="75"/>
      <c r="AT7" s="76"/>
      <c r="AU7" s="30"/>
      <c r="AV7" s="30"/>
      <c r="AW7" s="31" t="e">
        <f t="shared" si="9"/>
        <v>#DIV/0!</v>
      </c>
      <c r="AX7" s="30"/>
      <c r="AY7" s="30"/>
      <c r="AZ7" s="31" t="e">
        <f t="shared" si="10"/>
        <v>#DIV/0!</v>
      </c>
      <c r="BA7" s="30"/>
      <c r="BB7" s="30"/>
      <c r="BC7" s="31" t="e">
        <f t="shared" si="11"/>
        <v>#DIV/0!</v>
      </c>
      <c r="BD7" s="75"/>
      <c r="BE7" s="76"/>
    </row>
    <row r="8" spans="1:57" ht="120" hidden="1" customHeight="1">
      <c r="A8" s="22"/>
      <c r="B8" s="22"/>
      <c r="C8" s="21"/>
      <c r="D8" s="21"/>
      <c r="E8" s="22"/>
      <c r="F8" s="22"/>
      <c r="G8" s="22"/>
      <c r="H8" s="22"/>
      <c r="I8" s="22"/>
      <c r="J8" s="22"/>
      <c r="K8" s="22"/>
      <c r="L8" s="21"/>
      <c r="M8" s="3"/>
      <c r="N8" s="30"/>
      <c r="O8" s="30"/>
      <c r="P8" s="38" t="e">
        <f t="shared" si="0"/>
        <v>#DIV/0!</v>
      </c>
      <c r="Q8" s="30"/>
      <c r="R8" s="30"/>
      <c r="S8" s="38" t="e">
        <f t="shared" si="1"/>
        <v>#DIV/0!</v>
      </c>
      <c r="T8" s="30"/>
      <c r="U8" s="30"/>
      <c r="V8" s="38" t="e">
        <f t="shared" si="2"/>
        <v>#DIV/0!</v>
      </c>
      <c r="W8" s="75"/>
      <c r="X8" s="76"/>
      <c r="Y8" s="30"/>
      <c r="Z8" s="30"/>
      <c r="AA8" s="38" t="e">
        <f t="shared" si="3"/>
        <v>#DIV/0!</v>
      </c>
      <c r="AB8" s="30"/>
      <c r="AC8" s="30"/>
      <c r="AD8" s="38" t="e">
        <f t="shared" si="4"/>
        <v>#DIV/0!</v>
      </c>
      <c r="AE8" s="30"/>
      <c r="AF8" s="30"/>
      <c r="AG8" s="38" t="e">
        <f t="shared" si="5"/>
        <v>#DIV/0!</v>
      </c>
      <c r="AH8" s="75"/>
      <c r="AI8" s="76"/>
      <c r="AJ8" s="30"/>
      <c r="AK8" s="30"/>
      <c r="AL8" s="38" t="e">
        <f t="shared" si="6"/>
        <v>#DIV/0!</v>
      </c>
      <c r="AM8" s="30"/>
      <c r="AN8" s="30"/>
      <c r="AO8" s="38" t="e">
        <f t="shared" si="7"/>
        <v>#DIV/0!</v>
      </c>
      <c r="AP8" s="30"/>
      <c r="AQ8" s="30"/>
      <c r="AR8" s="38" t="e">
        <f t="shared" si="8"/>
        <v>#DIV/0!</v>
      </c>
      <c r="AS8" s="75"/>
      <c r="AT8" s="76"/>
      <c r="AU8" s="30"/>
      <c r="AV8" s="30"/>
      <c r="AW8" s="38" t="e">
        <f t="shared" si="9"/>
        <v>#DIV/0!</v>
      </c>
      <c r="AX8" s="30"/>
      <c r="AY8" s="30"/>
      <c r="AZ8" s="38" t="e">
        <f t="shared" si="10"/>
        <v>#DIV/0!</v>
      </c>
      <c r="BA8" s="30"/>
      <c r="BB8" s="30"/>
      <c r="BC8" s="38" t="e">
        <f t="shared" si="11"/>
        <v>#DIV/0!</v>
      </c>
      <c r="BD8" s="75"/>
      <c r="BE8" s="76"/>
    </row>
    <row r="9" spans="1:57" ht="120" hidden="1" customHeight="1">
      <c r="A9" s="22"/>
      <c r="B9" s="22"/>
      <c r="C9" s="21"/>
      <c r="D9" s="21"/>
      <c r="E9" s="22"/>
      <c r="F9" s="22"/>
      <c r="G9" s="22"/>
      <c r="H9" s="22"/>
      <c r="I9" s="22"/>
      <c r="J9" s="22"/>
      <c r="K9" s="22"/>
      <c r="L9" s="21"/>
      <c r="M9" s="3"/>
      <c r="N9" s="30"/>
      <c r="O9" s="30"/>
      <c r="P9" s="38" t="e">
        <f t="shared" si="0"/>
        <v>#DIV/0!</v>
      </c>
      <c r="Q9" s="30"/>
      <c r="R9" s="30"/>
      <c r="S9" s="38" t="e">
        <f t="shared" si="1"/>
        <v>#DIV/0!</v>
      </c>
      <c r="T9" s="30"/>
      <c r="U9" s="30"/>
      <c r="V9" s="38" t="e">
        <f t="shared" si="2"/>
        <v>#DIV/0!</v>
      </c>
      <c r="W9" s="75"/>
      <c r="X9" s="76"/>
      <c r="Y9" s="30"/>
      <c r="Z9" s="30"/>
      <c r="AA9" s="38" t="e">
        <f t="shared" si="3"/>
        <v>#DIV/0!</v>
      </c>
      <c r="AB9" s="30"/>
      <c r="AC9" s="30"/>
      <c r="AD9" s="38" t="e">
        <f t="shared" si="4"/>
        <v>#DIV/0!</v>
      </c>
      <c r="AE9" s="30"/>
      <c r="AF9" s="30"/>
      <c r="AG9" s="38" t="e">
        <f t="shared" si="5"/>
        <v>#DIV/0!</v>
      </c>
      <c r="AH9" s="75"/>
      <c r="AI9" s="76"/>
      <c r="AJ9" s="30"/>
      <c r="AK9" s="30"/>
      <c r="AL9" s="38" t="e">
        <f t="shared" si="6"/>
        <v>#DIV/0!</v>
      </c>
      <c r="AM9" s="30"/>
      <c r="AN9" s="30"/>
      <c r="AO9" s="38" t="e">
        <f t="shared" si="7"/>
        <v>#DIV/0!</v>
      </c>
      <c r="AP9" s="30"/>
      <c r="AQ9" s="30"/>
      <c r="AR9" s="38" t="e">
        <f t="shared" si="8"/>
        <v>#DIV/0!</v>
      </c>
      <c r="AS9" s="75"/>
      <c r="AT9" s="76"/>
      <c r="AU9" s="30"/>
      <c r="AV9" s="30"/>
      <c r="AW9" s="38" t="e">
        <f t="shared" si="9"/>
        <v>#DIV/0!</v>
      </c>
      <c r="AX9" s="30"/>
      <c r="AY9" s="30"/>
      <c r="AZ9" s="38" t="e">
        <f t="shared" si="10"/>
        <v>#DIV/0!</v>
      </c>
      <c r="BA9" s="30"/>
      <c r="BB9" s="30"/>
      <c r="BC9" s="38" t="e">
        <f t="shared" si="11"/>
        <v>#DIV/0!</v>
      </c>
      <c r="BD9" s="75"/>
      <c r="BE9" s="76"/>
    </row>
    <row r="10" spans="1:57" ht="120" hidden="1" customHeight="1">
      <c r="A10" s="22"/>
      <c r="B10" s="22"/>
      <c r="C10" s="21"/>
      <c r="D10" s="21"/>
      <c r="E10" s="22"/>
      <c r="F10" s="22"/>
      <c r="G10" s="22"/>
      <c r="H10" s="22"/>
      <c r="I10" s="22"/>
      <c r="J10" s="22"/>
      <c r="K10" s="22"/>
      <c r="L10" s="21"/>
      <c r="M10" s="3"/>
      <c r="N10" s="30"/>
      <c r="O10" s="30"/>
      <c r="P10" s="38" t="e">
        <f t="shared" si="0"/>
        <v>#DIV/0!</v>
      </c>
      <c r="Q10" s="30"/>
      <c r="R10" s="30"/>
      <c r="S10" s="38" t="e">
        <f t="shared" si="1"/>
        <v>#DIV/0!</v>
      </c>
      <c r="T10" s="30"/>
      <c r="U10" s="30"/>
      <c r="V10" s="38" t="e">
        <f t="shared" si="2"/>
        <v>#DIV/0!</v>
      </c>
      <c r="W10" s="75"/>
      <c r="X10" s="76"/>
      <c r="Y10" s="30"/>
      <c r="Z10" s="30"/>
      <c r="AA10" s="38" t="e">
        <f t="shared" si="3"/>
        <v>#DIV/0!</v>
      </c>
      <c r="AB10" s="30"/>
      <c r="AC10" s="30"/>
      <c r="AD10" s="38" t="e">
        <f t="shared" si="4"/>
        <v>#DIV/0!</v>
      </c>
      <c r="AE10" s="30"/>
      <c r="AF10" s="30"/>
      <c r="AG10" s="38" t="e">
        <f t="shared" si="5"/>
        <v>#DIV/0!</v>
      </c>
      <c r="AH10" s="75"/>
      <c r="AI10" s="76"/>
      <c r="AJ10" s="30"/>
      <c r="AK10" s="30"/>
      <c r="AL10" s="38" t="e">
        <f t="shared" si="6"/>
        <v>#DIV/0!</v>
      </c>
      <c r="AM10" s="30"/>
      <c r="AN10" s="30"/>
      <c r="AO10" s="38" t="e">
        <f t="shared" si="7"/>
        <v>#DIV/0!</v>
      </c>
      <c r="AP10" s="30"/>
      <c r="AQ10" s="30"/>
      <c r="AR10" s="38" t="e">
        <f t="shared" si="8"/>
        <v>#DIV/0!</v>
      </c>
      <c r="AS10" s="75"/>
      <c r="AT10" s="76"/>
      <c r="AU10" s="30"/>
      <c r="AV10" s="30"/>
      <c r="AW10" s="38" t="e">
        <f t="shared" si="9"/>
        <v>#DIV/0!</v>
      </c>
      <c r="AX10" s="30"/>
      <c r="AY10" s="30"/>
      <c r="AZ10" s="38" t="e">
        <f t="shared" si="10"/>
        <v>#DIV/0!</v>
      </c>
      <c r="BA10" s="30"/>
      <c r="BB10" s="30"/>
      <c r="BC10" s="38" t="e">
        <f t="shared" si="11"/>
        <v>#DIV/0!</v>
      </c>
      <c r="BD10" s="75"/>
      <c r="BE10" s="76"/>
    </row>
    <row r="11" spans="1:57" ht="120" hidden="1" customHeight="1">
      <c r="A11" s="22"/>
      <c r="B11" s="22"/>
      <c r="C11" s="21"/>
      <c r="D11" s="21"/>
      <c r="E11" s="22"/>
      <c r="F11" s="22"/>
      <c r="G11" s="22"/>
      <c r="H11" s="22"/>
      <c r="I11" s="22"/>
      <c r="J11" s="22"/>
      <c r="K11" s="22"/>
      <c r="L11" s="21"/>
      <c r="M11" s="3"/>
      <c r="N11" s="30"/>
      <c r="O11" s="30"/>
      <c r="P11" s="38" t="e">
        <f t="shared" si="0"/>
        <v>#DIV/0!</v>
      </c>
      <c r="Q11" s="30"/>
      <c r="R11" s="30"/>
      <c r="S11" s="38" t="e">
        <f t="shared" si="1"/>
        <v>#DIV/0!</v>
      </c>
      <c r="T11" s="30"/>
      <c r="U11" s="30"/>
      <c r="V11" s="38" t="e">
        <f t="shared" si="2"/>
        <v>#DIV/0!</v>
      </c>
      <c r="W11" s="75"/>
      <c r="X11" s="76"/>
      <c r="Y11" s="30"/>
      <c r="Z11" s="30"/>
      <c r="AA11" s="38" t="e">
        <f t="shared" si="3"/>
        <v>#DIV/0!</v>
      </c>
      <c r="AB11" s="30"/>
      <c r="AC11" s="30"/>
      <c r="AD11" s="38" t="e">
        <f t="shared" si="4"/>
        <v>#DIV/0!</v>
      </c>
      <c r="AE11" s="30"/>
      <c r="AF11" s="30"/>
      <c r="AG11" s="38" t="e">
        <f t="shared" si="5"/>
        <v>#DIV/0!</v>
      </c>
      <c r="AH11" s="75"/>
      <c r="AI11" s="76"/>
      <c r="AJ11" s="30"/>
      <c r="AK11" s="30"/>
      <c r="AL11" s="38" t="e">
        <f t="shared" si="6"/>
        <v>#DIV/0!</v>
      </c>
      <c r="AM11" s="30"/>
      <c r="AN11" s="30"/>
      <c r="AO11" s="38" t="e">
        <f t="shared" si="7"/>
        <v>#DIV/0!</v>
      </c>
      <c r="AP11" s="30"/>
      <c r="AQ11" s="30"/>
      <c r="AR11" s="38" t="e">
        <f t="shared" si="8"/>
        <v>#DIV/0!</v>
      </c>
      <c r="AS11" s="75"/>
      <c r="AT11" s="76"/>
      <c r="AU11" s="30"/>
      <c r="AV11" s="30"/>
      <c r="AW11" s="38" t="e">
        <f t="shared" si="9"/>
        <v>#DIV/0!</v>
      </c>
      <c r="AX11" s="30"/>
      <c r="AY11" s="30"/>
      <c r="AZ11" s="38" t="e">
        <f t="shared" si="10"/>
        <v>#DIV/0!</v>
      </c>
      <c r="BA11" s="30"/>
      <c r="BB11" s="30"/>
      <c r="BC11" s="38" t="e">
        <f t="shared" si="11"/>
        <v>#DIV/0!</v>
      </c>
      <c r="BD11" s="75"/>
      <c r="BE11" s="76"/>
    </row>
    <row r="12" spans="1:57" ht="120" hidden="1" customHeight="1">
      <c r="A12" s="22"/>
      <c r="B12" s="22"/>
      <c r="C12" s="21"/>
      <c r="D12" s="21"/>
      <c r="E12" s="22"/>
      <c r="F12" s="22"/>
      <c r="G12" s="22"/>
      <c r="H12" s="22"/>
      <c r="I12" s="22"/>
      <c r="J12" s="22"/>
      <c r="K12" s="22"/>
      <c r="L12" s="21"/>
      <c r="M12" s="3"/>
      <c r="N12" s="30"/>
      <c r="O12" s="30"/>
      <c r="P12" s="38" t="e">
        <f t="shared" si="0"/>
        <v>#DIV/0!</v>
      </c>
      <c r="Q12" s="30"/>
      <c r="R12" s="30"/>
      <c r="S12" s="38" t="e">
        <f t="shared" si="1"/>
        <v>#DIV/0!</v>
      </c>
      <c r="T12" s="30"/>
      <c r="U12" s="30"/>
      <c r="V12" s="38" t="e">
        <f t="shared" si="2"/>
        <v>#DIV/0!</v>
      </c>
      <c r="W12" s="75"/>
      <c r="X12" s="76"/>
      <c r="Y12" s="30"/>
      <c r="Z12" s="30"/>
      <c r="AA12" s="38" t="e">
        <f t="shared" si="3"/>
        <v>#DIV/0!</v>
      </c>
      <c r="AB12" s="30"/>
      <c r="AC12" s="30"/>
      <c r="AD12" s="38" t="e">
        <f t="shared" si="4"/>
        <v>#DIV/0!</v>
      </c>
      <c r="AE12" s="30"/>
      <c r="AF12" s="30"/>
      <c r="AG12" s="38" t="e">
        <f t="shared" si="5"/>
        <v>#DIV/0!</v>
      </c>
      <c r="AH12" s="75"/>
      <c r="AI12" s="76"/>
      <c r="AJ12" s="30"/>
      <c r="AK12" s="30"/>
      <c r="AL12" s="38" t="e">
        <f t="shared" si="6"/>
        <v>#DIV/0!</v>
      </c>
      <c r="AM12" s="30"/>
      <c r="AN12" s="30"/>
      <c r="AO12" s="38" t="e">
        <f t="shared" si="7"/>
        <v>#DIV/0!</v>
      </c>
      <c r="AP12" s="30"/>
      <c r="AQ12" s="30"/>
      <c r="AR12" s="38" t="e">
        <f t="shared" si="8"/>
        <v>#DIV/0!</v>
      </c>
      <c r="AS12" s="75"/>
      <c r="AT12" s="76"/>
      <c r="AU12" s="30"/>
      <c r="AV12" s="30"/>
      <c r="AW12" s="38" t="e">
        <f t="shared" si="9"/>
        <v>#DIV/0!</v>
      </c>
      <c r="AX12" s="30"/>
      <c r="AY12" s="30"/>
      <c r="AZ12" s="38" t="e">
        <f t="shared" si="10"/>
        <v>#DIV/0!</v>
      </c>
      <c r="BA12" s="30"/>
      <c r="BB12" s="30"/>
      <c r="BC12" s="38" t="e">
        <f t="shared" si="11"/>
        <v>#DIV/0!</v>
      </c>
      <c r="BD12" s="75"/>
      <c r="BE12" s="76"/>
    </row>
    <row r="13" spans="1:57" ht="120" hidden="1" customHeight="1">
      <c r="A13" s="22"/>
      <c r="B13" s="22"/>
      <c r="C13" s="21"/>
      <c r="D13" s="21"/>
      <c r="E13" s="22"/>
      <c r="F13" s="22"/>
      <c r="G13" s="22"/>
      <c r="H13" s="22"/>
      <c r="I13" s="22"/>
      <c r="J13" s="22"/>
      <c r="K13" s="22"/>
      <c r="L13" s="21"/>
      <c r="M13" s="3"/>
      <c r="N13" s="30"/>
      <c r="O13" s="30"/>
      <c r="P13" s="38" t="e">
        <f t="shared" si="0"/>
        <v>#DIV/0!</v>
      </c>
      <c r="Q13" s="30"/>
      <c r="R13" s="30"/>
      <c r="S13" s="38" t="e">
        <f t="shared" si="1"/>
        <v>#DIV/0!</v>
      </c>
      <c r="T13" s="30"/>
      <c r="U13" s="30"/>
      <c r="V13" s="38" t="e">
        <f t="shared" si="2"/>
        <v>#DIV/0!</v>
      </c>
      <c r="W13" s="75"/>
      <c r="X13" s="76"/>
      <c r="Y13" s="30"/>
      <c r="Z13" s="30"/>
      <c r="AA13" s="38" t="e">
        <f t="shared" si="3"/>
        <v>#DIV/0!</v>
      </c>
      <c r="AB13" s="30"/>
      <c r="AC13" s="30"/>
      <c r="AD13" s="38" t="e">
        <f t="shared" si="4"/>
        <v>#DIV/0!</v>
      </c>
      <c r="AE13" s="30"/>
      <c r="AF13" s="30"/>
      <c r="AG13" s="38" t="e">
        <f t="shared" si="5"/>
        <v>#DIV/0!</v>
      </c>
      <c r="AH13" s="75"/>
      <c r="AI13" s="76"/>
      <c r="AJ13" s="30"/>
      <c r="AK13" s="30"/>
      <c r="AL13" s="38" t="e">
        <f t="shared" si="6"/>
        <v>#DIV/0!</v>
      </c>
      <c r="AM13" s="30"/>
      <c r="AN13" s="30"/>
      <c r="AO13" s="38" t="e">
        <f t="shared" si="7"/>
        <v>#DIV/0!</v>
      </c>
      <c r="AP13" s="30"/>
      <c r="AQ13" s="30"/>
      <c r="AR13" s="38" t="e">
        <f t="shared" si="8"/>
        <v>#DIV/0!</v>
      </c>
      <c r="AS13" s="75"/>
      <c r="AT13" s="76"/>
      <c r="AU13" s="30"/>
      <c r="AV13" s="30"/>
      <c r="AW13" s="38" t="e">
        <f t="shared" si="9"/>
        <v>#DIV/0!</v>
      </c>
      <c r="AX13" s="30"/>
      <c r="AY13" s="30"/>
      <c r="AZ13" s="38" t="e">
        <f t="shared" si="10"/>
        <v>#DIV/0!</v>
      </c>
      <c r="BA13" s="30"/>
      <c r="BB13" s="30"/>
      <c r="BC13" s="38" t="e">
        <f t="shared" si="11"/>
        <v>#DIV/0!</v>
      </c>
      <c r="BD13" s="75"/>
      <c r="BE13" s="76"/>
    </row>
    <row r="14" spans="1:57" ht="120" hidden="1" customHeight="1">
      <c r="A14" s="22"/>
      <c r="B14" s="22"/>
      <c r="C14" s="21"/>
      <c r="D14" s="21"/>
      <c r="E14" s="22"/>
      <c r="F14" s="22"/>
      <c r="G14" s="22"/>
      <c r="H14" s="22"/>
      <c r="I14" s="22"/>
      <c r="J14" s="22"/>
      <c r="K14" s="22"/>
      <c r="L14" s="21"/>
      <c r="M14" s="3"/>
      <c r="N14" s="30"/>
      <c r="O14" s="30"/>
      <c r="P14" s="38" t="e">
        <f t="shared" si="0"/>
        <v>#DIV/0!</v>
      </c>
      <c r="Q14" s="30"/>
      <c r="R14" s="30"/>
      <c r="S14" s="38" t="e">
        <f t="shared" si="1"/>
        <v>#DIV/0!</v>
      </c>
      <c r="T14" s="30"/>
      <c r="U14" s="30"/>
      <c r="V14" s="38" t="e">
        <f t="shared" si="2"/>
        <v>#DIV/0!</v>
      </c>
      <c r="W14" s="75"/>
      <c r="X14" s="76"/>
      <c r="Y14" s="30"/>
      <c r="Z14" s="30"/>
      <c r="AA14" s="38" t="e">
        <f t="shared" si="3"/>
        <v>#DIV/0!</v>
      </c>
      <c r="AB14" s="30"/>
      <c r="AC14" s="30"/>
      <c r="AD14" s="38" t="e">
        <f t="shared" si="4"/>
        <v>#DIV/0!</v>
      </c>
      <c r="AE14" s="30"/>
      <c r="AF14" s="30"/>
      <c r="AG14" s="38" t="e">
        <f t="shared" si="5"/>
        <v>#DIV/0!</v>
      </c>
      <c r="AH14" s="75"/>
      <c r="AI14" s="76"/>
      <c r="AJ14" s="30"/>
      <c r="AK14" s="30"/>
      <c r="AL14" s="38" t="e">
        <f t="shared" si="6"/>
        <v>#DIV/0!</v>
      </c>
      <c r="AM14" s="30"/>
      <c r="AN14" s="30"/>
      <c r="AO14" s="38" t="e">
        <f t="shared" si="7"/>
        <v>#DIV/0!</v>
      </c>
      <c r="AP14" s="30"/>
      <c r="AQ14" s="30"/>
      <c r="AR14" s="38" t="e">
        <f t="shared" si="8"/>
        <v>#DIV/0!</v>
      </c>
      <c r="AS14" s="75"/>
      <c r="AT14" s="76"/>
      <c r="AU14" s="30"/>
      <c r="AV14" s="30"/>
      <c r="AW14" s="38" t="e">
        <f t="shared" si="9"/>
        <v>#DIV/0!</v>
      </c>
      <c r="AX14" s="30"/>
      <c r="AY14" s="30"/>
      <c r="AZ14" s="38" t="e">
        <f t="shared" si="10"/>
        <v>#DIV/0!</v>
      </c>
      <c r="BA14" s="30"/>
      <c r="BB14" s="30"/>
      <c r="BC14" s="38" t="e">
        <f t="shared" si="11"/>
        <v>#DIV/0!</v>
      </c>
      <c r="BD14" s="75"/>
      <c r="BE14" s="76"/>
    </row>
    <row r="15" spans="1:57" ht="120" hidden="1" customHeight="1">
      <c r="A15" s="22"/>
      <c r="B15" s="22"/>
      <c r="C15" s="21"/>
      <c r="D15" s="21"/>
      <c r="E15" s="22"/>
      <c r="F15" s="22"/>
      <c r="G15" s="22"/>
      <c r="H15" s="22"/>
      <c r="I15" s="22"/>
      <c r="J15" s="22"/>
      <c r="K15" s="22"/>
      <c r="L15" s="21"/>
      <c r="M15" s="3"/>
      <c r="N15" s="30"/>
      <c r="O15" s="30"/>
      <c r="P15" s="38" t="e">
        <f t="shared" si="0"/>
        <v>#DIV/0!</v>
      </c>
      <c r="Q15" s="30"/>
      <c r="R15" s="30"/>
      <c r="S15" s="38" t="e">
        <f t="shared" si="1"/>
        <v>#DIV/0!</v>
      </c>
      <c r="T15" s="30"/>
      <c r="U15" s="30"/>
      <c r="V15" s="38" t="e">
        <f t="shared" si="2"/>
        <v>#DIV/0!</v>
      </c>
      <c r="W15" s="75"/>
      <c r="X15" s="76"/>
      <c r="Y15" s="30"/>
      <c r="Z15" s="30"/>
      <c r="AA15" s="38" t="e">
        <f t="shared" si="3"/>
        <v>#DIV/0!</v>
      </c>
      <c r="AB15" s="30"/>
      <c r="AC15" s="30"/>
      <c r="AD15" s="38" t="e">
        <f t="shared" si="4"/>
        <v>#DIV/0!</v>
      </c>
      <c r="AE15" s="30"/>
      <c r="AF15" s="30"/>
      <c r="AG15" s="38" t="e">
        <f t="shared" si="5"/>
        <v>#DIV/0!</v>
      </c>
      <c r="AH15" s="75"/>
      <c r="AI15" s="76"/>
      <c r="AJ15" s="30"/>
      <c r="AK15" s="30"/>
      <c r="AL15" s="38" t="e">
        <f t="shared" si="6"/>
        <v>#DIV/0!</v>
      </c>
      <c r="AM15" s="30"/>
      <c r="AN15" s="30"/>
      <c r="AO15" s="38" t="e">
        <f t="shared" si="7"/>
        <v>#DIV/0!</v>
      </c>
      <c r="AP15" s="30"/>
      <c r="AQ15" s="30"/>
      <c r="AR15" s="38" t="e">
        <f t="shared" si="8"/>
        <v>#DIV/0!</v>
      </c>
      <c r="AS15" s="75"/>
      <c r="AT15" s="76"/>
      <c r="AU15" s="30"/>
      <c r="AV15" s="30"/>
      <c r="AW15" s="38" t="e">
        <f t="shared" si="9"/>
        <v>#DIV/0!</v>
      </c>
      <c r="AX15" s="30"/>
      <c r="AY15" s="30"/>
      <c r="AZ15" s="38" t="e">
        <f t="shared" si="10"/>
        <v>#DIV/0!</v>
      </c>
      <c r="BA15" s="30"/>
      <c r="BB15" s="30"/>
      <c r="BC15" s="38" t="e">
        <f t="shared" si="11"/>
        <v>#DIV/0!</v>
      </c>
      <c r="BD15" s="75"/>
      <c r="BE15" s="76"/>
    </row>
    <row r="16" spans="1:57" ht="120" hidden="1" customHeight="1">
      <c r="A16" s="22"/>
      <c r="B16" s="22"/>
      <c r="C16" s="21"/>
      <c r="D16" s="21"/>
      <c r="E16" s="22"/>
      <c r="F16" s="22"/>
      <c r="G16" s="22"/>
      <c r="H16" s="22"/>
      <c r="I16" s="22"/>
      <c r="J16" s="22"/>
      <c r="K16" s="22"/>
      <c r="L16" s="21"/>
      <c r="M16" s="3"/>
      <c r="N16" s="30"/>
      <c r="O16" s="30"/>
      <c r="P16" s="38" t="e">
        <f t="shared" si="0"/>
        <v>#DIV/0!</v>
      </c>
      <c r="Q16" s="30"/>
      <c r="R16" s="30"/>
      <c r="S16" s="38" t="e">
        <f t="shared" si="1"/>
        <v>#DIV/0!</v>
      </c>
      <c r="T16" s="30"/>
      <c r="U16" s="30"/>
      <c r="V16" s="38" t="e">
        <f t="shared" si="2"/>
        <v>#DIV/0!</v>
      </c>
      <c r="W16" s="75"/>
      <c r="X16" s="76"/>
      <c r="Y16" s="30"/>
      <c r="Z16" s="30"/>
      <c r="AA16" s="38" t="e">
        <f t="shared" si="3"/>
        <v>#DIV/0!</v>
      </c>
      <c r="AB16" s="30"/>
      <c r="AC16" s="30"/>
      <c r="AD16" s="38" t="e">
        <f t="shared" si="4"/>
        <v>#DIV/0!</v>
      </c>
      <c r="AE16" s="30"/>
      <c r="AF16" s="30"/>
      <c r="AG16" s="38" t="e">
        <f t="shared" si="5"/>
        <v>#DIV/0!</v>
      </c>
      <c r="AH16" s="75"/>
      <c r="AI16" s="76"/>
      <c r="AJ16" s="30"/>
      <c r="AK16" s="30"/>
      <c r="AL16" s="38" t="e">
        <f t="shared" si="6"/>
        <v>#DIV/0!</v>
      </c>
      <c r="AM16" s="30"/>
      <c r="AN16" s="30"/>
      <c r="AO16" s="38" t="e">
        <f t="shared" si="7"/>
        <v>#DIV/0!</v>
      </c>
      <c r="AP16" s="30"/>
      <c r="AQ16" s="30"/>
      <c r="AR16" s="38" t="e">
        <f t="shared" si="8"/>
        <v>#DIV/0!</v>
      </c>
      <c r="AS16" s="75"/>
      <c r="AT16" s="76"/>
      <c r="AU16" s="30"/>
      <c r="AV16" s="30"/>
      <c r="AW16" s="38" t="e">
        <f t="shared" si="9"/>
        <v>#DIV/0!</v>
      </c>
      <c r="AX16" s="30"/>
      <c r="AY16" s="30"/>
      <c r="AZ16" s="38" t="e">
        <f t="shared" si="10"/>
        <v>#DIV/0!</v>
      </c>
      <c r="BA16" s="30"/>
      <c r="BB16" s="30"/>
      <c r="BC16" s="38" t="e">
        <f t="shared" si="11"/>
        <v>#DIV/0!</v>
      </c>
      <c r="BD16" s="75"/>
      <c r="BE16" s="76"/>
    </row>
    <row r="17" spans="1:57" ht="120" hidden="1" customHeight="1">
      <c r="A17" s="22"/>
      <c r="B17" s="22"/>
      <c r="C17" s="21"/>
      <c r="D17" s="21"/>
      <c r="E17" s="22"/>
      <c r="F17" s="22"/>
      <c r="G17" s="22"/>
      <c r="H17" s="22"/>
      <c r="I17" s="22"/>
      <c r="J17" s="22"/>
      <c r="K17" s="22"/>
      <c r="L17" s="21"/>
      <c r="M17" s="3"/>
      <c r="N17" s="30"/>
      <c r="O17" s="30"/>
      <c r="P17" s="38" t="e">
        <f t="shared" si="0"/>
        <v>#DIV/0!</v>
      </c>
      <c r="Q17" s="30"/>
      <c r="R17" s="30"/>
      <c r="S17" s="38" t="e">
        <f t="shared" si="1"/>
        <v>#DIV/0!</v>
      </c>
      <c r="T17" s="30"/>
      <c r="U17" s="30"/>
      <c r="V17" s="38" t="e">
        <f t="shared" si="2"/>
        <v>#DIV/0!</v>
      </c>
      <c r="W17" s="75"/>
      <c r="X17" s="76"/>
      <c r="Y17" s="30"/>
      <c r="Z17" s="30"/>
      <c r="AA17" s="38" t="e">
        <f t="shared" si="3"/>
        <v>#DIV/0!</v>
      </c>
      <c r="AB17" s="30"/>
      <c r="AC17" s="30"/>
      <c r="AD17" s="38" t="e">
        <f t="shared" si="4"/>
        <v>#DIV/0!</v>
      </c>
      <c r="AE17" s="30"/>
      <c r="AF17" s="30"/>
      <c r="AG17" s="38" t="e">
        <f t="shared" si="5"/>
        <v>#DIV/0!</v>
      </c>
      <c r="AH17" s="75"/>
      <c r="AI17" s="76"/>
      <c r="AJ17" s="30"/>
      <c r="AK17" s="30"/>
      <c r="AL17" s="38" t="e">
        <f t="shared" si="6"/>
        <v>#DIV/0!</v>
      </c>
      <c r="AM17" s="30"/>
      <c r="AN17" s="30"/>
      <c r="AO17" s="38" t="e">
        <f t="shared" si="7"/>
        <v>#DIV/0!</v>
      </c>
      <c r="AP17" s="30"/>
      <c r="AQ17" s="30"/>
      <c r="AR17" s="38" t="e">
        <f t="shared" si="8"/>
        <v>#DIV/0!</v>
      </c>
      <c r="AS17" s="75"/>
      <c r="AT17" s="76"/>
      <c r="AU17" s="30"/>
      <c r="AV17" s="30"/>
      <c r="AW17" s="38" t="e">
        <f t="shared" si="9"/>
        <v>#DIV/0!</v>
      </c>
      <c r="AX17" s="30"/>
      <c r="AY17" s="30"/>
      <c r="AZ17" s="38" t="e">
        <f t="shared" si="10"/>
        <v>#DIV/0!</v>
      </c>
      <c r="BA17" s="30"/>
      <c r="BB17" s="30"/>
      <c r="BC17" s="38" t="e">
        <f t="shared" si="11"/>
        <v>#DIV/0!</v>
      </c>
      <c r="BD17" s="75"/>
      <c r="BE17" s="76"/>
    </row>
    <row r="18" spans="1:57" ht="120" hidden="1" customHeight="1">
      <c r="A18" s="22"/>
      <c r="B18" s="22"/>
      <c r="C18" s="21"/>
      <c r="D18" s="21"/>
      <c r="E18" s="22"/>
      <c r="F18" s="22"/>
      <c r="G18" s="22"/>
      <c r="H18" s="22"/>
      <c r="I18" s="22"/>
      <c r="J18" s="22"/>
      <c r="K18" s="22"/>
      <c r="L18" s="21"/>
      <c r="M18" s="3"/>
      <c r="N18" s="30"/>
      <c r="O18" s="30"/>
      <c r="P18" s="38" t="e">
        <f t="shared" si="0"/>
        <v>#DIV/0!</v>
      </c>
      <c r="Q18" s="30"/>
      <c r="R18" s="30"/>
      <c r="S18" s="38" t="e">
        <f t="shared" si="1"/>
        <v>#DIV/0!</v>
      </c>
      <c r="T18" s="30"/>
      <c r="U18" s="30"/>
      <c r="V18" s="38" t="e">
        <f t="shared" si="2"/>
        <v>#DIV/0!</v>
      </c>
      <c r="W18" s="75"/>
      <c r="X18" s="76"/>
      <c r="Y18" s="30"/>
      <c r="Z18" s="30"/>
      <c r="AA18" s="38" t="e">
        <f t="shared" si="3"/>
        <v>#DIV/0!</v>
      </c>
      <c r="AB18" s="30"/>
      <c r="AC18" s="30"/>
      <c r="AD18" s="38" t="e">
        <f t="shared" si="4"/>
        <v>#DIV/0!</v>
      </c>
      <c r="AE18" s="30"/>
      <c r="AF18" s="30"/>
      <c r="AG18" s="38" t="e">
        <f t="shared" si="5"/>
        <v>#DIV/0!</v>
      </c>
      <c r="AH18" s="75"/>
      <c r="AI18" s="76"/>
      <c r="AJ18" s="30"/>
      <c r="AK18" s="30"/>
      <c r="AL18" s="38" t="e">
        <f t="shared" si="6"/>
        <v>#DIV/0!</v>
      </c>
      <c r="AM18" s="30"/>
      <c r="AN18" s="30"/>
      <c r="AO18" s="38" t="e">
        <f t="shared" si="7"/>
        <v>#DIV/0!</v>
      </c>
      <c r="AP18" s="30"/>
      <c r="AQ18" s="30"/>
      <c r="AR18" s="38" t="e">
        <f t="shared" si="8"/>
        <v>#DIV/0!</v>
      </c>
      <c r="AS18" s="75"/>
      <c r="AT18" s="76"/>
      <c r="AU18" s="30"/>
      <c r="AV18" s="30"/>
      <c r="AW18" s="38" t="e">
        <f t="shared" si="9"/>
        <v>#DIV/0!</v>
      </c>
      <c r="AX18" s="30"/>
      <c r="AY18" s="30"/>
      <c r="AZ18" s="38" t="e">
        <f t="shared" si="10"/>
        <v>#DIV/0!</v>
      </c>
      <c r="BA18" s="30"/>
      <c r="BB18" s="30"/>
      <c r="BC18" s="38" t="e">
        <f t="shared" si="11"/>
        <v>#DIV/0!</v>
      </c>
      <c r="BD18" s="75"/>
      <c r="BE18" s="76"/>
    </row>
    <row r="19" spans="1:57" ht="120" hidden="1" customHeight="1">
      <c r="A19" s="22"/>
      <c r="B19" s="22"/>
      <c r="C19" s="21"/>
      <c r="D19" s="21"/>
      <c r="E19" s="22"/>
      <c r="F19" s="22"/>
      <c r="G19" s="22"/>
      <c r="H19" s="22"/>
      <c r="I19" s="22"/>
      <c r="J19" s="22"/>
      <c r="K19" s="22"/>
      <c r="L19" s="21"/>
      <c r="M19" s="3"/>
      <c r="N19" s="30"/>
      <c r="O19" s="30"/>
      <c r="P19" s="38" t="e">
        <f t="shared" si="0"/>
        <v>#DIV/0!</v>
      </c>
      <c r="Q19" s="30"/>
      <c r="R19" s="30"/>
      <c r="S19" s="38" t="e">
        <f t="shared" si="1"/>
        <v>#DIV/0!</v>
      </c>
      <c r="T19" s="30"/>
      <c r="U19" s="30"/>
      <c r="V19" s="38" t="e">
        <f t="shared" si="2"/>
        <v>#DIV/0!</v>
      </c>
      <c r="W19" s="75"/>
      <c r="X19" s="76"/>
      <c r="Y19" s="30"/>
      <c r="Z19" s="30"/>
      <c r="AA19" s="38" t="e">
        <f t="shared" si="3"/>
        <v>#DIV/0!</v>
      </c>
      <c r="AB19" s="30"/>
      <c r="AC19" s="30"/>
      <c r="AD19" s="38" t="e">
        <f t="shared" si="4"/>
        <v>#DIV/0!</v>
      </c>
      <c r="AE19" s="30"/>
      <c r="AF19" s="30"/>
      <c r="AG19" s="38" t="e">
        <f t="shared" si="5"/>
        <v>#DIV/0!</v>
      </c>
      <c r="AH19" s="75"/>
      <c r="AI19" s="76"/>
      <c r="AJ19" s="30"/>
      <c r="AK19" s="30"/>
      <c r="AL19" s="38" t="e">
        <f t="shared" si="6"/>
        <v>#DIV/0!</v>
      </c>
      <c r="AM19" s="30"/>
      <c r="AN19" s="30"/>
      <c r="AO19" s="38" t="e">
        <f t="shared" si="7"/>
        <v>#DIV/0!</v>
      </c>
      <c r="AP19" s="30"/>
      <c r="AQ19" s="30"/>
      <c r="AR19" s="38" t="e">
        <f t="shared" si="8"/>
        <v>#DIV/0!</v>
      </c>
      <c r="AS19" s="75"/>
      <c r="AT19" s="76"/>
      <c r="AU19" s="30"/>
      <c r="AV19" s="30"/>
      <c r="AW19" s="38" t="e">
        <f t="shared" si="9"/>
        <v>#DIV/0!</v>
      </c>
      <c r="AX19" s="30"/>
      <c r="AY19" s="30"/>
      <c r="AZ19" s="38" t="e">
        <f t="shared" si="10"/>
        <v>#DIV/0!</v>
      </c>
      <c r="BA19" s="30"/>
      <c r="BB19" s="30"/>
      <c r="BC19" s="38" t="e">
        <f t="shared" si="11"/>
        <v>#DIV/0!</v>
      </c>
      <c r="BD19" s="75"/>
      <c r="BE19" s="76"/>
    </row>
    <row r="20" spans="1:57" ht="120" hidden="1" customHeight="1">
      <c r="A20" s="22"/>
      <c r="B20" s="22"/>
      <c r="C20" s="21"/>
      <c r="D20" s="21"/>
      <c r="E20" s="22"/>
      <c r="F20" s="22"/>
      <c r="G20" s="22"/>
      <c r="H20" s="22"/>
      <c r="I20" s="22"/>
      <c r="J20" s="22"/>
      <c r="K20" s="22"/>
      <c r="L20" s="21"/>
      <c r="M20" s="3"/>
      <c r="N20" s="30"/>
      <c r="O20" s="30"/>
      <c r="P20" s="38" t="e">
        <f t="shared" si="0"/>
        <v>#DIV/0!</v>
      </c>
      <c r="Q20" s="30"/>
      <c r="R20" s="30"/>
      <c r="S20" s="38" t="e">
        <f t="shared" si="1"/>
        <v>#DIV/0!</v>
      </c>
      <c r="T20" s="30"/>
      <c r="U20" s="30"/>
      <c r="V20" s="38" t="e">
        <f t="shared" si="2"/>
        <v>#DIV/0!</v>
      </c>
      <c r="W20" s="75"/>
      <c r="X20" s="76"/>
      <c r="Y20" s="30"/>
      <c r="Z20" s="30"/>
      <c r="AA20" s="38" t="e">
        <f t="shared" si="3"/>
        <v>#DIV/0!</v>
      </c>
      <c r="AB20" s="30"/>
      <c r="AC20" s="30"/>
      <c r="AD20" s="38" t="e">
        <f t="shared" si="4"/>
        <v>#DIV/0!</v>
      </c>
      <c r="AE20" s="30"/>
      <c r="AF20" s="30"/>
      <c r="AG20" s="38" t="e">
        <f t="shared" si="5"/>
        <v>#DIV/0!</v>
      </c>
      <c r="AH20" s="75"/>
      <c r="AI20" s="76"/>
      <c r="AJ20" s="30"/>
      <c r="AK20" s="30"/>
      <c r="AL20" s="38" t="e">
        <f t="shared" si="6"/>
        <v>#DIV/0!</v>
      </c>
      <c r="AM20" s="30"/>
      <c r="AN20" s="30"/>
      <c r="AO20" s="38" t="e">
        <f t="shared" si="7"/>
        <v>#DIV/0!</v>
      </c>
      <c r="AP20" s="30"/>
      <c r="AQ20" s="30"/>
      <c r="AR20" s="38" t="e">
        <f t="shared" si="8"/>
        <v>#DIV/0!</v>
      </c>
      <c r="AS20" s="75"/>
      <c r="AT20" s="76"/>
      <c r="AU20" s="30"/>
      <c r="AV20" s="30"/>
      <c r="AW20" s="38" t="e">
        <f t="shared" si="9"/>
        <v>#DIV/0!</v>
      </c>
      <c r="AX20" s="30"/>
      <c r="AY20" s="30"/>
      <c r="AZ20" s="38" t="e">
        <f t="shared" si="10"/>
        <v>#DIV/0!</v>
      </c>
      <c r="BA20" s="30"/>
      <c r="BB20" s="30"/>
      <c r="BC20" s="38" t="e">
        <f t="shared" si="11"/>
        <v>#DIV/0!</v>
      </c>
      <c r="BD20" s="75"/>
      <c r="BE20" s="76"/>
    </row>
    <row r="21" spans="1:57" ht="120" hidden="1" customHeight="1">
      <c r="A21" s="22"/>
      <c r="B21" s="22"/>
      <c r="C21" s="21"/>
      <c r="D21" s="21"/>
      <c r="E21" s="22"/>
      <c r="F21" s="22"/>
      <c r="G21" s="22"/>
      <c r="H21" s="22"/>
      <c r="I21" s="22"/>
      <c r="J21" s="22"/>
      <c r="K21" s="22"/>
      <c r="L21" s="21"/>
      <c r="M21" s="3"/>
      <c r="N21" s="30"/>
      <c r="O21" s="30"/>
      <c r="P21" s="38" t="e">
        <f t="shared" si="0"/>
        <v>#DIV/0!</v>
      </c>
      <c r="Q21" s="30"/>
      <c r="R21" s="30"/>
      <c r="S21" s="38" t="e">
        <f t="shared" si="1"/>
        <v>#DIV/0!</v>
      </c>
      <c r="T21" s="30"/>
      <c r="U21" s="30"/>
      <c r="V21" s="38" t="e">
        <f t="shared" si="2"/>
        <v>#DIV/0!</v>
      </c>
      <c r="W21" s="75"/>
      <c r="X21" s="76"/>
      <c r="Y21" s="30"/>
      <c r="Z21" s="30"/>
      <c r="AA21" s="38" t="e">
        <f t="shared" si="3"/>
        <v>#DIV/0!</v>
      </c>
      <c r="AB21" s="30"/>
      <c r="AC21" s="30"/>
      <c r="AD21" s="38" t="e">
        <f t="shared" si="4"/>
        <v>#DIV/0!</v>
      </c>
      <c r="AE21" s="30"/>
      <c r="AF21" s="30"/>
      <c r="AG21" s="38" t="e">
        <f t="shared" si="5"/>
        <v>#DIV/0!</v>
      </c>
      <c r="AH21" s="75"/>
      <c r="AI21" s="76"/>
      <c r="AJ21" s="30"/>
      <c r="AK21" s="30"/>
      <c r="AL21" s="38" t="e">
        <f t="shared" si="6"/>
        <v>#DIV/0!</v>
      </c>
      <c r="AM21" s="30"/>
      <c r="AN21" s="30"/>
      <c r="AO21" s="38" t="e">
        <f t="shared" si="7"/>
        <v>#DIV/0!</v>
      </c>
      <c r="AP21" s="30"/>
      <c r="AQ21" s="30"/>
      <c r="AR21" s="38" t="e">
        <f t="shared" si="8"/>
        <v>#DIV/0!</v>
      </c>
      <c r="AS21" s="75"/>
      <c r="AT21" s="76"/>
      <c r="AU21" s="30"/>
      <c r="AV21" s="30"/>
      <c r="AW21" s="38" t="e">
        <f t="shared" si="9"/>
        <v>#DIV/0!</v>
      </c>
      <c r="AX21" s="30"/>
      <c r="AY21" s="30"/>
      <c r="AZ21" s="38" t="e">
        <f t="shared" si="10"/>
        <v>#DIV/0!</v>
      </c>
      <c r="BA21" s="30"/>
      <c r="BB21" s="30"/>
      <c r="BC21" s="38" t="e">
        <f t="shared" si="11"/>
        <v>#DIV/0!</v>
      </c>
      <c r="BD21" s="75"/>
      <c r="BE21" s="76"/>
    </row>
    <row r="22" spans="1:57" ht="120" hidden="1" customHeight="1">
      <c r="A22" s="22"/>
      <c r="B22" s="22"/>
      <c r="C22" s="21"/>
      <c r="D22" s="21"/>
      <c r="E22" s="22"/>
      <c r="F22" s="22"/>
      <c r="G22" s="22"/>
      <c r="H22" s="22"/>
      <c r="I22" s="22"/>
      <c r="J22" s="22"/>
      <c r="K22" s="22"/>
      <c r="L22" s="21"/>
      <c r="M22" s="3"/>
      <c r="N22" s="30"/>
      <c r="O22" s="30"/>
      <c r="P22" s="38" t="e">
        <f t="shared" si="0"/>
        <v>#DIV/0!</v>
      </c>
      <c r="Q22" s="30"/>
      <c r="R22" s="30"/>
      <c r="S22" s="38" t="e">
        <f t="shared" si="1"/>
        <v>#DIV/0!</v>
      </c>
      <c r="T22" s="30"/>
      <c r="U22" s="30"/>
      <c r="V22" s="38" t="e">
        <f t="shared" si="2"/>
        <v>#DIV/0!</v>
      </c>
      <c r="W22" s="75"/>
      <c r="X22" s="76"/>
      <c r="Y22" s="30"/>
      <c r="Z22" s="30"/>
      <c r="AA22" s="38" t="e">
        <f t="shared" si="3"/>
        <v>#DIV/0!</v>
      </c>
      <c r="AB22" s="30"/>
      <c r="AC22" s="30"/>
      <c r="AD22" s="38" t="e">
        <f t="shared" si="4"/>
        <v>#DIV/0!</v>
      </c>
      <c r="AE22" s="30"/>
      <c r="AF22" s="30"/>
      <c r="AG22" s="38" t="e">
        <f t="shared" si="5"/>
        <v>#DIV/0!</v>
      </c>
      <c r="AH22" s="75"/>
      <c r="AI22" s="76"/>
      <c r="AJ22" s="30"/>
      <c r="AK22" s="30"/>
      <c r="AL22" s="38" t="e">
        <f t="shared" si="6"/>
        <v>#DIV/0!</v>
      </c>
      <c r="AM22" s="30"/>
      <c r="AN22" s="30"/>
      <c r="AO22" s="38" t="e">
        <f t="shared" si="7"/>
        <v>#DIV/0!</v>
      </c>
      <c r="AP22" s="30"/>
      <c r="AQ22" s="30"/>
      <c r="AR22" s="38" t="e">
        <f t="shared" si="8"/>
        <v>#DIV/0!</v>
      </c>
      <c r="AS22" s="75"/>
      <c r="AT22" s="76"/>
      <c r="AU22" s="30"/>
      <c r="AV22" s="30"/>
      <c r="AW22" s="38" t="e">
        <f t="shared" si="9"/>
        <v>#DIV/0!</v>
      </c>
      <c r="AX22" s="30"/>
      <c r="AY22" s="30"/>
      <c r="AZ22" s="38" t="e">
        <f t="shared" si="10"/>
        <v>#DIV/0!</v>
      </c>
      <c r="BA22" s="30"/>
      <c r="BB22" s="30"/>
      <c r="BC22" s="38" t="e">
        <f t="shared" si="11"/>
        <v>#DIV/0!</v>
      </c>
      <c r="BD22" s="75"/>
      <c r="BE22" s="76"/>
    </row>
    <row r="23" spans="1:57" ht="120" hidden="1" customHeight="1">
      <c r="A23" s="22"/>
      <c r="B23" s="22"/>
      <c r="C23" s="21"/>
      <c r="D23" s="21"/>
      <c r="E23" s="22"/>
      <c r="F23" s="22"/>
      <c r="G23" s="22"/>
      <c r="H23" s="22"/>
      <c r="I23" s="22"/>
      <c r="J23" s="22"/>
      <c r="K23" s="22"/>
      <c r="L23" s="21"/>
      <c r="M23" s="3"/>
      <c r="N23" s="30"/>
      <c r="O23" s="30"/>
      <c r="P23" s="38" t="e">
        <f t="shared" si="0"/>
        <v>#DIV/0!</v>
      </c>
      <c r="Q23" s="30"/>
      <c r="R23" s="30"/>
      <c r="S23" s="38" t="e">
        <f t="shared" si="1"/>
        <v>#DIV/0!</v>
      </c>
      <c r="T23" s="30"/>
      <c r="U23" s="30"/>
      <c r="V23" s="38" t="e">
        <f t="shared" si="2"/>
        <v>#DIV/0!</v>
      </c>
      <c r="W23" s="75"/>
      <c r="X23" s="76"/>
      <c r="Y23" s="30"/>
      <c r="Z23" s="30"/>
      <c r="AA23" s="38" t="e">
        <f t="shared" si="3"/>
        <v>#DIV/0!</v>
      </c>
      <c r="AB23" s="30"/>
      <c r="AC23" s="30"/>
      <c r="AD23" s="38" t="e">
        <f t="shared" si="4"/>
        <v>#DIV/0!</v>
      </c>
      <c r="AE23" s="30"/>
      <c r="AF23" s="30"/>
      <c r="AG23" s="38" t="e">
        <f t="shared" si="5"/>
        <v>#DIV/0!</v>
      </c>
      <c r="AH23" s="75"/>
      <c r="AI23" s="76"/>
      <c r="AJ23" s="30"/>
      <c r="AK23" s="30"/>
      <c r="AL23" s="38" t="e">
        <f t="shared" si="6"/>
        <v>#DIV/0!</v>
      </c>
      <c r="AM23" s="30"/>
      <c r="AN23" s="30"/>
      <c r="AO23" s="38" t="e">
        <f t="shared" si="7"/>
        <v>#DIV/0!</v>
      </c>
      <c r="AP23" s="30"/>
      <c r="AQ23" s="30"/>
      <c r="AR23" s="38" t="e">
        <f t="shared" si="8"/>
        <v>#DIV/0!</v>
      </c>
      <c r="AS23" s="75"/>
      <c r="AT23" s="76"/>
      <c r="AU23" s="30"/>
      <c r="AV23" s="30"/>
      <c r="AW23" s="38" t="e">
        <f t="shared" si="9"/>
        <v>#DIV/0!</v>
      </c>
      <c r="AX23" s="30"/>
      <c r="AY23" s="30"/>
      <c r="AZ23" s="38" t="e">
        <f t="shared" si="10"/>
        <v>#DIV/0!</v>
      </c>
      <c r="BA23" s="30"/>
      <c r="BB23" s="30"/>
      <c r="BC23" s="38" t="e">
        <f t="shared" si="11"/>
        <v>#DIV/0!</v>
      </c>
      <c r="BD23" s="75"/>
      <c r="BE23" s="76"/>
    </row>
    <row r="24" spans="1:57" ht="120" hidden="1" customHeight="1">
      <c r="A24" s="22"/>
      <c r="B24" s="22"/>
      <c r="C24" s="21"/>
      <c r="D24" s="21"/>
      <c r="E24" s="22"/>
      <c r="F24" s="22"/>
      <c r="G24" s="22"/>
      <c r="H24" s="22"/>
      <c r="I24" s="22"/>
      <c r="J24" s="22"/>
      <c r="K24" s="22"/>
      <c r="L24" s="21"/>
      <c r="M24" s="3"/>
      <c r="N24" s="30"/>
      <c r="O24" s="30"/>
      <c r="P24" s="38" t="e">
        <f t="shared" si="0"/>
        <v>#DIV/0!</v>
      </c>
      <c r="Q24" s="30"/>
      <c r="R24" s="30"/>
      <c r="S24" s="38" t="e">
        <f t="shared" si="1"/>
        <v>#DIV/0!</v>
      </c>
      <c r="T24" s="30"/>
      <c r="U24" s="30"/>
      <c r="V24" s="38" t="e">
        <f t="shared" si="2"/>
        <v>#DIV/0!</v>
      </c>
      <c r="W24" s="75"/>
      <c r="X24" s="76"/>
      <c r="Y24" s="30"/>
      <c r="Z24" s="30"/>
      <c r="AA24" s="38" t="e">
        <f t="shared" si="3"/>
        <v>#DIV/0!</v>
      </c>
      <c r="AB24" s="30"/>
      <c r="AC24" s="30"/>
      <c r="AD24" s="38" t="e">
        <f t="shared" si="4"/>
        <v>#DIV/0!</v>
      </c>
      <c r="AE24" s="30"/>
      <c r="AF24" s="30"/>
      <c r="AG24" s="38" t="e">
        <f t="shared" si="5"/>
        <v>#DIV/0!</v>
      </c>
      <c r="AH24" s="75"/>
      <c r="AI24" s="76"/>
      <c r="AJ24" s="30"/>
      <c r="AK24" s="30"/>
      <c r="AL24" s="38" t="e">
        <f t="shared" si="6"/>
        <v>#DIV/0!</v>
      </c>
      <c r="AM24" s="30"/>
      <c r="AN24" s="30"/>
      <c r="AO24" s="38" t="e">
        <f t="shared" si="7"/>
        <v>#DIV/0!</v>
      </c>
      <c r="AP24" s="30"/>
      <c r="AQ24" s="30"/>
      <c r="AR24" s="38" t="e">
        <f t="shared" si="8"/>
        <v>#DIV/0!</v>
      </c>
      <c r="AS24" s="75"/>
      <c r="AT24" s="76"/>
      <c r="AU24" s="30"/>
      <c r="AV24" s="30"/>
      <c r="AW24" s="38" t="e">
        <f t="shared" si="9"/>
        <v>#DIV/0!</v>
      </c>
      <c r="AX24" s="30"/>
      <c r="AY24" s="30"/>
      <c r="AZ24" s="38" t="e">
        <f t="shared" si="10"/>
        <v>#DIV/0!</v>
      </c>
      <c r="BA24" s="30"/>
      <c r="BB24" s="30"/>
      <c r="BC24" s="38" t="e">
        <f t="shared" si="11"/>
        <v>#DIV/0!</v>
      </c>
      <c r="BD24" s="75"/>
      <c r="BE24" s="76"/>
    </row>
    <row r="25" spans="1:57" ht="120" hidden="1" customHeight="1">
      <c r="A25" s="22"/>
      <c r="B25" s="22"/>
      <c r="C25" s="21"/>
      <c r="D25" s="21"/>
      <c r="E25" s="22"/>
      <c r="F25" s="22"/>
      <c r="G25" s="22"/>
      <c r="H25" s="22"/>
      <c r="I25" s="22"/>
      <c r="J25" s="22"/>
      <c r="K25" s="22"/>
      <c r="L25" s="21"/>
      <c r="M25" s="3"/>
      <c r="N25" s="30"/>
      <c r="O25" s="30"/>
      <c r="P25" s="38" t="e">
        <f t="shared" si="0"/>
        <v>#DIV/0!</v>
      </c>
      <c r="Q25" s="30"/>
      <c r="R25" s="30"/>
      <c r="S25" s="38" t="e">
        <f t="shared" si="1"/>
        <v>#DIV/0!</v>
      </c>
      <c r="T25" s="30"/>
      <c r="U25" s="30"/>
      <c r="V25" s="38" t="e">
        <f t="shared" si="2"/>
        <v>#DIV/0!</v>
      </c>
      <c r="W25" s="75"/>
      <c r="X25" s="76"/>
      <c r="Y25" s="30"/>
      <c r="Z25" s="30"/>
      <c r="AA25" s="38" t="e">
        <f t="shared" si="3"/>
        <v>#DIV/0!</v>
      </c>
      <c r="AB25" s="30"/>
      <c r="AC25" s="30"/>
      <c r="AD25" s="38" t="e">
        <f t="shared" si="4"/>
        <v>#DIV/0!</v>
      </c>
      <c r="AE25" s="30"/>
      <c r="AF25" s="30"/>
      <c r="AG25" s="38" t="e">
        <f t="shared" si="5"/>
        <v>#DIV/0!</v>
      </c>
      <c r="AH25" s="75"/>
      <c r="AI25" s="76"/>
      <c r="AJ25" s="30"/>
      <c r="AK25" s="30"/>
      <c r="AL25" s="38" t="e">
        <f t="shared" si="6"/>
        <v>#DIV/0!</v>
      </c>
      <c r="AM25" s="30"/>
      <c r="AN25" s="30"/>
      <c r="AO25" s="38" t="e">
        <f t="shared" si="7"/>
        <v>#DIV/0!</v>
      </c>
      <c r="AP25" s="30"/>
      <c r="AQ25" s="30"/>
      <c r="AR25" s="38" t="e">
        <f t="shared" si="8"/>
        <v>#DIV/0!</v>
      </c>
      <c r="AS25" s="75"/>
      <c r="AT25" s="76"/>
      <c r="AU25" s="30"/>
      <c r="AV25" s="30"/>
      <c r="AW25" s="38" t="e">
        <f t="shared" si="9"/>
        <v>#DIV/0!</v>
      </c>
      <c r="AX25" s="30"/>
      <c r="AY25" s="30"/>
      <c r="AZ25" s="38" t="e">
        <f t="shared" si="10"/>
        <v>#DIV/0!</v>
      </c>
      <c r="BA25" s="30"/>
      <c r="BB25" s="30"/>
      <c r="BC25" s="38" t="e">
        <f t="shared" si="11"/>
        <v>#DIV/0!</v>
      </c>
      <c r="BD25" s="75"/>
      <c r="BE25" s="76"/>
    </row>
    <row r="26" spans="1:57" ht="120" hidden="1" customHeight="1">
      <c r="A26" s="22"/>
      <c r="B26" s="22"/>
      <c r="C26" s="21"/>
      <c r="D26" s="21"/>
      <c r="E26" s="22"/>
      <c r="F26" s="22"/>
      <c r="G26" s="22"/>
      <c r="H26" s="22"/>
      <c r="I26" s="22"/>
      <c r="J26" s="22"/>
      <c r="K26" s="22"/>
      <c r="L26" s="21"/>
      <c r="M26" s="3"/>
      <c r="N26" s="30"/>
      <c r="O26" s="30"/>
      <c r="P26" s="38" t="e">
        <f t="shared" si="0"/>
        <v>#DIV/0!</v>
      </c>
      <c r="Q26" s="30"/>
      <c r="R26" s="30"/>
      <c r="S26" s="38" t="e">
        <f t="shared" si="1"/>
        <v>#DIV/0!</v>
      </c>
      <c r="T26" s="30"/>
      <c r="U26" s="30"/>
      <c r="V26" s="38" t="e">
        <f t="shared" si="2"/>
        <v>#DIV/0!</v>
      </c>
      <c r="W26" s="75"/>
      <c r="X26" s="76"/>
      <c r="Y26" s="30"/>
      <c r="Z26" s="30"/>
      <c r="AA26" s="38" t="e">
        <f t="shared" si="3"/>
        <v>#DIV/0!</v>
      </c>
      <c r="AB26" s="30"/>
      <c r="AC26" s="30"/>
      <c r="AD26" s="38" t="e">
        <f t="shared" si="4"/>
        <v>#DIV/0!</v>
      </c>
      <c r="AE26" s="30"/>
      <c r="AF26" s="30"/>
      <c r="AG26" s="38" t="e">
        <f t="shared" si="5"/>
        <v>#DIV/0!</v>
      </c>
      <c r="AH26" s="75"/>
      <c r="AI26" s="76"/>
      <c r="AJ26" s="30"/>
      <c r="AK26" s="30"/>
      <c r="AL26" s="38" t="e">
        <f t="shared" si="6"/>
        <v>#DIV/0!</v>
      </c>
      <c r="AM26" s="30"/>
      <c r="AN26" s="30"/>
      <c r="AO26" s="38" t="e">
        <f t="shared" si="7"/>
        <v>#DIV/0!</v>
      </c>
      <c r="AP26" s="30"/>
      <c r="AQ26" s="30"/>
      <c r="AR26" s="38" t="e">
        <f t="shared" si="8"/>
        <v>#DIV/0!</v>
      </c>
      <c r="AS26" s="75"/>
      <c r="AT26" s="76"/>
      <c r="AU26" s="30"/>
      <c r="AV26" s="30"/>
      <c r="AW26" s="38" t="e">
        <f t="shared" si="9"/>
        <v>#DIV/0!</v>
      </c>
      <c r="AX26" s="30"/>
      <c r="AY26" s="30"/>
      <c r="AZ26" s="38" t="e">
        <f t="shared" si="10"/>
        <v>#DIV/0!</v>
      </c>
      <c r="BA26" s="30"/>
      <c r="BB26" s="30"/>
      <c r="BC26" s="38" t="e">
        <f t="shared" si="11"/>
        <v>#DIV/0!</v>
      </c>
      <c r="BD26" s="75"/>
      <c r="BE26" s="76"/>
    </row>
    <row r="27" spans="1:57" ht="120" hidden="1" customHeight="1">
      <c r="A27" s="22"/>
      <c r="B27" s="22"/>
      <c r="C27" s="21"/>
      <c r="D27" s="21"/>
      <c r="E27" s="22"/>
      <c r="F27" s="22"/>
      <c r="G27" s="22"/>
      <c r="H27" s="22"/>
      <c r="I27" s="22"/>
      <c r="J27" s="22"/>
      <c r="K27" s="22"/>
      <c r="L27" s="21"/>
      <c r="M27" s="3"/>
      <c r="N27" s="30"/>
      <c r="O27" s="30"/>
      <c r="P27" s="38" t="e">
        <f t="shared" si="0"/>
        <v>#DIV/0!</v>
      </c>
      <c r="Q27" s="30"/>
      <c r="R27" s="30"/>
      <c r="S27" s="38" t="e">
        <f t="shared" si="1"/>
        <v>#DIV/0!</v>
      </c>
      <c r="T27" s="30"/>
      <c r="U27" s="30"/>
      <c r="V27" s="38" t="e">
        <f t="shared" si="2"/>
        <v>#DIV/0!</v>
      </c>
      <c r="W27" s="75"/>
      <c r="X27" s="76"/>
      <c r="Y27" s="30"/>
      <c r="Z27" s="30"/>
      <c r="AA27" s="38" t="e">
        <f t="shared" si="3"/>
        <v>#DIV/0!</v>
      </c>
      <c r="AB27" s="30"/>
      <c r="AC27" s="30"/>
      <c r="AD27" s="38" t="e">
        <f t="shared" si="4"/>
        <v>#DIV/0!</v>
      </c>
      <c r="AE27" s="30"/>
      <c r="AF27" s="30"/>
      <c r="AG27" s="38" t="e">
        <f t="shared" si="5"/>
        <v>#DIV/0!</v>
      </c>
      <c r="AH27" s="75"/>
      <c r="AI27" s="76"/>
      <c r="AJ27" s="30"/>
      <c r="AK27" s="30"/>
      <c r="AL27" s="38" t="e">
        <f t="shared" si="6"/>
        <v>#DIV/0!</v>
      </c>
      <c r="AM27" s="30"/>
      <c r="AN27" s="30"/>
      <c r="AO27" s="38" t="e">
        <f t="shared" si="7"/>
        <v>#DIV/0!</v>
      </c>
      <c r="AP27" s="30"/>
      <c r="AQ27" s="30"/>
      <c r="AR27" s="38" t="e">
        <f t="shared" si="8"/>
        <v>#DIV/0!</v>
      </c>
      <c r="AS27" s="75"/>
      <c r="AT27" s="76"/>
      <c r="AU27" s="30"/>
      <c r="AV27" s="30"/>
      <c r="AW27" s="38" t="e">
        <f t="shared" si="9"/>
        <v>#DIV/0!</v>
      </c>
      <c r="AX27" s="30"/>
      <c r="AY27" s="30"/>
      <c r="AZ27" s="38" t="e">
        <f t="shared" si="10"/>
        <v>#DIV/0!</v>
      </c>
      <c r="BA27" s="30"/>
      <c r="BB27" s="30"/>
      <c r="BC27" s="38" t="e">
        <f t="shared" si="11"/>
        <v>#DIV/0!</v>
      </c>
      <c r="BD27" s="75"/>
      <c r="BE27" s="76"/>
    </row>
    <row r="28" spans="1:57" ht="120" hidden="1" customHeight="1">
      <c r="A28" s="22"/>
      <c r="B28" s="22"/>
      <c r="C28" s="21"/>
      <c r="D28" s="21"/>
      <c r="E28" s="22"/>
      <c r="F28" s="22"/>
      <c r="G28" s="22"/>
      <c r="H28" s="22"/>
      <c r="I28" s="22"/>
      <c r="J28" s="22"/>
      <c r="K28" s="22"/>
      <c r="L28" s="21"/>
      <c r="M28" s="3"/>
      <c r="N28" s="30"/>
      <c r="O28" s="30"/>
      <c r="P28" s="38" t="e">
        <f t="shared" si="0"/>
        <v>#DIV/0!</v>
      </c>
      <c r="Q28" s="30"/>
      <c r="R28" s="30"/>
      <c r="S28" s="38" t="e">
        <f t="shared" si="1"/>
        <v>#DIV/0!</v>
      </c>
      <c r="T28" s="30"/>
      <c r="U28" s="30"/>
      <c r="V28" s="38" t="e">
        <f t="shared" si="2"/>
        <v>#DIV/0!</v>
      </c>
      <c r="W28" s="75"/>
      <c r="X28" s="76"/>
      <c r="Y28" s="30"/>
      <c r="Z28" s="30"/>
      <c r="AA28" s="38" t="e">
        <f t="shared" si="3"/>
        <v>#DIV/0!</v>
      </c>
      <c r="AB28" s="30"/>
      <c r="AC28" s="30"/>
      <c r="AD28" s="38" t="e">
        <f t="shared" si="4"/>
        <v>#DIV/0!</v>
      </c>
      <c r="AE28" s="30"/>
      <c r="AF28" s="30"/>
      <c r="AG28" s="38" t="e">
        <f t="shared" si="5"/>
        <v>#DIV/0!</v>
      </c>
      <c r="AH28" s="75"/>
      <c r="AI28" s="76"/>
      <c r="AJ28" s="30"/>
      <c r="AK28" s="30"/>
      <c r="AL28" s="38" t="e">
        <f t="shared" si="6"/>
        <v>#DIV/0!</v>
      </c>
      <c r="AM28" s="30"/>
      <c r="AN28" s="30"/>
      <c r="AO28" s="38" t="e">
        <f t="shared" si="7"/>
        <v>#DIV/0!</v>
      </c>
      <c r="AP28" s="30"/>
      <c r="AQ28" s="30"/>
      <c r="AR28" s="38" t="e">
        <f t="shared" si="8"/>
        <v>#DIV/0!</v>
      </c>
      <c r="AS28" s="75"/>
      <c r="AT28" s="76"/>
      <c r="AU28" s="30"/>
      <c r="AV28" s="30"/>
      <c r="AW28" s="38" t="e">
        <f t="shared" si="9"/>
        <v>#DIV/0!</v>
      </c>
      <c r="AX28" s="30"/>
      <c r="AY28" s="30"/>
      <c r="AZ28" s="38" t="e">
        <f t="shared" si="10"/>
        <v>#DIV/0!</v>
      </c>
      <c r="BA28" s="30"/>
      <c r="BB28" s="30"/>
      <c r="BC28" s="38" t="e">
        <f t="shared" si="11"/>
        <v>#DIV/0!</v>
      </c>
      <c r="BD28" s="75"/>
      <c r="BE28" s="76"/>
    </row>
    <row r="29" spans="1:57" ht="120" hidden="1" customHeight="1">
      <c r="A29" s="22"/>
      <c r="B29" s="22"/>
      <c r="C29" s="21"/>
      <c r="D29" s="21"/>
      <c r="E29" s="22"/>
      <c r="F29" s="22"/>
      <c r="G29" s="22"/>
      <c r="H29" s="22"/>
      <c r="I29" s="22"/>
      <c r="J29" s="22"/>
      <c r="K29" s="22"/>
      <c r="L29" s="21"/>
      <c r="M29" s="3"/>
      <c r="N29" s="30"/>
      <c r="O29" s="30"/>
      <c r="P29" s="38" t="e">
        <f t="shared" si="0"/>
        <v>#DIV/0!</v>
      </c>
      <c r="Q29" s="30"/>
      <c r="R29" s="30"/>
      <c r="S29" s="38" t="e">
        <f t="shared" si="1"/>
        <v>#DIV/0!</v>
      </c>
      <c r="T29" s="30"/>
      <c r="U29" s="30"/>
      <c r="V29" s="38" t="e">
        <f t="shared" si="2"/>
        <v>#DIV/0!</v>
      </c>
      <c r="W29" s="75"/>
      <c r="X29" s="76"/>
      <c r="Y29" s="30"/>
      <c r="Z29" s="30"/>
      <c r="AA29" s="38" t="e">
        <f t="shared" si="3"/>
        <v>#DIV/0!</v>
      </c>
      <c r="AB29" s="30"/>
      <c r="AC29" s="30"/>
      <c r="AD29" s="38" t="e">
        <f t="shared" si="4"/>
        <v>#DIV/0!</v>
      </c>
      <c r="AE29" s="30"/>
      <c r="AF29" s="30"/>
      <c r="AG29" s="38" t="e">
        <f t="shared" si="5"/>
        <v>#DIV/0!</v>
      </c>
      <c r="AH29" s="75"/>
      <c r="AI29" s="76"/>
      <c r="AJ29" s="30"/>
      <c r="AK29" s="30"/>
      <c r="AL29" s="38" t="e">
        <f t="shared" si="6"/>
        <v>#DIV/0!</v>
      </c>
      <c r="AM29" s="30"/>
      <c r="AN29" s="30"/>
      <c r="AO29" s="38" t="e">
        <f t="shared" si="7"/>
        <v>#DIV/0!</v>
      </c>
      <c r="AP29" s="30"/>
      <c r="AQ29" s="30"/>
      <c r="AR29" s="38" t="e">
        <f t="shared" si="8"/>
        <v>#DIV/0!</v>
      </c>
      <c r="AS29" s="75"/>
      <c r="AT29" s="76"/>
      <c r="AU29" s="30"/>
      <c r="AV29" s="30"/>
      <c r="AW29" s="38" t="e">
        <f t="shared" si="9"/>
        <v>#DIV/0!</v>
      </c>
      <c r="AX29" s="30"/>
      <c r="AY29" s="30"/>
      <c r="AZ29" s="38" t="e">
        <f t="shared" si="10"/>
        <v>#DIV/0!</v>
      </c>
      <c r="BA29" s="30"/>
      <c r="BB29" s="30"/>
      <c r="BC29" s="38" t="e">
        <f t="shared" si="11"/>
        <v>#DIV/0!</v>
      </c>
      <c r="BD29" s="75"/>
      <c r="BE29" s="76"/>
    </row>
    <row r="30" spans="1:57" ht="120" hidden="1" customHeight="1">
      <c r="A30" s="22"/>
      <c r="B30" s="22"/>
      <c r="C30" s="21"/>
      <c r="D30" s="21"/>
      <c r="E30" s="22"/>
      <c r="F30" s="22"/>
      <c r="G30" s="22"/>
      <c r="H30" s="22"/>
      <c r="I30" s="22"/>
      <c r="J30" s="22"/>
      <c r="K30" s="22"/>
      <c r="L30" s="21"/>
      <c r="M30" s="3"/>
      <c r="N30" s="30"/>
      <c r="O30" s="30"/>
      <c r="P30" s="38" t="e">
        <f t="shared" si="0"/>
        <v>#DIV/0!</v>
      </c>
      <c r="Q30" s="30"/>
      <c r="R30" s="30"/>
      <c r="S30" s="38" t="e">
        <f t="shared" si="1"/>
        <v>#DIV/0!</v>
      </c>
      <c r="T30" s="30"/>
      <c r="U30" s="30"/>
      <c r="V30" s="38" t="e">
        <f t="shared" si="2"/>
        <v>#DIV/0!</v>
      </c>
      <c r="W30" s="75"/>
      <c r="X30" s="76"/>
      <c r="Y30" s="30"/>
      <c r="Z30" s="30"/>
      <c r="AA30" s="38" t="e">
        <f t="shared" si="3"/>
        <v>#DIV/0!</v>
      </c>
      <c r="AB30" s="30"/>
      <c r="AC30" s="30"/>
      <c r="AD30" s="38" t="e">
        <f t="shared" si="4"/>
        <v>#DIV/0!</v>
      </c>
      <c r="AE30" s="30"/>
      <c r="AF30" s="30"/>
      <c r="AG30" s="38" t="e">
        <f t="shared" si="5"/>
        <v>#DIV/0!</v>
      </c>
      <c r="AH30" s="75"/>
      <c r="AI30" s="76"/>
      <c r="AJ30" s="30"/>
      <c r="AK30" s="30"/>
      <c r="AL30" s="38" t="e">
        <f t="shared" si="6"/>
        <v>#DIV/0!</v>
      </c>
      <c r="AM30" s="30"/>
      <c r="AN30" s="30"/>
      <c r="AO30" s="38" t="e">
        <f t="shared" si="7"/>
        <v>#DIV/0!</v>
      </c>
      <c r="AP30" s="30"/>
      <c r="AQ30" s="30"/>
      <c r="AR30" s="38" t="e">
        <f t="shared" si="8"/>
        <v>#DIV/0!</v>
      </c>
      <c r="AS30" s="75"/>
      <c r="AT30" s="76"/>
      <c r="AU30" s="30"/>
      <c r="AV30" s="30"/>
      <c r="AW30" s="38" t="e">
        <f t="shared" si="9"/>
        <v>#DIV/0!</v>
      </c>
      <c r="AX30" s="30"/>
      <c r="AY30" s="30"/>
      <c r="AZ30" s="38" t="e">
        <f t="shared" si="10"/>
        <v>#DIV/0!</v>
      </c>
      <c r="BA30" s="30"/>
      <c r="BB30" s="30"/>
      <c r="BC30" s="38" t="e">
        <f t="shared" si="11"/>
        <v>#DIV/0!</v>
      </c>
      <c r="BD30" s="75"/>
      <c r="BE30" s="76"/>
    </row>
  </sheetData>
  <sheetProtection algorithmName="SHA-512" hashValue="Lb9DjPIYWT6A34lNSdW8Sy7Zonj9FbF23Lec71A9jiSBEP/rpK+oCLbqqs0hyKkWyhKtt7A6Rf4XtdYAQPkSYw==" saltValue="sv/VEgxADdNE9gcZfk69kw==" spinCount="100000" sheet="1" objects="1" scenarios="1"/>
  <mergeCells count="139">
    <mergeCell ref="W29:X29"/>
    <mergeCell ref="AH29:AI29"/>
    <mergeCell ref="AS29:AT29"/>
    <mergeCell ref="BD29:BE29"/>
    <mergeCell ref="W30:X30"/>
    <mergeCell ref="AH30:AI30"/>
    <mergeCell ref="AS30:AT30"/>
    <mergeCell ref="BD30:BE30"/>
    <mergeCell ref="W27:X27"/>
    <mergeCell ref="AH27:AI27"/>
    <mergeCell ref="AS27:AT27"/>
    <mergeCell ref="BD27:BE27"/>
    <mergeCell ref="W28:X28"/>
    <mergeCell ref="AH28:AI28"/>
    <mergeCell ref="AS28:AT28"/>
    <mergeCell ref="BD28:BE28"/>
    <mergeCell ref="W25:X25"/>
    <mergeCell ref="AH25:AI25"/>
    <mergeCell ref="AS25:AT25"/>
    <mergeCell ref="BD25:BE25"/>
    <mergeCell ref="W26:X26"/>
    <mergeCell ref="AH26:AI26"/>
    <mergeCell ref="AS26:AT26"/>
    <mergeCell ref="BD26:BE26"/>
    <mergeCell ref="W23:X23"/>
    <mergeCell ref="AH23:AI23"/>
    <mergeCell ref="AS23:AT23"/>
    <mergeCell ref="BD23:BE23"/>
    <mergeCell ref="W24:X24"/>
    <mergeCell ref="AH24:AI24"/>
    <mergeCell ref="AS24:AT24"/>
    <mergeCell ref="BD24:BE24"/>
    <mergeCell ref="W21:X21"/>
    <mergeCell ref="AH21:AI21"/>
    <mergeCell ref="AS21:AT21"/>
    <mergeCell ref="BD21:BE21"/>
    <mergeCell ref="W22:X22"/>
    <mergeCell ref="AH22:AI22"/>
    <mergeCell ref="AS22:AT22"/>
    <mergeCell ref="BD22:BE22"/>
    <mergeCell ref="W19:X19"/>
    <mergeCell ref="AH19:AI19"/>
    <mergeCell ref="AS19:AT19"/>
    <mergeCell ref="BD19:BE19"/>
    <mergeCell ref="W20:X20"/>
    <mergeCell ref="AH20:AI20"/>
    <mergeCell ref="AS20:AT20"/>
    <mergeCell ref="BD20:BE20"/>
    <mergeCell ref="W17:X17"/>
    <mergeCell ref="AH17:AI17"/>
    <mergeCell ref="AS17:AT17"/>
    <mergeCell ref="BD17:BE17"/>
    <mergeCell ref="W18:X18"/>
    <mergeCell ref="AH18:AI18"/>
    <mergeCell ref="AS18:AT18"/>
    <mergeCell ref="BD18:BE18"/>
    <mergeCell ref="W15:X15"/>
    <mergeCell ref="AH15:AI15"/>
    <mergeCell ref="AS15:AT15"/>
    <mergeCell ref="BD15:BE15"/>
    <mergeCell ref="W16:X16"/>
    <mergeCell ref="AH16:AI16"/>
    <mergeCell ref="AS16:AT16"/>
    <mergeCell ref="BD16:BE16"/>
    <mergeCell ref="W13:X13"/>
    <mergeCell ref="AH13:AI13"/>
    <mergeCell ref="AS13:AT13"/>
    <mergeCell ref="BD13:BE13"/>
    <mergeCell ref="W14:X14"/>
    <mergeCell ref="AH14:AI14"/>
    <mergeCell ref="AS14:AT14"/>
    <mergeCell ref="BD14:BE14"/>
    <mergeCell ref="W11:X11"/>
    <mergeCell ref="AH11:AI11"/>
    <mergeCell ref="AS11:AT11"/>
    <mergeCell ref="BD11:BE11"/>
    <mergeCell ref="W12:X12"/>
    <mergeCell ref="AH12:AI12"/>
    <mergeCell ref="AS12:AT12"/>
    <mergeCell ref="BD12:BE12"/>
    <mergeCell ref="W9:X9"/>
    <mergeCell ref="AH9:AI9"/>
    <mergeCell ref="AS9:AT9"/>
    <mergeCell ref="BD9:BE9"/>
    <mergeCell ref="W10:X10"/>
    <mergeCell ref="AH10:AI10"/>
    <mergeCell ref="AS10:AT10"/>
    <mergeCell ref="BD10:BE10"/>
    <mergeCell ref="W7:X7"/>
    <mergeCell ref="AH7:AI7"/>
    <mergeCell ref="AS7:AT7"/>
    <mergeCell ref="BD7:BE7"/>
    <mergeCell ref="W8:X8"/>
    <mergeCell ref="AH8:AI8"/>
    <mergeCell ref="AS8:AT8"/>
    <mergeCell ref="BD8:BE8"/>
    <mergeCell ref="W5:X5"/>
    <mergeCell ref="AH5:AI5"/>
    <mergeCell ref="AS5:AT5"/>
    <mergeCell ref="BD5:BE5"/>
    <mergeCell ref="W6:X6"/>
    <mergeCell ref="AH6:AI6"/>
    <mergeCell ref="AS6:AT6"/>
    <mergeCell ref="BD6:BE6"/>
    <mergeCell ref="BA2:BC2"/>
    <mergeCell ref="BD2:BE3"/>
    <mergeCell ref="W4:X4"/>
    <mergeCell ref="AH4:AI4"/>
    <mergeCell ref="AS4:AT4"/>
    <mergeCell ref="BD4:BE4"/>
    <mergeCell ref="AJ2:AL2"/>
    <mergeCell ref="AM2:AO2"/>
    <mergeCell ref="AP2:AR2"/>
    <mergeCell ref="AS2:AT3"/>
    <mergeCell ref="AU2:AW2"/>
    <mergeCell ref="AX2:AZ2"/>
    <mergeCell ref="AJ1:AT1"/>
    <mergeCell ref="AU1:BE1"/>
    <mergeCell ref="N2:P2"/>
    <mergeCell ref="Q2:S2"/>
    <mergeCell ref="T2:V2"/>
    <mergeCell ref="W2:X3"/>
    <mergeCell ref="Y2:AA2"/>
    <mergeCell ref="AB2:AD2"/>
    <mergeCell ref="AE2:AG2"/>
    <mergeCell ref="AH2:AI3"/>
    <mergeCell ref="K1:K3"/>
    <mergeCell ref="L1:L3"/>
    <mergeCell ref="M1:M3"/>
    <mergeCell ref="N1:X1"/>
    <mergeCell ref="Y1:AI1"/>
    <mergeCell ref="G1:J2"/>
    <mergeCell ref="H3:I3"/>
    <mergeCell ref="A1:A3"/>
    <mergeCell ref="B1:B3"/>
    <mergeCell ref="C1:C3"/>
    <mergeCell ref="D1:D3"/>
    <mergeCell ref="E1:E3"/>
    <mergeCell ref="F1:F3"/>
  </mergeCells>
  <conditionalFormatting sqref="P4 S4 V4 AA4 AD4 AG4 AL4 AO4 AR4 AW4 AZ4 BC4">
    <cfRule type="cellIs" dxfId="44" priority="10" operator="greaterThan">
      <formula>0.95</formula>
    </cfRule>
    <cfRule type="cellIs" dxfId="43" priority="11" operator="between">
      <formula>0.85</formula>
      <formula>0.95</formula>
    </cfRule>
    <cfRule type="cellIs" dxfId="42" priority="12" operator="lessThan">
      <formula>0.85</formula>
    </cfRule>
  </conditionalFormatting>
  <conditionalFormatting sqref="AW5 AZ5 BC5 AL5 AO5 AR5 AA5 AD5 AG5 P5 S5 V5">
    <cfRule type="cellIs" dxfId="41" priority="7" operator="greaterThan">
      <formula>0.95</formula>
    </cfRule>
    <cfRule type="cellIs" dxfId="40" priority="8" operator="between">
      <formula>0.85</formula>
      <formula>0.95</formula>
    </cfRule>
    <cfRule type="cellIs" dxfId="39" priority="9" operator="lessThan">
      <formula>0.85</formula>
    </cfRule>
  </conditionalFormatting>
  <conditionalFormatting sqref="P6 S6 V6 AA6 AD6 AG6 AL6 AO6 AR6 AW6 AZ6 BC6">
    <cfRule type="cellIs" dxfId="38" priority="4" operator="greaterThan">
      <formula>0.95</formula>
    </cfRule>
    <cfRule type="cellIs" dxfId="37" priority="5" operator="between">
      <formula>0.85</formula>
      <formula>0.95</formula>
    </cfRule>
    <cfRule type="cellIs" dxfId="36" priority="6" operator="lessThan">
      <formula>0.85</formula>
    </cfRule>
  </conditionalFormatting>
  <conditionalFormatting sqref="AW7 AZ7 BC7 AL7 AO7 AR7 AA7 AD7 AG7 S7 V7 P7">
    <cfRule type="cellIs" dxfId="35" priority="1" operator="greaterThan">
      <formula>0.98</formula>
    </cfRule>
    <cfRule type="cellIs" dxfId="34" priority="2" operator="between">
      <formula>0.95</formula>
      <formula>0.98</formula>
    </cfRule>
    <cfRule type="cellIs" dxfId="33" priority="3" operator="lessThan">
      <formula>0.95</formula>
    </cfRule>
  </conditionalFormatting>
  <dataValidations count="2">
    <dataValidation type="list" allowBlank="1" showInputMessage="1" showErrorMessage="1" sqref="E4:E30" xr:uid="{00000000-0002-0000-1A00-000000000000}">
      <formula1>"PORCENTAJE,NUMERO"</formula1>
    </dataValidation>
    <dataValidation type="list" allowBlank="1" showInputMessage="1" showErrorMessage="1" sqref="K4:K30" xr:uid="{00000000-0002-0000-1A00-000001000000}">
      <formula1>"MENSUAL, BIMENSUAL, TRIMESTRAL, SEMESTRAL, ANUAL"</formula1>
    </dataValidation>
  </dataValidation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BE30"/>
  <sheetViews>
    <sheetView zoomScale="60" zoomScaleNormal="60" workbookViewId="0">
      <pane xSplit="4" ySplit="3" topLeftCell="P4" activePane="bottomRight" state="frozen"/>
      <selection pane="topRight" activeCell="E1" sqref="E1"/>
      <selection pane="bottomLeft" activeCell="A4" sqref="A4"/>
      <selection pane="bottomRight" activeCell="W4" sqref="W4:X4"/>
    </sheetView>
  </sheetViews>
  <sheetFormatPr baseColWidth="10" defaultColWidth="11.42578125" defaultRowHeight="15"/>
  <cols>
    <col min="1" max="1" width="18.42578125" bestFit="1" customWidth="1"/>
    <col min="2" max="2" width="17.85546875" customWidth="1"/>
    <col min="3" max="3" width="26.7109375" customWidth="1"/>
    <col min="4" max="4" width="34.42578125" customWidth="1"/>
    <col min="5" max="5" width="26.140625" bestFit="1" customWidth="1"/>
    <col min="7" max="7" width="13.42578125" bestFit="1" customWidth="1"/>
    <col min="10" max="10" width="23.42578125" bestFit="1" customWidth="1"/>
    <col min="11" max="11" width="19.5703125" customWidth="1"/>
    <col min="12" max="12" width="20.7109375" customWidth="1"/>
    <col min="13" max="13" width="60.7109375" customWidth="1"/>
    <col min="14" max="14" width="11.5703125" bestFit="1" customWidth="1"/>
    <col min="15" max="15" width="13.42578125" bestFit="1" customWidth="1"/>
    <col min="16" max="16" width="10.85546875" bestFit="1" customWidth="1"/>
    <col min="17" max="17" width="11.5703125" bestFit="1" customWidth="1"/>
    <col min="18" max="18" width="13.42578125" bestFit="1" customWidth="1"/>
    <col min="19" max="19" width="10.85546875" bestFit="1" customWidth="1"/>
    <col min="20" max="20" width="11.5703125" bestFit="1" customWidth="1"/>
    <col min="21" max="21" width="13.42578125" bestFit="1" customWidth="1"/>
    <col min="22" max="22" width="10.85546875" bestFit="1" customWidth="1"/>
    <col min="23" max="23" width="25.7109375" customWidth="1"/>
    <col min="24" max="24" width="34.7109375" customWidth="1"/>
    <col min="25" max="25" width="11.5703125" bestFit="1" customWidth="1"/>
    <col min="26" max="26" width="13.42578125" bestFit="1" customWidth="1"/>
    <col min="27" max="27" width="10.85546875" bestFit="1" customWidth="1"/>
    <col min="28" max="28" width="11.5703125" bestFit="1" customWidth="1"/>
    <col min="29" max="29" width="13.42578125" bestFit="1" customWidth="1"/>
    <col min="30" max="30" width="10.85546875" bestFit="1" customWidth="1"/>
    <col min="31" max="31" width="11.5703125" bestFit="1" customWidth="1"/>
    <col min="32" max="32" width="13.42578125" bestFit="1" customWidth="1"/>
    <col min="33" max="33" width="10.85546875" bestFit="1" customWidth="1"/>
    <col min="34" max="34" width="25.7109375" customWidth="1"/>
    <col min="35" max="35" width="34.7109375" customWidth="1"/>
    <col min="36" max="36" width="11.5703125" bestFit="1" customWidth="1"/>
    <col min="37" max="37" width="13.42578125" bestFit="1" customWidth="1"/>
    <col min="38" max="38" width="10.85546875" bestFit="1" customWidth="1"/>
    <col min="39" max="39" width="11.5703125" bestFit="1" customWidth="1"/>
    <col min="40" max="40" width="13.42578125" bestFit="1" customWidth="1"/>
    <col min="41" max="41" width="10.85546875" bestFit="1" customWidth="1"/>
    <col min="42" max="42" width="11.5703125" bestFit="1" customWidth="1"/>
    <col min="43" max="43" width="13.42578125" bestFit="1" customWidth="1"/>
    <col min="44" max="44" width="10.85546875" bestFit="1" customWidth="1"/>
    <col min="45" max="45" width="25.7109375" customWidth="1"/>
    <col min="46" max="46" width="34.7109375" customWidth="1"/>
    <col min="47" max="47" width="11.5703125" bestFit="1" customWidth="1"/>
    <col min="48" max="48" width="13.42578125" bestFit="1" customWidth="1"/>
    <col min="49" max="49" width="10.85546875" bestFit="1" customWidth="1"/>
    <col min="50" max="50" width="11.5703125" bestFit="1" customWidth="1"/>
    <col min="51" max="51" width="13.42578125" bestFit="1" customWidth="1"/>
    <col min="52" max="52" width="10.85546875" bestFit="1" customWidth="1"/>
    <col min="53" max="53" width="11.5703125" bestFit="1" customWidth="1"/>
    <col min="54" max="54" width="13.42578125" bestFit="1" customWidth="1"/>
    <col min="55" max="55" width="10.85546875" bestFit="1" customWidth="1"/>
    <col min="56" max="56" width="25.7109375" customWidth="1"/>
    <col min="57" max="57" width="34.7109375" customWidth="1"/>
  </cols>
  <sheetData>
    <row r="1" spans="1:57" ht="25.5" customHeight="1">
      <c r="A1" s="58" t="s">
        <v>52</v>
      </c>
      <c r="B1" s="58" t="s">
        <v>53</v>
      </c>
      <c r="C1" s="58" t="s">
        <v>54</v>
      </c>
      <c r="D1" s="58" t="s">
        <v>55</v>
      </c>
      <c r="E1" s="58" t="s">
        <v>56</v>
      </c>
      <c r="F1" s="58" t="s">
        <v>57</v>
      </c>
      <c r="G1" s="58" t="s">
        <v>58</v>
      </c>
      <c r="H1" s="58"/>
      <c r="I1" s="58"/>
      <c r="J1" s="58"/>
      <c r="K1" s="58" t="s">
        <v>59</v>
      </c>
      <c r="L1" s="58" t="s">
        <v>60</v>
      </c>
      <c r="M1" s="59" t="s">
        <v>61</v>
      </c>
      <c r="N1" s="62" t="s">
        <v>62</v>
      </c>
      <c r="O1" s="62"/>
      <c r="P1" s="62"/>
      <c r="Q1" s="62"/>
      <c r="R1" s="62"/>
      <c r="S1" s="62"/>
      <c r="T1" s="62"/>
      <c r="U1" s="62"/>
      <c r="V1" s="62"/>
      <c r="W1" s="62"/>
      <c r="X1" s="62"/>
      <c r="Y1" s="63" t="s">
        <v>63</v>
      </c>
      <c r="Z1" s="63"/>
      <c r="AA1" s="63"/>
      <c r="AB1" s="63"/>
      <c r="AC1" s="63"/>
      <c r="AD1" s="63"/>
      <c r="AE1" s="63"/>
      <c r="AF1" s="63"/>
      <c r="AG1" s="63"/>
      <c r="AH1" s="63"/>
      <c r="AI1" s="63"/>
      <c r="AJ1" s="62" t="s">
        <v>64</v>
      </c>
      <c r="AK1" s="62"/>
      <c r="AL1" s="62"/>
      <c r="AM1" s="62"/>
      <c r="AN1" s="62"/>
      <c r="AO1" s="62"/>
      <c r="AP1" s="62"/>
      <c r="AQ1" s="62"/>
      <c r="AR1" s="62"/>
      <c r="AS1" s="62"/>
      <c r="AT1" s="62"/>
      <c r="AU1" s="63" t="s">
        <v>65</v>
      </c>
      <c r="AV1" s="63"/>
      <c r="AW1" s="63"/>
      <c r="AX1" s="63"/>
      <c r="AY1" s="63"/>
      <c r="AZ1" s="63"/>
      <c r="BA1" s="63"/>
      <c r="BB1" s="63"/>
      <c r="BC1" s="63"/>
      <c r="BD1" s="63"/>
      <c r="BE1" s="63"/>
    </row>
    <row r="2" spans="1:57">
      <c r="A2" s="58"/>
      <c r="B2" s="58"/>
      <c r="C2" s="58"/>
      <c r="D2" s="58"/>
      <c r="E2" s="58"/>
      <c r="F2" s="58"/>
      <c r="G2" s="58"/>
      <c r="H2" s="58"/>
      <c r="I2" s="58"/>
      <c r="J2" s="58"/>
      <c r="K2" s="58"/>
      <c r="L2" s="58"/>
      <c r="M2" s="60"/>
      <c r="N2" s="65" t="s">
        <v>66</v>
      </c>
      <c r="O2" s="65"/>
      <c r="P2" s="65"/>
      <c r="Q2" s="65" t="s">
        <v>67</v>
      </c>
      <c r="R2" s="65"/>
      <c r="S2" s="65"/>
      <c r="T2" s="65" t="s">
        <v>68</v>
      </c>
      <c r="U2" s="65"/>
      <c r="V2" s="65"/>
      <c r="W2" s="66" t="s">
        <v>69</v>
      </c>
      <c r="X2" s="67"/>
      <c r="Y2" s="70" t="s">
        <v>70</v>
      </c>
      <c r="Z2" s="70"/>
      <c r="AA2" s="70"/>
      <c r="AB2" s="70" t="s">
        <v>71</v>
      </c>
      <c r="AC2" s="70"/>
      <c r="AD2" s="70"/>
      <c r="AE2" s="70" t="s">
        <v>72</v>
      </c>
      <c r="AF2" s="70"/>
      <c r="AG2" s="70"/>
      <c r="AH2" s="71" t="s">
        <v>69</v>
      </c>
      <c r="AI2" s="72"/>
      <c r="AJ2" s="65" t="s">
        <v>73</v>
      </c>
      <c r="AK2" s="65"/>
      <c r="AL2" s="65"/>
      <c r="AM2" s="65" t="s">
        <v>74</v>
      </c>
      <c r="AN2" s="65"/>
      <c r="AO2" s="65"/>
      <c r="AP2" s="65" t="s">
        <v>75</v>
      </c>
      <c r="AQ2" s="65"/>
      <c r="AR2" s="65"/>
      <c r="AS2" s="66" t="s">
        <v>69</v>
      </c>
      <c r="AT2" s="67"/>
      <c r="AU2" s="70" t="s">
        <v>76</v>
      </c>
      <c r="AV2" s="70"/>
      <c r="AW2" s="70"/>
      <c r="AX2" s="70" t="s">
        <v>77</v>
      </c>
      <c r="AY2" s="70"/>
      <c r="AZ2" s="70"/>
      <c r="BA2" s="70" t="s">
        <v>78</v>
      </c>
      <c r="BB2" s="70"/>
      <c r="BC2" s="70"/>
      <c r="BD2" s="71" t="s">
        <v>69</v>
      </c>
      <c r="BE2" s="72"/>
    </row>
    <row r="3" spans="1:57" ht="22.5" customHeight="1">
      <c r="A3" s="58"/>
      <c r="B3" s="58"/>
      <c r="C3" s="58"/>
      <c r="D3" s="58"/>
      <c r="E3" s="58"/>
      <c r="F3" s="58"/>
      <c r="G3" s="16" t="s">
        <v>79</v>
      </c>
      <c r="H3" s="64" t="s">
        <v>80</v>
      </c>
      <c r="I3" s="64"/>
      <c r="J3" s="17" t="s">
        <v>81</v>
      </c>
      <c r="K3" s="58"/>
      <c r="L3" s="58"/>
      <c r="M3" s="61"/>
      <c r="N3" s="1" t="s">
        <v>82</v>
      </c>
      <c r="O3" s="1" t="s">
        <v>83</v>
      </c>
      <c r="P3" s="1" t="s">
        <v>84</v>
      </c>
      <c r="Q3" s="1" t="s">
        <v>82</v>
      </c>
      <c r="R3" s="1" t="s">
        <v>83</v>
      </c>
      <c r="S3" s="1" t="s">
        <v>84</v>
      </c>
      <c r="T3" s="1" t="s">
        <v>82</v>
      </c>
      <c r="U3" s="1" t="s">
        <v>83</v>
      </c>
      <c r="V3" s="1" t="s">
        <v>84</v>
      </c>
      <c r="W3" s="68"/>
      <c r="X3" s="69"/>
      <c r="Y3" s="2" t="s">
        <v>82</v>
      </c>
      <c r="Z3" s="2" t="s">
        <v>83</v>
      </c>
      <c r="AA3" s="2" t="s">
        <v>84</v>
      </c>
      <c r="AB3" s="2" t="s">
        <v>82</v>
      </c>
      <c r="AC3" s="2" t="s">
        <v>83</v>
      </c>
      <c r="AD3" s="2" t="s">
        <v>84</v>
      </c>
      <c r="AE3" s="2" t="s">
        <v>82</v>
      </c>
      <c r="AF3" s="2" t="s">
        <v>83</v>
      </c>
      <c r="AG3" s="2" t="s">
        <v>84</v>
      </c>
      <c r="AH3" s="73"/>
      <c r="AI3" s="74"/>
      <c r="AJ3" s="1" t="s">
        <v>82</v>
      </c>
      <c r="AK3" s="1" t="s">
        <v>83</v>
      </c>
      <c r="AL3" s="1" t="s">
        <v>84</v>
      </c>
      <c r="AM3" s="1" t="s">
        <v>82</v>
      </c>
      <c r="AN3" s="1" t="s">
        <v>83</v>
      </c>
      <c r="AO3" s="1" t="s">
        <v>84</v>
      </c>
      <c r="AP3" s="1" t="s">
        <v>82</v>
      </c>
      <c r="AQ3" s="1" t="s">
        <v>83</v>
      </c>
      <c r="AR3" s="1" t="s">
        <v>84</v>
      </c>
      <c r="AS3" s="68"/>
      <c r="AT3" s="69"/>
      <c r="AU3" s="2" t="s">
        <v>82</v>
      </c>
      <c r="AV3" s="2" t="s">
        <v>83</v>
      </c>
      <c r="AW3" s="2" t="s">
        <v>84</v>
      </c>
      <c r="AX3" s="2" t="s">
        <v>82</v>
      </c>
      <c r="AY3" s="2" t="s">
        <v>83</v>
      </c>
      <c r="AZ3" s="2" t="s">
        <v>84</v>
      </c>
      <c r="BA3" s="2" t="s">
        <v>82</v>
      </c>
      <c r="BB3" s="2" t="s">
        <v>83</v>
      </c>
      <c r="BC3" s="2" t="s">
        <v>84</v>
      </c>
      <c r="BD3" s="73"/>
      <c r="BE3" s="74"/>
    </row>
    <row r="4" spans="1:57" ht="120" customHeight="1">
      <c r="A4" s="34" t="s">
        <v>1161</v>
      </c>
      <c r="B4" s="22" t="s">
        <v>1162</v>
      </c>
      <c r="C4" s="21" t="s">
        <v>1163</v>
      </c>
      <c r="D4" s="21" t="s">
        <v>1164</v>
      </c>
      <c r="E4" s="22" t="s">
        <v>89</v>
      </c>
      <c r="F4" s="22">
        <v>4</v>
      </c>
      <c r="G4" s="22" t="s">
        <v>1165</v>
      </c>
      <c r="H4" s="22">
        <v>2</v>
      </c>
      <c r="I4" s="22">
        <v>3</v>
      </c>
      <c r="J4" s="22" t="s">
        <v>1166</v>
      </c>
      <c r="K4" s="22" t="s">
        <v>92</v>
      </c>
      <c r="L4" s="21" t="s">
        <v>1167</v>
      </c>
      <c r="M4" s="3"/>
      <c r="N4" s="30"/>
      <c r="O4" s="30"/>
      <c r="P4" s="37">
        <f>N4</f>
        <v>0</v>
      </c>
      <c r="Q4" s="30">
        <v>1</v>
      </c>
      <c r="R4" s="30"/>
      <c r="S4" s="37">
        <f>Q4</f>
        <v>1</v>
      </c>
      <c r="T4" s="30"/>
      <c r="U4" s="30"/>
      <c r="V4" s="37">
        <f>T4</f>
        <v>0</v>
      </c>
      <c r="W4" s="75" t="s">
        <v>1168</v>
      </c>
      <c r="X4" s="76"/>
      <c r="Y4" s="30"/>
      <c r="Z4" s="30"/>
      <c r="AA4" s="37">
        <f>Y4</f>
        <v>0</v>
      </c>
      <c r="AB4" s="30"/>
      <c r="AC4" s="30"/>
      <c r="AD4" s="37">
        <f>AB4</f>
        <v>0</v>
      </c>
      <c r="AE4" s="30"/>
      <c r="AF4" s="30"/>
      <c r="AG4" s="37">
        <f>AE4</f>
        <v>0</v>
      </c>
      <c r="AH4" s="75"/>
      <c r="AI4" s="76"/>
      <c r="AJ4" s="30"/>
      <c r="AK4" s="30"/>
      <c r="AL4" s="37">
        <f>AJ4</f>
        <v>0</v>
      </c>
      <c r="AM4" s="30"/>
      <c r="AN4" s="30"/>
      <c r="AO4" s="37">
        <f>AM4</f>
        <v>0</v>
      </c>
      <c r="AP4" s="30"/>
      <c r="AQ4" s="30"/>
      <c r="AR4" s="37">
        <f>AP4</f>
        <v>0</v>
      </c>
      <c r="AS4" s="75"/>
      <c r="AT4" s="76"/>
      <c r="AU4" s="30"/>
      <c r="AV4" s="30"/>
      <c r="AW4" s="37">
        <f>AU4</f>
        <v>0</v>
      </c>
      <c r="AX4" s="30"/>
      <c r="AY4" s="30"/>
      <c r="AZ4" s="37">
        <f>AX4</f>
        <v>0</v>
      </c>
      <c r="BA4" s="30"/>
      <c r="BB4" s="30"/>
      <c r="BC4" s="37">
        <f>BA4</f>
        <v>0</v>
      </c>
      <c r="BD4" s="75"/>
      <c r="BE4" s="76"/>
    </row>
    <row r="5" spans="1:57" ht="120" customHeight="1">
      <c r="A5" s="34" t="s">
        <v>1169</v>
      </c>
      <c r="B5" s="22" t="s">
        <v>86</v>
      </c>
      <c r="C5" s="21" t="s">
        <v>1170</v>
      </c>
      <c r="D5" s="21" t="s">
        <v>1171</v>
      </c>
      <c r="E5" s="22" t="s">
        <v>163</v>
      </c>
      <c r="F5" s="23">
        <v>1</v>
      </c>
      <c r="G5" s="22" t="s">
        <v>1172</v>
      </c>
      <c r="H5" s="23">
        <v>0.61</v>
      </c>
      <c r="I5" s="23">
        <v>0.74</v>
      </c>
      <c r="J5" s="22" t="s">
        <v>1173</v>
      </c>
      <c r="K5" s="22" t="s">
        <v>120</v>
      </c>
      <c r="L5" s="21" t="s">
        <v>1167</v>
      </c>
      <c r="M5" s="3"/>
      <c r="N5" s="30"/>
      <c r="O5" s="30"/>
      <c r="P5" s="31" t="e">
        <f t="shared" ref="P5:P30" si="0">N5/O5</f>
        <v>#DIV/0!</v>
      </c>
      <c r="Q5" s="30"/>
      <c r="R5" s="30"/>
      <c r="S5" s="31" t="e">
        <f t="shared" ref="S5:S30" si="1">Q5/R5</f>
        <v>#DIV/0!</v>
      </c>
      <c r="T5" s="30"/>
      <c r="U5" s="30"/>
      <c r="V5" s="31" t="e">
        <f t="shared" ref="V5:V30" si="2">T5/U5</f>
        <v>#DIV/0!</v>
      </c>
      <c r="W5" s="75"/>
      <c r="X5" s="76"/>
      <c r="Y5" s="30"/>
      <c r="Z5" s="30"/>
      <c r="AA5" s="31" t="e">
        <f t="shared" ref="AA5:AA30" si="3">Y5/Z5</f>
        <v>#DIV/0!</v>
      </c>
      <c r="AB5" s="30"/>
      <c r="AC5" s="30"/>
      <c r="AD5" s="31" t="e">
        <f t="shared" ref="AD5:AD30" si="4">AB5/AC5</f>
        <v>#DIV/0!</v>
      </c>
      <c r="AE5" s="30"/>
      <c r="AF5" s="30"/>
      <c r="AG5" s="31" t="e">
        <f t="shared" ref="AG5:AG30" si="5">AE5/AF5</f>
        <v>#DIV/0!</v>
      </c>
      <c r="AH5" s="75"/>
      <c r="AI5" s="76"/>
      <c r="AJ5" s="30"/>
      <c r="AK5" s="30"/>
      <c r="AL5" s="31" t="e">
        <f t="shared" ref="AL5:AL30" si="6">AJ5/AK5</f>
        <v>#DIV/0!</v>
      </c>
      <c r="AM5" s="30"/>
      <c r="AN5" s="30"/>
      <c r="AO5" s="31" t="e">
        <f t="shared" ref="AO5:AO30" si="7">AM5/AN5</f>
        <v>#DIV/0!</v>
      </c>
      <c r="AP5" s="30"/>
      <c r="AQ5" s="30"/>
      <c r="AR5" s="31" t="e">
        <f t="shared" ref="AR5:AR30" si="8">AP5/AQ5</f>
        <v>#DIV/0!</v>
      </c>
      <c r="AS5" s="75"/>
      <c r="AT5" s="76"/>
      <c r="AU5" s="30"/>
      <c r="AV5" s="30"/>
      <c r="AW5" s="31" t="e">
        <f t="shared" ref="AW5:AW30" si="9">AU5/AV5</f>
        <v>#DIV/0!</v>
      </c>
      <c r="AX5" s="30"/>
      <c r="AY5" s="30"/>
      <c r="AZ5" s="31" t="e">
        <f t="shared" ref="AZ5:AZ30" si="10">AX5/AY5</f>
        <v>#DIV/0!</v>
      </c>
      <c r="BA5" s="30"/>
      <c r="BB5" s="30"/>
      <c r="BC5" s="31" t="e">
        <f t="shared" ref="BC5:BC30" si="11">BA5/BB5</f>
        <v>#DIV/0!</v>
      </c>
      <c r="BD5" s="75"/>
      <c r="BE5" s="76"/>
    </row>
    <row r="6" spans="1:57" ht="120" customHeight="1">
      <c r="A6" s="34" t="s">
        <v>1174</v>
      </c>
      <c r="B6" s="22" t="s">
        <v>1162</v>
      </c>
      <c r="C6" s="21" t="s">
        <v>1175</v>
      </c>
      <c r="D6" s="21" t="s">
        <v>1176</v>
      </c>
      <c r="E6" s="22" t="s">
        <v>89</v>
      </c>
      <c r="F6" s="22">
        <v>8</v>
      </c>
      <c r="G6" s="22" t="s">
        <v>98</v>
      </c>
      <c r="H6" s="22">
        <v>3</v>
      </c>
      <c r="I6" s="22">
        <v>6</v>
      </c>
      <c r="J6" s="22" t="s">
        <v>91</v>
      </c>
      <c r="K6" s="22" t="s">
        <v>250</v>
      </c>
      <c r="L6" s="21" t="s">
        <v>1167</v>
      </c>
      <c r="M6" s="3"/>
      <c r="N6" s="30"/>
      <c r="O6" s="30"/>
      <c r="P6" s="37">
        <f>N6</f>
        <v>0</v>
      </c>
      <c r="Q6" s="30"/>
      <c r="R6" s="30"/>
      <c r="S6" s="37">
        <f>Q6</f>
        <v>0</v>
      </c>
      <c r="T6" s="30"/>
      <c r="U6" s="30"/>
      <c r="V6" s="37">
        <f>T6</f>
        <v>0</v>
      </c>
      <c r="W6" s="75"/>
      <c r="X6" s="76"/>
      <c r="Y6" s="30"/>
      <c r="Z6" s="30"/>
      <c r="AA6" s="37">
        <f>Y6</f>
        <v>0</v>
      </c>
      <c r="AB6" s="30"/>
      <c r="AC6" s="30"/>
      <c r="AD6" s="37">
        <f>AB6</f>
        <v>0</v>
      </c>
      <c r="AE6" s="30"/>
      <c r="AF6" s="30"/>
      <c r="AG6" s="37">
        <f>AE6</f>
        <v>0</v>
      </c>
      <c r="AH6" s="75"/>
      <c r="AI6" s="76"/>
      <c r="AJ6" s="30"/>
      <c r="AK6" s="30"/>
      <c r="AL6" s="37">
        <f>AJ6</f>
        <v>0</v>
      </c>
      <c r="AM6" s="30"/>
      <c r="AN6" s="30"/>
      <c r="AO6" s="37">
        <f>AM6</f>
        <v>0</v>
      </c>
      <c r="AP6" s="30"/>
      <c r="AQ6" s="30"/>
      <c r="AR6" s="37">
        <f>AP6</f>
        <v>0</v>
      </c>
      <c r="AS6" s="75"/>
      <c r="AT6" s="76"/>
      <c r="AU6" s="30"/>
      <c r="AV6" s="30"/>
      <c r="AW6" s="37">
        <f>AU6</f>
        <v>0</v>
      </c>
      <c r="AX6" s="30"/>
      <c r="AY6" s="30"/>
      <c r="AZ6" s="37">
        <f>AX6</f>
        <v>0</v>
      </c>
      <c r="BA6" s="30"/>
      <c r="BB6" s="30"/>
      <c r="BC6" s="37">
        <f>BA6</f>
        <v>0</v>
      </c>
      <c r="BD6" s="75"/>
      <c r="BE6" s="76"/>
    </row>
    <row r="7" spans="1:57" ht="120" customHeight="1">
      <c r="A7" s="34" t="s">
        <v>1177</v>
      </c>
      <c r="B7" s="22" t="s">
        <v>1178</v>
      </c>
      <c r="C7" s="21" t="s">
        <v>1179</v>
      </c>
      <c r="D7" s="21" t="s">
        <v>1180</v>
      </c>
      <c r="E7" s="22" t="s">
        <v>163</v>
      </c>
      <c r="F7" s="23">
        <v>0.7</v>
      </c>
      <c r="G7" s="22" t="s">
        <v>1181</v>
      </c>
      <c r="H7" s="23">
        <v>0.3</v>
      </c>
      <c r="I7" s="23">
        <v>0.64</v>
      </c>
      <c r="J7" s="22" t="s">
        <v>1182</v>
      </c>
      <c r="K7" s="22" t="s">
        <v>141</v>
      </c>
      <c r="L7" s="21" t="s">
        <v>1183</v>
      </c>
      <c r="M7" s="3"/>
      <c r="N7" s="30">
        <v>98</v>
      </c>
      <c r="O7" s="30">
        <v>100</v>
      </c>
      <c r="P7" s="31">
        <f t="shared" si="0"/>
        <v>0.98</v>
      </c>
      <c r="Q7" s="30">
        <v>90</v>
      </c>
      <c r="R7" s="30">
        <v>100</v>
      </c>
      <c r="S7" s="31">
        <f t="shared" si="1"/>
        <v>0.9</v>
      </c>
      <c r="T7" s="30">
        <v>95</v>
      </c>
      <c r="U7" s="30">
        <v>100</v>
      </c>
      <c r="V7" s="31">
        <f t="shared" si="2"/>
        <v>0.95</v>
      </c>
      <c r="W7" s="75" t="s">
        <v>1184</v>
      </c>
      <c r="X7" s="76"/>
      <c r="Y7" s="30"/>
      <c r="Z7" s="30"/>
      <c r="AA7" s="31" t="e">
        <f t="shared" si="3"/>
        <v>#DIV/0!</v>
      </c>
      <c r="AB7" s="30"/>
      <c r="AC7" s="30"/>
      <c r="AD7" s="31" t="e">
        <f t="shared" si="4"/>
        <v>#DIV/0!</v>
      </c>
      <c r="AE7" s="30"/>
      <c r="AF7" s="30"/>
      <c r="AG7" s="31" t="e">
        <f t="shared" si="5"/>
        <v>#DIV/0!</v>
      </c>
      <c r="AH7" s="75"/>
      <c r="AI7" s="76"/>
      <c r="AJ7" s="30"/>
      <c r="AK7" s="30"/>
      <c r="AL7" s="31" t="e">
        <f t="shared" si="6"/>
        <v>#DIV/0!</v>
      </c>
      <c r="AM7" s="30"/>
      <c r="AN7" s="30"/>
      <c r="AO7" s="31" t="e">
        <f t="shared" si="7"/>
        <v>#DIV/0!</v>
      </c>
      <c r="AP7" s="30"/>
      <c r="AQ7" s="30"/>
      <c r="AR7" s="31" t="e">
        <f t="shared" si="8"/>
        <v>#DIV/0!</v>
      </c>
      <c r="AS7" s="75"/>
      <c r="AT7" s="76"/>
      <c r="AU7" s="30"/>
      <c r="AV7" s="30"/>
      <c r="AW7" s="31" t="e">
        <f t="shared" si="9"/>
        <v>#DIV/0!</v>
      </c>
      <c r="AX7" s="30"/>
      <c r="AY7" s="30"/>
      <c r="AZ7" s="31" t="e">
        <f t="shared" si="10"/>
        <v>#DIV/0!</v>
      </c>
      <c r="BA7" s="30"/>
      <c r="BB7" s="30"/>
      <c r="BC7" s="31" t="e">
        <f t="shared" si="11"/>
        <v>#DIV/0!</v>
      </c>
      <c r="BD7" s="75"/>
      <c r="BE7" s="76"/>
    </row>
    <row r="8" spans="1:57" ht="120" customHeight="1">
      <c r="A8" s="34" t="s">
        <v>1185</v>
      </c>
      <c r="B8" s="22" t="s">
        <v>1162</v>
      </c>
      <c r="C8" s="21" t="s">
        <v>1186</v>
      </c>
      <c r="D8" s="21" t="s">
        <v>1187</v>
      </c>
      <c r="E8" s="22" t="s">
        <v>89</v>
      </c>
      <c r="F8" s="22">
        <v>8</v>
      </c>
      <c r="G8" s="22" t="s">
        <v>98</v>
      </c>
      <c r="H8" s="22">
        <v>3</v>
      </c>
      <c r="I8" s="22">
        <v>6</v>
      </c>
      <c r="J8" s="22" t="s">
        <v>91</v>
      </c>
      <c r="K8" s="22" t="s">
        <v>1188</v>
      </c>
      <c r="L8" s="21" t="s">
        <v>1167</v>
      </c>
      <c r="M8" s="3"/>
      <c r="N8" s="30"/>
      <c r="O8" s="30"/>
      <c r="P8" s="37">
        <f>N8</f>
        <v>0</v>
      </c>
      <c r="Q8" s="30"/>
      <c r="R8" s="30"/>
      <c r="S8" s="37">
        <f>Q8</f>
        <v>0</v>
      </c>
      <c r="T8" s="30"/>
      <c r="U8" s="30"/>
      <c r="V8" s="37">
        <f>T8</f>
        <v>0</v>
      </c>
      <c r="W8" s="75"/>
      <c r="X8" s="76"/>
      <c r="Y8" s="30"/>
      <c r="Z8" s="30"/>
      <c r="AA8" s="37">
        <f>Y8</f>
        <v>0</v>
      </c>
      <c r="AB8" s="30"/>
      <c r="AC8" s="30"/>
      <c r="AD8" s="37">
        <f>AB8</f>
        <v>0</v>
      </c>
      <c r="AE8" s="30"/>
      <c r="AF8" s="30"/>
      <c r="AG8" s="37">
        <f>AE8</f>
        <v>0</v>
      </c>
      <c r="AH8" s="75"/>
      <c r="AI8" s="76"/>
      <c r="AJ8" s="30"/>
      <c r="AK8" s="30"/>
      <c r="AL8" s="37">
        <f>AJ8</f>
        <v>0</v>
      </c>
      <c r="AM8" s="30"/>
      <c r="AN8" s="30"/>
      <c r="AO8" s="37">
        <f>AM8</f>
        <v>0</v>
      </c>
      <c r="AP8" s="30"/>
      <c r="AQ8" s="30"/>
      <c r="AR8" s="37">
        <f>AP8</f>
        <v>0</v>
      </c>
      <c r="AS8" s="75"/>
      <c r="AT8" s="76"/>
      <c r="AU8" s="30"/>
      <c r="AV8" s="30"/>
      <c r="AW8" s="37">
        <f>AU8</f>
        <v>0</v>
      </c>
      <c r="AX8" s="30"/>
      <c r="AY8" s="30"/>
      <c r="AZ8" s="37">
        <f>AX8</f>
        <v>0</v>
      </c>
      <c r="BA8" s="30"/>
      <c r="BB8" s="30"/>
      <c r="BC8" s="37">
        <f>BA8</f>
        <v>0</v>
      </c>
      <c r="BD8" s="75"/>
      <c r="BE8" s="76"/>
    </row>
    <row r="9" spans="1:57" ht="120" customHeight="1">
      <c r="A9" s="34" t="s">
        <v>1189</v>
      </c>
      <c r="B9" s="22" t="s">
        <v>86</v>
      </c>
      <c r="C9" s="21" t="s">
        <v>1190</v>
      </c>
      <c r="D9" s="21" t="s">
        <v>1191</v>
      </c>
      <c r="E9" s="22" t="s">
        <v>163</v>
      </c>
      <c r="F9" s="23">
        <v>0.7</v>
      </c>
      <c r="G9" s="22" t="s">
        <v>1192</v>
      </c>
      <c r="H9" s="23">
        <v>0.31</v>
      </c>
      <c r="I9" s="23">
        <v>0.6</v>
      </c>
      <c r="J9" s="22" t="s">
        <v>1193</v>
      </c>
      <c r="K9" s="22" t="s">
        <v>120</v>
      </c>
      <c r="L9" s="21" t="s">
        <v>1167</v>
      </c>
      <c r="M9" s="3"/>
      <c r="N9" s="30"/>
      <c r="O9" s="30"/>
      <c r="P9" s="31" t="e">
        <f t="shared" si="0"/>
        <v>#DIV/0!</v>
      </c>
      <c r="Q9" s="30"/>
      <c r="R9" s="30"/>
      <c r="S9" s="31" t="e">
        <f t="shared" si="1"/>
        <v>#DIV/0!</v>
      </c>
      <c r="T9" s="30"/>
      <c r="U9" s="30"/>
      <c r="V9" s="31" t="e">
        <f t="shared" si="2"/>
        <v>#DIV/0!</v>
      </c>
      <c r="W9" s="75"/>
      <c r="X9" s="76"/>
      <c r="Y9" s="30"/>
      <c r="Z9" s="30"/>
      <c r="AA9" s="31" t="e">
        <f t="shared" si="3"/>
        <v>#DIV/0!</v>
      </c>
      <c r="AB9" s="30"/>
      <c r="AC9" s="30"/>
      <c r="AD9" s="31" t="e">
        <f t="shared" si="4"/>
        <v>#DIV/0!</v>
      </c>
      <c r="AE9" s="30"/>
      <c r="AF9" s="30"/>
      <c r="AG9" s="31" t="e">
        <f t="shared" si="5"/>
        <v>#DIV/0!</v>
      </c>
      <c r="AH9" s="75"/>
      <c r="AI9" s="76"/>
      <c r="AJ9" s="30"/>
      <c r="AK9" s="30"/>
      <c r="AL9" s="31" t="e">
        <f t="shared" si="6"/>
        <v>#DIV/0!</v>
      </c>
      <c r="AM9" s="30"/>
      <c r="AN9" s="30"/>
      <c r="AO9" s="31" t="e">
        <f t="shared" si="7"/>
        <v>#DIV/0!</v>
      </c>
      <c r="AP9" s="30"/>
      <c r="AQ9" s="30"/>
      <c r="AR9" s="31" t="e">
        <f t="shared" si="8"/>
        <v>#DIV/0!</v>
      </c>
      <c r="AS9" s="75"/>
      <c r="AT9" s="76"/>
      <c r="AU9" s="30"/>
      <c r="AV9" s="30"/>
      <c r="AW9" s="31" t="e">
        <f t="shared" si="9"/>
        <v>#DIV/0!</v>
      </c>
      <c r="AX9" s="30"/>
      <c r="AY9" s="30"/>
      <c r="AZ9" s="31" t="e">
        <f t="shared" si="10"/>
        <v>#DIV/0!</v>
      </c>
      <c r="BA9" s="30"/>
      <c r="BB9" s="30"/>
      <c r="BC9" s="31" t="e">
        <f t="shared" si="11"/>
        <v>#DIV/0!</v>
      </c>
      <c r="BD9" s="75"/>
      <c r="BE9" s="76"/>
    </row>
    <row r="10" spans="1:57" ht="120" customHeight="1">
      <c r="A10" s="34" t="s">
        <v>1194</v>
      </c>
      <c r="B10" s="22" t="s">
        <v>1162</v>
      </c>
      <c r="C10" s="21" t="s">
        <v>1195</v>
      </c>
      <c r="D10" s="21" t="s">
        <v>1196</v>
      </c>
      <c r="E10" s="22" t="s">
        <v>163</v>
      </c>
      <c r="F10" s="23">
        <v>0.8</v>
      </c>
      <c r="G10" s="22" t="s">
        <v>588</v>
      </c>
      <c r="H10" s="23">
        <v>0.3</v>
      </c>
      <c r="I10" s="23">
        <v>0.6</v>
      </c>
      <c r="J10" s="22" t="s">
        <v>398</v>
      </c>
      <c r="K10" s="22" t="s">
        <v>92</v>
      </c>
      <c r="L10" s="21" t="s">
        <v>1167</v>
      </c>
      <c r="M10" s="3"/>
      <c r="N10" s="30"/>
      <c r="O10" s="30"/>
      <c r="P10" s="31" t="e">
        <f t="shared" si="0"/>
        <v>#DIV/0!</v>
      </c>
      <c r="Q10" s="30"/>
      <c r="R10" s="30"/>
      <c r="S10" s="31" t="e">
        <f t="shared" si="1"/>
        <v>#DIV/0!</v>
      </c>
      <c r="T10" s="30">
        <v>59</v>
      </c>
      <c r="U10" s="30">
        <v>64</v>
      </c>
      <c r="V10" s="31">
        <f t="shared" si="2"/>
        <v>0.921875</v>
      </c>
      <c r="W10" s="75" t="s">
        <v>1197</v>
      </c>
      <c r="X10" s="76"/>
      <c r="Y10" s="30"/>
      <c r="Z10" s="30"/>
      <c r="AA10" s="31" t="e">
        <f t="shared" si="3"/>
        <v>#DIV/0!</v>
      </c>
      <c r="AB10" s="30"/>
      <c r="AC10" s="30"/>
      <c r="AD10" s="31" t="e">
        <f t="shared" si="4"/>
        <v>#DIV/0!</v>
      </c>
      <c r="AE10" s="30"/>
      <c r="AF10" s="30"/>
      <c r="AG10" s="31" t="e">
        <f t="shared" si="5"/>
        <v>#DIV/0!</v>
      </c>
      <c r="AH10" s="75"/>
      <c r="AI10" s="76"/>
      <c r="AJ10" s="30"/>
      <c r="AK10" s="30"/>
      <c r="AL10" s="31" t="e">
        <f t="shared" si="6"/>
        <v>#DIV/0!</v>
      </c>
      <c r="AM10" s="30"/>
      <c r="AN10" s="30"/>
      <c r="AO10" s="31" t="e">
        <f t="shared" si="7"/>
        <v>#DIV/0!</v>
      </c>
      <c r="AP10" s="30"/>
      <c r="AQ10" s="30"/>
      <c r="AR10" s="31" t="e">
        <f t="shared" si="8"/>
        <v>#DIV/0!</v>
      </c>
      <c r="AS10" s="75"/>
      <c r="AT10" s="76"/>
      <c r="AU10" s="30"/>
      <c r="AV10" s="30"/>
      <c r="AW10" s="31" t="e">
        <f t="shared" si="9"/>
        <v>#DIV/0!</v>
      </c>
      <c r="AX10" s="30"/>
      <c r="AY10" s="30"/>
      <c r="AZ10" s="31" t="e">
        <f t="shared" si="10"/>
        <v>#DIV/0!</v>
      </c>
      <c r="BA10" s="30"/>
      <c r="BB10" s="30"/>
      <c r="BC10" s="31" t="e">
        <f t="shared" si="11"/>
        <v>#DIV/0!</v>
      </c>
      <c r="BD10" s="75"/>
      <c r="BE10" s="76"/>
    </row>
    <row r="11" spans="1:57" ht="120" customHeight="1">
      <c r="A11" s="34" t="s">
        <v>1198</v>
      </c>
      <c r="B11" s="22" t="s">
        <v>1162</v>
      </c>
      <c r="C11" s="21" t="s">
        <v>1199</v>
      </c>
      <c r="D11" s="21" t="s">
        <v>1200</v>
      </c>
      <c r="E11" s="22" t="s">
        <v>89</v>
      </c>
      <c r="F11" s="22">
        <v>2</v>
      </c>
      <c r="G11" s="22">
        <v>0</v>
      </c>
      <c r="H11" s="22">
        <v>1</v>
      </c>
      <c r="I11" s="22">
        <v>1</v>
      </c>
      <c r="J11" s="22">
        <v>2</v>
      </c>
      <c r="K11" s="22" t="s">
        <v>120</v>
      </c>
      <c r="L11" s="21" t="s">
        <v>1167</v>
      </c>
      <c r="M11" s="3"/>
      <c r="N11" s="30"/>
      <c r="O11" s="30"/>
      <c r="P11" s="37">
        <f>N11</f>
        <v>0</v>
      </c>
      <c r="Q11" s="30"/>
      <c r="R11" s="30"/>
      <c r="S11" s="37">
        <f>Q11</f>
        <v>0</v>
      </c>
      <c r="T11" s="30"/>
      <c r="U11" s="30"/>
      <c r="V11" s="37">
        <f>T11</f>
        <v>0</v>
      </c>
      <c r="W11" s="75"/>
      <c r="X11" s="76"/>
      <c r="Y11" s="30"/>
      <c r="Z11" s="30"/>
      <c r="AA11" s="37">
        <f>Y11</f>
        <v>0</v>
      </c>
      <c r="AB11" s="30"/>
      <c r="AC11" s="30"/>
      <c r="AD11" s="37">
        <f>AB11</f>
        <v>0</v>
      </c>
      <c r="AE11" s="30"/>
      <c r="AF11" s="30"/>
      <c r="AG11" s="37">
        <f>AE11</f>
        <v>0</v>
      </c>
      <c r="AH11" s="75"/>
      <c r="AI11" s="76"/>
      <c r="AJ11" s="30"/>
      <c r="AK11" s="30"/>
      <c r="AL11" s="37">
        <f>AJ11</f>
        <v>0</v>
      </c>
      <c r="AM11" s="30"/>
      <c r="AN11" s="30"/>
      <c r="AO11" s="37">
        <f>AM11</f>
        <v>0</v>
      </c>
      <c r="AP11" s="30"/>
      <c r="AQ11" s="30"/>
      <c r="AR11" s="37">
        <f>AP11</f>
        <v>0</v>
      </c>
      <c r="AS11" s="75"/>
      <c r="AT11" s="76"/>
      <c r="AU11" s="30"/>
      <c r="AV11" s="30"/>
      <c r="AW11" s="37">
        <f>AU11</f>
        <v>0</v>
      </c>
      <c r="AX11" s="30"/>
      <c r="AY11" s="30"/>
      <c r="AZ11" s="37">
        <f>AX11</f>
        <v>0</v>
      </c>
      <c r="BA11" s="30"/>
      <c r="BB11" s="30"/>
      <c r="BC11" s="37">
        <f>BA11</f>
        <v>0</v>
      </c>
      <c r="BD11" s="75"/>
      <c r="BE11" s="76"/>
    </row>
    <row r="12" spans="1:57" ht="120" hidden="1" customHeight="1">
      <c r="A12" s="22"/>
      <c r="B12" s="22"/>
      <c r="C12" s="21"/>
      <c r="D12" s="21"/>
      <c r="E12" s="22"/>
      <c r="F12" s="22"/>
      <c r="G12" s="22"/>
      <c r="H12" s="22"/>
      <c r="I12" s="22"/>
      <c r="J12" s="22"/>
      <c r="K12" s="22"/>
      <c r="L12" s="21"/>
      <c r="M12" s="3"/>
      <c r="N12" s="30"/>
      <c r="O12" s="30"/>
      <c r="P12" s="38" t="e">
        <f t="shared" si="0"/>
        <v>#DIV/0!</v>
      </c>
      <c r="Q12" s="30"/>
      <c r="R12" s="30"/>
      <c r="S12" s="38" t="e">
        <f t="shared" si="1"/>
        <v>#DIV/0!</v>
      </c>
      <c r="T12" s="30"/>
      <c r="U12" s="30"/>
      <c r="V12" s="38" t="e">
        <f t="shared" si="2"/>
        <v>#DIV/0!</v>
      </c>
      <c r="W12" s="75"/>
      <c r="X12" s="76"/>
      <c r="Y12" s="30"/>
      <c r="Z12" s="30"/>
      <c r="AA12" s="38" t="e">
        <f t="shared" si="3"/>
        <v>#DIV/0!</v>
      </c>
      <c r="AB12" s="30"/>
      <c r="AC12" s="30"/>
      <c r="AD12" s="38" t="e">
        <f t="shared" si="4"/>
        <v>#DIV/0!</v>
      </c>
      <c r="AE12" s="30"/>
      <c r="AF12" s="30"/>
      <c r="AG12" s="38" t="e">
        <f t="shared" si="5"/>
        <v>#DIV/0!</v>
      </c>
      <c r="AH12" s="75"/>
      <c r="AI12" s="76"/>
      <c r="AJ12" s="30"/>
      <c r="AK12" s="30"/>
      <c r="AL12" s="38" t="e">
        <f t="shared" si="6"/>
        <v>#DIV/0!</v>
      </c>
      <c r="AM12" s="30"/>
      <c r="AN12" s="30"/>
      <c r="AO12" s="38" t="e">
        <f t="shared" si="7"/>
        <v>#DIV/0!</v>
      </c>
      <c r="AP12" s="30"/>
      <c r="AQ12" s="30"/>
      <c r="AR12" s="38" t="e">
        <f t="shared" si="8"/>
        <v>#DIV/0!</v>
      </c>
      <c r="AS12" s="75"/>
      <c r="AT12" s="76"/>
      <c r="AU12" s="30"/>
      <c r="AV12" s="30"/>
      <c r="AW12" s="38" t="e">
        <f t="shared" si="9"/>
        <v>#DIV/0!</v>
      </c>
      <c r="AX12" s="30"/>
      <c r="AY12" s="30"/>
      <c r="AZ12" s="38" t="e">
        <f t="shared" si="10"/>
        <v>#DIV/0!</v>
      </c>
      <c r="BA12" s="30"/>
      <c r="BB12" s="30"/>
      <c r="BC12" s="38" t="e">
        <f t="shared" si="11"/>
        <v>#DIV/0!</v>
      </c>
      <c r="BD12" s="75"/>
      <c r="BE12" s="76"/>
    </row>
    <row r="13" spans="1:57" ht="120" hidden="1" customHeight="1">
      <c r="A13" s="22"/>
      <c r="B13" s="22"/>
      <c r="C13" s="21"/>
      <c r="D13" s="21"/>
      <c r="E13" s="22"/>
      <c r="F13" s="22"/>
      <c r="G13" s="22"/>
      <c r="H13" s="22"/>
      <c r="I13" s="22"/>
      <c r="J13" s="22"/>
      <c r="K13" s="22"/>
      <c r="L13" s="21"/>
      <c r="M13" s="3"/>
      <c r="N13" s="30"/>
      <c r="O13" s="30"/>
      <c r="P13" s="38" t="e">
        <f t="shared" si="0"/>
        <v>#DIV/0!</v>
      </c>
      <c r="Q13" s="30"/>
      <c r="R13" s="30"/>
      <c r="S13" s="38" t="e">
        <f t="shared" si="1"/>
        <v>#DIV/0!</v>
      </c>
      <c r="T13" s="30"/>
      <c r="U13" s="30"/>
      <c r="V13" s="38" t="e">
        <f t="shared" si="2"/>
        <v>#DIV/0!</v>
      </c>
      <c r="W13" s="75"/>
      <c r="X13" s="76"/>
      <c r="Y13" s="30"/>
      <c r="Z13" s="30"/>
      <c r="AA13" s="38" t="e">
        <f t="shared" si="3"/>
        <v>#DIV/0!</v>
      </c>
      <c r="AB13" s="30"/>
      <c r="AC13" s="30"/>
      <c r="AD13" s="38" t="e">
        <f t="shared" si="4"/>
        <v>#DIV/0!</v>
      </c>
      <c r="AE13" s="30"/>
      <c r="AF13" s="30"/>
      <c r="AG13" s="38" t="e">
        <f t="shared" si="5"/>
        <v>#DIV/0!</v>
      </c>
      <c r="AH13" s="75"/>
      <c r="AI13" s="76"/>
      <c r="AJ13" s="30"/>
      <c r="AK13" s="30"/>
      <c r="AL13" s="38" t="e">
        <f t="shared" si="6"/>
        <v>#DIV/0!</v>
      </c>
      <c r="AM13" s="30"/>
      <c r="AN13" s="30"/>
      <c r="AO13" s="38" t="e">
        <f t="shared" si="7"/>
        <v>#DIV/0!</v>
      </c>
      <c r="AP13" s="30"/>
      <c r="AQ13" s="30"/>
      <c r="AR13" s="38" t="e">
        <f t="shared" si="8"/>
        <v>#DIV/0!</v>
      </c>
      <c r="AS13" s="75"/>
      <c r="AT13" s="76"/>
      <c r="AU13" s="30"/>
      <c r="AV13" s="30"/>
      <c r="AW13" s="38" t="e">
        <f t="shared" si="9"/>
        <v>#DIV/0!</v>
      </c>
      <c r="AX13" s="30"/>
      <c r="AY13" s="30"/>
      <c r="AZ13" s="38" t="e">
        <f t="shared" si="10"/>
        <v>#DIV/0!</v>
      </c>
      <c r="BA13" s="30"/>
      <c r="BB13" s="30"/>
      <c r="BC13" s="38" t="e">
        <f t="shared" si="11"/>
        <v>#DIV/0!</v>
      </c>
      <c r="BD13" s="75"/>
      <c r="BE13" s="76"/>
    </row>
    <row r="14" spans="1:57" ht="120" hidden="1" customHeight="1">
      <c r="A14" s="22"/>
      <c r="B14" s="22"/>
      <c r="C14" s="21"/>
      <c r="D14" s="21"/>
      <c r="E14" s="22"/>
      <c r="F14" s="22"/>
      <c r="G14" s="22"/>
      <c r="H14" s="22"/>
      <c r="I14" s="22"/>
      <c r="J14" s="22"/>
      <c r="K14" s="22"/>
      <c r="L14" s="21"/>
      <c r="M14" s="3"/>
      <c r="N14" s="30"/>
      <c r="O14" s="30"/>
      <c r="P14" s="38" t="e">
        <f t="shared" si="0"/>
        <v>#DIV/0!</v>
      </c>
      <c r="Q14" s="30"/>
      <c r="R14" s="30"/>
      <c r="S14" s="38" t="e">
        <f t="shared" si="1"/>
        <v>#DIV/0!</v>
      </c>
      <c r="T14" s="30"/>
      <c r="U14" s="30"/>
      <c r="V14" s="38" t="e">
        <f t="shared" si="2"/>
        <v>#DIV/0!</v>
      </c>
      <c r="W14" s="75"/>
      <c r="X14" s="76"/>
      <c r="Y14" s="30"/>
      <c r="Z14" s="30"/>
      <c r="AA14" s="38" t="e">
        <f t="shared" si="3"/>
        <v>#DIV/0!</v>
      </c>
      <c r="AB14" s="30"/>
      <c r="AC14" s="30"/>
      <c r="AD14" s="38" t="e">
        <f t="shared" si="4"/>
        <v>#DIV/0!</v>
      </c>
      <c r="AE14" s="30"/>
      <c r="AF14" s="30"/>
      <c r="AG14" s="38" t="e">
        <f t="shared" si="5"/>
        <v>#DIV/0!</v>
      </c>
      <c r="AH14" s="75"/>
      <c r="AI14" s="76"/>
      <c r="AJ14" s="30"/>
      <c r="AK14" s="30"/>
      <c r="AL14" s="38" t="e">
        <f t="shared" si="6"/>
        <v>#DIV/0!</v>
      </c>
      <c r="AM14" s="30"/>
      <c r="AN14" s="30"/>
      <c r="AO14" s="38" t="e">
        <f t="shared" si="7"/>
        <v>#DIV/0!</v>
      </c>
      <c r="AP14" s="30"/>
      <c r="AQ14" s="30"/>
      <c r="AR14" s="38" t="e">
        <f t="shared" si="8"/>
        <v>#DIV/0!</v>
      </c>
      <c r="AS14" s="75"/>
      <c r="AT14" s="76"/>
      <c r="AU14" s="30"/>
      <c r="AV14" s="30"/>
      <c r="AW14" s="38" t="e">
        <f t="shared" si="9"/>
        <v>#DIV/0!</v>
      </c>
      <c r="AX14" s="30"/>
      <c r="AY14" s="30"/>
      <c r="AZ14" s="38" t="e">
        <f t="shared" si="10"/>
        <v>#DIV/0!</v>
      </c>
      <c r="BA14" s="30"/>
      <c r="BB14" s="30"/>
      <c r="BC14" s="38" t="e">
        <f t="shared" si="11"/>
        <v>#DIV/0!</v>
      </c>
      <c r="BD14" s="75"/>
      <c r="BE14" s="76"/>
    </row>
    <row r="15" spans="1:57" ht="120" hidden="1" customHeight="1">
      <c r="A15" s="22"/>
      <c r="B15" s="22"/>
      <c r="C15" s="21"/>
      <c r="D15" s="21"/>
      <c r="E15" s="22"/>
      <c r="F15" s="22"/>
      <c r="G15" s="22"/>
      <c r="H15" s="22"/>
      <c r="I15" s="22"/>
      <c r="J15" s="22"/>
      <c r="K15" s="22"/>
      <c r="L15" s="21"/>
      <c r="M15" s="3"/>
      <c r="N15" s="30"/>
      <c r="O15" s="30"/>
      <c r="P15" s="38" t="e">
        <f t="shared" si="0"/>
        <v>#DIV/0!</v>
      </c>
      <c r="Q15" s="30"/>
      <c r="R15" s="30"/>
      <c r="S15" s="38" t="e">
        <f t="shared" si="1"/>
        <v>#DIV/0!</v>
      </c>
      <c r="T15" s="30"/>
      <c r="U15" s="30"/>
      <c r="V15" s="38" t="e">
        <f t="shared" si="2"/>
        <v>#DIV/0!</v>
      </c>
      <c r="W15" s="75"/>
      <c r="X15" s="76"/>
      <c r="Y15" s="30"/>
      <c r="Z15" s="30"/>
      <c r="AA15" s="38" t="e">
        <f t="shared" si="3"/>
        <v>#DIV/0!</v>
      </c>
      <c r="AB15" s="30"/>
      <c r="AC15" s="30"/>
      <c r="AD15" s="38" t="e">
        <f t="shared" si="4"/>
        <v>#DIV/0!</v>
      </c>
      <c r="AE15" s="30"/>
      <c r="AF15" s="30"/>
      <c r="AG15" s="38" t="e">
        <f t="shared" si="5"/>
        <v>#DIV/0!</v>
      </c>
      <c r="AH15" s="75"/>
      <c r="AI15" s="76"/>
      <c r="AJ15" s="30"/>
      <c r="AK15" s="30"/>
      <c r="AL15" s="38" t="e">
        <f t="shared" si="6"/>
        <v>#DIV/0!</v>
      </c>
      <c r="AM15" s="30"/>
      <c r="AN15" s="30"/>
      <c r="AO15" s="38" t="e">
        <f t="shared" si="7"/>
        <v>#DIV/0!</v>
      </c>
      <c r="AP15" s="30"/>
      <c r="AQ15" s="30"/>
      <c r="AR15" s="38" t="e">
        <f t="shared" si="8"/>
        <v>#DIV/0!</v>
      </c>
      <c r="AS15" s="75"/>
      <c r="AT15" s="76"/>
      <c r="AU15" s="30"/>
      <c r="AV15" s="30"/>
      <c r="AW15" s="38" t="e">
        <f t="shared" si="9"/>
        <v>#DIV/0!</v>
      </c>
      <c r="AX15" s="30"/>
      <c r="AY15" s="30"/>
      <c r="AZ15" s="38" t="e">
        <f t="shared" si="10"/>
        <v>#DIV/0!</v>
      </c>
      <c r="BA15" s="30"/>
      <c r="BB15" s="30"/>
      <c r="BC15" s="38" t="e">
        <f t="shared" si="11"/>
        <v>#DIV/0!</v>
      </c>
      <c r="BD15" s="75"/>
      <c r="BE15" s="76"/>
    </row>
    <row r="16" spans="1:57" ht="120" hidden="1" customHeight="1">
      <c r="A16" s="22"/>
      <c r="B16" s="22"/>
      <c r="C16" s="21"/>
      <c r="D16" s="21"/>
      <c r="E16" s="22"/>
      <c r="F16" s="22"/>
      <c r="G16" s="22"/>
      <c r="H16" s="22"/>
      <c r="I16" s="22"/>
      <c r="J16" s="22"/>
      <c r="K16" s="22"/>
      <c r="L16" s="21"/>
      <c r="M16" s="3"/>
      <c r="N16" s="30"/>
      <c r="O16" s="30"/>
      <c r="P16" s="38" t="e">
        <f t="shared" si="0"/>
        <v>#DIV/0!</v>
      </c>
      <c r="Q16" s="30"/>
      <c r="R16" s="30"/>
      <c r="S16" s="38" t="e">
        <f t="shared" si="1"/>
        <v>#DIV/0!</v>
      </c>
      <c r="T16" s="30"/>
      <c r="U16" s="30"/>
      <c r="V16" s="38" t="e">
        <f t="shared" si="2"/>
        <v>#DIV/0!</v>
      </c>
      <c r="W16" s="75"/>
      <c r="X16" s="76"/>
      <c r="Y16" s="30"/>
      <c r="Z16" s="30"/>
      <c r="AA16" s="38" t="e">
        <f t="shared" si="3"/>
        <v>#DIV/0!</v>
      </c>
      <c r="AB16" s="30"/>
      <c r="AC16" s="30"/>
      <c r="AD16" s="38" t="e">
        <f t="shared" si="4"/>
        <v>#DIV/0!</v>
      </c>
      <c r="AE16" s="30"/>
      <c r="AF16" s="30"/>
      <c r="AG16" s="38" t="e">
        <f t="shared" si="5"/>
        <v>#DIV/0!</v>
      </c>
      <c r="AH16" s="75"/>
      <c r="AI16" s="76"/>
      <c r="AJ16" s="30"/>
      <c r="AK16" s="30"/>
      <c r="AL16" s="38" t="e">
        <f t="shared" si="6"/>
        <v>#DIV/0!</v>
      </c>
      <c r="AM16" s="30"/>
      <c r="AN16" s="30"/>
      <c r="AO16" s="38" t="e">
        <f t="shared" si="7"/>
        <v>#DIV/0!</v>
      </c>
      <c r="AP16" s="30"/>
      <c r="AQ16" s="30"/>
      <c r="AR16" s="38" t="e">
        <f t="shared" si="8"/>
        <v>#DIV/0!</v>
      </c>
      <c r="AS16" s="75"/>
      <c r="AT16" s="76"/>
      <c r="AU16" s="30"/>
      <c r="AV16" s="30"/>
      <c r="AW16" s="38" t="e">
        <f t="shared" si="9"/>
        <v>#DIV/0!</v>
      </c>
      <c r="AX16" s="30"/>
      <c r="AY16" s="30"/>
      <c r="AZ16" s="38" t="e">
        <f t="shared" si="10"/>
        <v>#DIV/0!</v>
      </c>
      <c r="BA16" s="30"/>
      <c r="BB16" s="30"/>
      <c r="BC16" s="38" t="e">
        <f t="shared" si="11"/>
        <v>#DIV/0!</v>
      </c>
      <c r="BD16" s="75"/>
      <c r="BE16" s="76"/>
    </row>
    <row r="17" spans="1:57" ht="120" hidden="1" customHeight="1">
      <c r="A17" s="22"/>
      <c r="B17" s="22"/>
      <c r="C17" s="21"/>
      <c r="D17" s="21"/>
      <c r="E17" s="22"/>
      <c r="F17" s="22"/>
      <c r="G17" s="22"/>
      <c r="H17" s="22"/>
      <c r="I17" s="22"/>
      <c r="J17" s="22"/>
      <c r="K17" s="22"/>
      <c r="L17" s="21"/>
      <c r="M17" s="3"/>
      <c r="N17" s="30"/>
      <c r="O17" s="30"/>
      <c r="P17" s="38" t="e">
        <f t="shared" si="0"/>
        <v>#DIV/0!</v>
      </c>
      <c r="Q17" s="30"/>
      <c r="R17" s="30"/>
      <c r="S17" s="38" t="e">
        <f t="shared" si="1"/>
        <v>#DIV/0!</v>
      </c>
      <c r="T17" s="30"/>
      <c r="U17" s="30"/>
      <c r="V17" s="38" t="e">
        <f t="shared" si="2"/>
        <v>#DIV/0!</v>
      </c>
      <c r="W17" s="75"/>
      <c r="X17" s="76"/>
      <c r="Y17" s="30"/>
      <c r="Z17" s="30"/>
      <c r="AA17" s="38" t="e">
        <f t="shared" si="3"/>
        <v>#DIV/0!</v>
      </c>
      <c r="AB17" s="30"/>
      <c r="AC17" s="30"/>
      <c r="AD17" s="38" t="e">
        <f t="shared" si="4"/>
        <v>#DIV/0!</v>
      </c>
      <c r="AE17" s="30"/>
      <c r="AF17" s="30"/>
      <c r="AG17" s="38" t="e">
        <f t="shared" si="5"/>
        <v>#DIV/0!</v>
      </c>
      <c r="AH17" s="75"/>
      <c r="AI17" s="76"/>
      <c r="AJ17" s="30"/>
      <c r="AK17" s="30"/>
      <c r="AL17" s="38" t="e">
        <f t="shared" si="6"/>
        <v>#DIV/0!</v>
      </c>
      <c r="AM17" s="30"/>
      <c r="AN17" s="30"/>
      <c r="AO17" s="38" t="e">
        <f t="shared" si="7"/>
        <v>#DIV/0!</v>
      </c>
      <c r="AP17" s="30"/>
      <c r="AQ17" s="30"/>
      <c r="AR17" s="38" t="e">
        <f t="shared" si="8"/>
        <v>#DIV/0!</v>
      </c>
      <c r="AS17" s="75"/>
      <c r="AT17" s="76"/>
      <c r="AU17" s="30"/>
      <c r="AV17" s="30"/>
      <c r="AW17" s="38" t="e">
        <f t="shared" si="9"/>
        <v>#DIV/0!</v>
      </c>
      <c r="AX17" s="30"/>
      <c r="AY17" s="30"/>
      <c r="AZ17" s="38" t="e">
        <f t="shared" si="10"/>
        <v>#DIV/0!</v>
      </c>
      <c r="BA17" s="30"/>
      <c r="BB17" s="30"/>
      <c r="BC17" s="38" t="e">
        <f t="shared" si="11"/>
        <v>#DIV/0!</v>
      </c>
      <c r="BD17" s="75"/>
      <c r="BE17" s="76"/>
    </row>
    <row r="18" spans="1:57" ht="120" hidden="1" customHeight="1">
      <c r="A18" s="22"/>
      <c r="B18" s="22"/>
      <c r="C18" s="21"/>
      <c r="D18" s="21"/>
      <c r="E18" s="22"/>
      <c r="F18" s="22"/>
      <c r="G18" s="22"/>
      <c r="H18" s="22"/>
      <c r="I18" s="22"/>
      <c r="J18" s="22"/>
      <c r="K18" s="22"/>
      <c r="L18" s="21"/>
      <c r="M18" s="3"/>
      <c r="N18" s="30"/>
      <c r="O18" s="30"/>
      <c r="P18" s="38" t="e">
        <f t="shared" si="0"/>
        <v>#DIV/0!</v>
      </c>
      <c r="Q18" s="30"/>
      <c r="R18" s="30"/>
      <c r="S18" s="38" t="e">
        <f t="shared" si="1"/>
        <v>#DIV/0!</v>
      </c>
      <c r="T18" s="30"/>
      <c r="U18" s="30"/>
      <c r="V18" s="38" t="e">
        <f t="shared" si="2"/>
        <v>#DIV/0!</v>
      </c>
      <c r="W18" s="75"/>
      <c r="X18" s="76"/>
      <c r="Y18" s="30"/>
      <c r="Z18" s="30"/>
      <c r="AA18" s="38" t="e">
        <f t="shared" si="3"/>
        <v>#DIV/0!</v>
      </c>
      <c r="AB18" s="30"/>
      <c r="AC18" s="30"/>
      <c r="AD18" s="38" t="e">
        <f t="shared" si="4"/>
        <v>#DIV/0!</v>
      </c>
      <c r="AE18" s="30"/>
      <c r="AF18" s="30"/>
      <c r="AG18" s="38" t="e">
        <f t="shared" si="5"/>
        <v>#DIV/0!</v>
      </c>
      <c r="AH18" s="75"/>
      <c r="AI18" s="76"/>
      <c r="AJ18" s="30"/>
      <c r="AK18" s="30"/>
      <c r="AL18" s="38" t="e">
        <f t="shared" si="6"/>
        <v>#DIV/0!</v>
      </c>
      <c r="AM18" s="30"/>
      <c r="AN18" s="30"/>
      <c r="AO18" s="38" t="e">
        <f t="shared" si="7"/>
        <v>#DIV/0!</v>
      </c>
      <c r="AP18" s="30"/>
      <c r="AQ18" s="30"/>
      <c r="AR18" s="38" t="e">
        <f t="shared" si="8"/>
        <v>#DIV/0!</v>
      </c>
      <c r="AS18" s="75"/>
      <c r="AT18" s="76"/>
      <c r="AU18" s="30"/>
      <c r="AV18" s="30"/>
      <c r="AW18" s="38" t="e">
        <f t="shared" si="9"/>
        <v>#DIV/0!</v>
      </c>
      <c r="AX18" s="30"/>
      <c r="AY18" s="30"/>
      <c r="AZ18" s="38" t="e">
        <f t="shared" si="10"/>
        <v>#DIV/0!</v>
      </c>
      <c r="BA18" s="30"/>
      <c r="BB18" s="30"/>
      <c r="BC18" s="38" t="e">
        <f t="shared" si="11"/>
        <v>#DIV/0!</v>
      </c>
      <c r="BD18" s="75"/>
      <c r="BE18" s="76"/>
    </row>
    <row r="19" spans="1:57" ht="120" hidden="1" customHeight="1">
      <c r="A19" s="22"/>
      <c r="B19" s="22"/>
      <c r="C19" s="21"/>
      <c r="D19" s="21"/>
      <c r="E19" s="22"/>
      <c r="F19" s="22"/>
      <c r="G19" s="22"/>
      <c r="H19" s="22"/>
      <c r="I19" s="22"/>
      <c r="J19" s="22"/>
      <c r="K19" s="22"/>
      <c r="L19" s="21"/>
      <c r="M19" s="3"/>
      <c r="N19" s="30"/>
      <c r="O19" s="30"/>
      <c r="P19" s="38" t="e">
        <f t="shared" si="0"/>
        <v>#DIV/0!</v>
      </c>
      <c r="Q19" s="30"/>
      <c r="R19" s="30"/>
      <c r="S19" s="38" t="e">
        <f t="shared" si="1"/>
        <v>#DIV/0!</v>
      </c>
      <c r="T19" s="30"/>
      <c r="U19" s="30"/>
      <c r="V19" s="38" t="e">
        <f t="shared" si="2"/>
        <v>#DIV/0!</v>
      </c>
      <c r="W19" s="75"/>
      <c r="X19" s="76"/>
      <c r="Y19" s="30"/>
      <c r="Z19" s="30"/>
      <c r="AA19" s="38" t="e">
        <f t="shared" si="3"/>
        <v>#DIV/0!</v>
      </c>
      <c r="AB19" s="30"/>
      <c r="AC19" s="30"/>
      <c r="AD19" s="38" t="e">
        <f t="shared" si="4"/>
        <v>#DIV/0!</v>
      </c>
      <c r="AE19" s="30"/>
      <c r="AF19" s="30"/>
      <c r="AG19" s="38" t="e">
        <f t="shared" si="5"/>
        <v>#DIV/0!</v>
      </c>
      <c r="AH19" s="75"/>
      <c r="AI19" s="76"/>
      <c r="AJ19" s="30"/>
      <c r="AK19" s="30"/>
      <c r="AL19" s="38" t="e">
        <f t="shared" si="6"/>
        <v>#DIV/0!</v>
      </c>
      <c r="AM19" s="30"/>
      <c r="AN19" s="30"/>
      <c r="AO19" s="38" t="e">
        <f t="shared" si="7"/>
        <v>#DIV/0!</v>
      </c>
      <c r="AP19" s="30"/>
      <c r="AQ19" s="30"/>
      <c r="AR19" s="38" t="e">
        <f t="shared" si="8"/>
        <v>#DIV/0!</v>
      </c>
      <c r="AS19" s="75"/>
      <c r="AT19" s="76"/>
      <c r="AU19" s="30"/>
      <c r="AV19" s="30"/>
      <c r="AW19" s="38" t="e">
        <f t="shared" si="9"/>
        <v>#DIV/0!</v>
      </c>
      <c r="AX19" s="30"/>
      <c r="AY19" s="30"/>
      <c r="AZ19" s="38" t="e">
        <f t="shared" si="10"/>
        <v>#DIV/0!</v>
      </c>
      <c r="BA19" s="30"/>
      <c r="BB19" s="30"/>
      <c r="BC19" s="38" t="e">
        <f t="shared" si="11"/>
        <v>#DIV/0!</v>
      </c>
      <c r="BD19" s="75"/>
      <c r="BE19" s="76"/>
    </row>
    <row r="20" spans="1:57" ht="120" hidden="1" customHeight="1">
      <c r="A20" s="22"/>
      <c r="B20" s="22"/>
      <c r="C20" s="21"/>
      <c r="D20" s="21"/>
      <c r="E20" s="22"/>
      <c r="F20" s="22"/>
      <c r="G20" s="22"/>
      <c r="H20" s="22"/>
      <c r="I20" s="22"/>
      <c r="J20" s="22"/>
      <c r="K20" s="22"/>
      <c r="L20" s="21"/>
      <c r="M20" s="3"/>
      <c r="N20" s="30"/>
      <c r="O20" s="30"/>
      <c r="P20" s="38" t="e">
        <f t="shared" si="0"/>
        <v>#DIV/0!</v>
      </c>
      <c r="Q20" s="30"/>
      <c r="R20" s="30"/>
      <c r="S20" s="38" t="e">
        <f t="shared" si="1"/>
        <v>#DIV/0!</v>
      </c>
      <c r="T20" s="30"/>
      <c r="U20" s="30"/>
      <c r="V20" s="38" t="e">
        <f t="shared" si="2"/>
        <v>#DIV/0!</v>
      </c>
      <c r="W20" s="75"/>
      <c r="X20" s="76"/>
      <c r="Y20" s="30"/>
      <c r="Z20" s="30"/>
      <c r="AA20" s="38" t="e">
        <f t="shared" si="3"/>
        <v>#DIV/0!</v>
      </c>
      <c r="AB20" s="30"/>
      <c r="AC20" s="30"/>
      <c r="AD20" s="38" t="e">
        <f t="shared" si="4"/>
        <v>#DIV/0!</v>
      </c>
      <c r="AE20" s="30"/>
      <c r="AF20" s="30"/>
      <c r="AG20" s="38" t="e">
        <f t="shared" si="5"/>
        <v>#DIV/0!</v>
      </c>
      <c r="AH20" s="75"/>
      <c r="AI20" s="76"/>
      <c r="AJ20" s="30"/>
      <c r="AK20" s="30"/>
      <c r="AL20" s="38" t="e">
        <f t="shared" si="6"/>
        <v>#DIV/0!</v>
      </c>
      <c r="AM20" s="30"/>
      <c r="AN20" s="30"/>
      <c r="AO20" s="38" t="e">
        <f t="shared" si="7"/>
        <v>#DIV/0!</v>
      </c>
      <c r="AP20" s="30"/>
      <c r="AQ20" s="30"/>
      <c r="AR20" s="38" t="e">
        <f t="shared" si="8"/>
        <v>#DIV/0!</v>
      </c>
      <c r="AS20" s="75"/>
      <c r="AT20" s="76"/>
      <c r="AU20" s="30"/>
      <c r="AV20" s="30"/>
      <c r="AW20" s="38" t="e">
        <f t="shared" si="9"/>
        <v>#DIV/0!</v>
      </c>
      <c r="AX20" s="30"/>
      <c r="AY20" s="30"/>
      <c r="AZ20" s="38" t="e">
        <f t="shared" si="10"/>
        <v>#DIV/0!</v>
      </c>
      <c r="BA20" s="30"/>
      <c r="BB20" s="30"/>
      <c r="BC20" s="38" t="e">
        <f t="shared" si="11"/>
        <v>#DIV/0!</v>
      </c>
      <c r="BD20" s="75"/>
      <c r="BE20" s="76"/>
    </row>
    <row r="21" spans="1:57" ht="120" hidden="1" customHeight="1">
      <c r="A21" s="22"/>
      <c r="B21" s="22"/>
      <c r="C21" s="21"/>
      <c r="D21" s="21"/>
      <c r="E21" s="22"/>
      <c r="F21" s="22"/>
      <c r="G21" s="22"/>
      <c r="H21" s="22"/>
      <c r="I21" s="22"/>
      <c r="J21" s="22"/>
      <c r="K21" s="22"/>
      <c r="L21" s="21"/>
      <c r="M21" s="3"/>
      <c r="N21" s="30"/>
      <c r="O21" s="30"/>
      <c r="P21" s="38" t="e">
        <f t="shared" si="0"/>
        <v>#DIV/0!</v>
      </c>
      <c r="Q21" s="30"/>
      <c r="R21" s="30"/>
      <c r="S21" s="38" t="e">
        <f t="shared" si="1"/>
        <v>#DIV/0!</v>
      </c>
      <c r="T21" s="30"/>
      <c r="U21" s="30"/>
      <c r="V21" s="38" t="e">
        <f t="shared" si="2"/>
        <v>#DIV/0!</v>
      </c>
      <c r="W21" s="75"/>
      <c r="X21" s="76"/>
      <c r="Y21" s="30"/>
      <c r="Z21" s="30"/>
      <c r="AA21" s="38" t="e">
        <f t="shared" si="3"/>
        <v>#DIV/0!</v>
      </c>
      <c r="AB21" s="30"/>
      <c r="AC21" s="30"/>
      <c r="AD21" s="38" t="e">
        <f t="shared" si="4"/>
        <v>#DIV/0!</v>
      </c>
      <c r="AE21" s="30"/>
      <c r="AF21" s="30"/>
      <c r="AG21" s="38" t="e">
        <f t="shared" si="5"/>
        <v>#DIV/0!</v>
      </c>
      <c r="AH21" s="75"/>
      <c r="AI21" s="76"/>
      <c r="AJ21" s="30"/>
      <c r="AK21" s="30"/>
      <c r="AL21" s="38" t="e">
        <f t="shared" si="6"/>
        <v>#DIV/0!</v>
      </c>
      <c r="AM21" s="30"/>
      <c r="AN21" s="30"/>
      <c r="AO21" s="38" t="e">
        <f t="shared" si="7"/>
        <v>#DIV/0!</v>
      </c>
      <c r="AP21" s="30"/>
      <c r="AQ21" s="30"/>
      <c r="AR21" s="38" t="e">
        <f t="shared" si="8"/>
        <v>#DIV/0!</v>
      </c>
      <c r="AS21" s="75"/>
      <c r="AT21" s="76"/>
      <c r="AU21" s="30"/>
      <c r="AV21" s="30"/>
      <c r="AW21" s="38" t="e">
        <f t="shared" si="9"/>
        <v>#DIV/0!</v>
      </c>
      <c r="AX21" s="30"/>
      <c r="AY21" s="30"/>
      <c r="AZ21" s="38" t="e">
        <f t="shared" si="10"/>
        <v>#DIV/0!</v>
      </c>
      <c r="BA21" s="30"/>
      <c r="BB21" s="30"/>
      <c r="BC21" s="38" t="e">
        <f t="shared" si="11"/>
        <v>#DIV/0!</v>
      </c>
      <c r="BD21" s="75"/>
      <c r="BE21" s="76"/>
    </row>
    <row r="22" spans="1:57" ht="120" hidden="1" customHeight="1">
      <c r="A22" s="22"/>
      <c r="B22" s="22"/>
      <c r="C22" s="21"/>
      <c r="D22" s="21"/>
      <c r="E22" s="22"/>
      <c r="F22" s="22"/>
      <c r="G22" s="22"/>
      <c r="H22" s="22"/>
      <c r="I22" s="22"/>
      <c r="J22" s="22"/>
      <c r="K22" s="22"/>
      <c r="L22" s="21"/>
      <c r="M22" s="3"/>
      <c r="N22" s="30"/>
      <c r="O22" s="30"/>
      <c r="P22" s="38" t="e">
        <f t="shared" si="0"/>
        <v>#DIV/0!</v>
      </c>
      <c r="Q22" s="30"/>
      <c r="R22" s="30"/>
      <c r="S22" s="38" t="e">
        <f t="shared" si="1"/>
        <v>#DIV/0!</v>
      </c>
      <c r="T22" s="30"/>
      <c r="U22" s="30"/>
      <c r="V22" s="38" t="e">
        <f t="shared" si="2"/>
        <v>#DIV/0!</v>
      </c>
      <c r="W22" s="75"/>
      <c r="X22" s="76"/>
      <c r="Y22" s="30"/>
      <c r="Z22" s="30"/>
      <c r="AA22" s="38" t="e">
        <f t="shared" si="3"/>
        <v>#DIV/0!</v>
      </c>
      <c r="AB22" s="30"/>
      <c r="AC22" s="30"/>
      <c r="AD22" s="38" t="e">
        <f t="shared" si="4"/>
        <v>#DIV/0!</v>
      </c>
      <c r="AE22" s="30"/>
      <c r="AF22" s="30"/>
      <c r="AG22" s="38" t="e">
        <f t="shared" si="5"/>
        <v>#DIV/0!</v>
      </c>
      <c r="AH22" s="75"/>
      <c r="AI22" s="76"/>
      <c r="AJ22" s="30"/>
      <c r="AK22" s="30"/>
      <c r="AL22" s="38" t="e">
        <f t="shared" si="6"/>
        <v>#DIV/0!</v>
      </c>
      <c r="AM22" s="30"/>
      <c r="AN22" s="30"/>
      <c r="AO22" s="38" t="e">
        <f t="shared" si="7"/>
        <v>#DIV/0!</v>
      </c>
      <c r="AP22" s="30"/>
      <c r="AQ22" s="30"/>
      <c r="AR22" s="38" t="e">
        <f t="shared" si="8"/>
        <v>#DIV/0!</v>
      </c>
      <c r="AS22" s="75"/>
      <c r="AT22" s="76"/>
      <c r="AU22" s="30"/>
      <c r="AV22" s="30"/>
      <c r="AW22" s="38" t="e">
        <f t="shared" si="9"/>
        <v>#DIV/0!</v>
      </c>
      <c r="AX22" s="30"/>
      <c r="AY22" s="30"/>
      <c r="AZ22" s="38" t="e">
        <f t="shared" si="10"/>
        <v>#DIV/0!</v>
      </c>
      <c r="BA22" s="30"/>
      <c r="BB22" s="30"/>
      <c r="BC22" s="38" t="e">
        <f t="shared" si="11"/>
        <v>#DIV/0!</v>
      </c>
      <c r="BD22" s="75"/>
      <c r="BE22" s="76"/>
    </row>
    <row r="23" spans="1:57" ht="120" hidden="1" customHeight="1">
      <c r="A23" s="22"/>
      <c r="B23" s="22"/>
      <c r="C23" s="21"/>
      <c r="D23" s="21"/>
      <c r="E23" s="22"/>
      <c r="F23" s="22"/>
      <c r="G23" s="22"/>
      <c r="H23" s="22"/>
      <c r="I23" s="22"/>
      <c r="J23" s="22"/>
      <c r="K23" s="22"/>
      <c r="L23" s="21"/>
      <c r="M23" s="3"/>
      <c r="N23" s="30"/>
      <c r="O23" s="30"/>
      <c r="P23" s="38" t="e">
        <f t="shared" si="0"/>
        <v>#DIV/0!</v>
      </c>
      <c r="Q23" s="30"/>
      <c r="R23" s="30"/>
      <c r="S23" s="38" t="e">
        <f t="shared" si="1"/>
        <v>#DIV/0!</v>
      </c>
      <c r="T23" s="30"/>
      <c r="U23" s="30"/>
      <c r="V23" s="38" t="e">
        <f t="shared" si="2"/>
        <v>#DIV/0!</v>
      </c>
      <c r="W23" s="75"/>
      <c r="X23" s="76"/>
      <c r="Y23" s="30"/>
      <c r="Z23" s="30"/>
      <c r="AA23" s="38" t="e">
        <f t="shared" si="3"/>
        <v>#DIV/0!</v>
      </c>
      <c r="AB23" s="30"/>
      <c r="AC23" s="30"/>
      <c r="AD23" s="38" t="e">
        <f t="shared" si="4"/>
        <v>#DIV/0!</v>
      </c>
      <c r="AE23" s="30"/>
      <c r="AF23" s="30"/>
      <c r="AG23" s="38" t="e">
        <f t="shared" si="5"/>
        <v>#DIV/0!</v>
      </c>
      <c r="AH23" s="75"/>
      <c r="AI23" s="76"/>
      <c r="AJ23" s="30"/>
      <c r="AK23" s="30"/>
      <c r="AL23" s="38" t="e">
        <f t="shared" si="6"/>
        <v>#DIV/0!</v>
      </c>
      <c r="AM23" s="30"/>
      <c r="AN23" s="30"/>
      <c r="AO23" s="38" t="e">
        <f t="shared" si="7"/>
        <v>#DIV/0!</v>
      </c>
      <c r="AP23" s="30"/>
      <c r="AQ23" s="30"/>
      <c r="AR23" s="38" t="e">
        <f t="shared" si="8"/>
        <v>#DIV/0!</v>
      </c>
      <c r="AS23" s="75"/>
      <c r="AT23" s="76"/>
      <c r="AU23" s="30"/>
      <c r="AV23" s="30"/>
      <c r="AW23" s="38" t="e">
        <f t="shared" si="9"/>
        <v>#DIV/0!</v>
      </c>
      <c r="AX23" s="30"/>
      <c r="AY23" s="30"/>
      <c r="AZ23" s="38" t="e">
        <f t="shared" si="10"/>
        <v>#DIV/0!</v>
      </c>
      <c r="BA23" s="30"/>
      <c r="BB23" s="30"/>
      <c r="BC23" s="38" t="e">
        <f t="shared" si="11"/>
        <v>#DIV/0!</v>
      </c>
      <c r="BD23" s="75"/>
      <c r="BE23" s="76"/>
    </row>
    <row r="24" spans="1:57" ht="120" hidden="1" customHeight="1">
      <c r="A24" s="22"/>
      <c r="B24" s="22"/>
      <c r="C24" s="21"/>
      <c r="D24" s="21"/>
      <c r="E24" s="22"/>
      <c r="F24" s="22"/>
      <c r="G24" s="22"/>
      <c r="H24" s="22"/>
      <c r="I24" s="22"/>
      <c r="J24" s="22"/>
      <c r="K24" s="22"/>
      <c r="L24" s="21"/>
      <c r="M24" s="3"/>
      <c r="N24" s="30"/>
      <c r="O24" s="30"/>
      <c r="P24" s="38" t="e">
        <f t="shared" si="0"/>
        <v>#DIV/0!</v>
      </c>
      <c r="Q24" s="30"/>
      <c r="R24" s="30"/>
      <c r="S24" s="38" t="e">
        <f t="shared" si="1"/>
        <v>#DIV/0!</v>
      </c>
      <c r="T24" s="30"/>
      <c r="U24" s="30"/>
      <c r="V24" s="38" t="e">
        <f t="shared" si="2"/>
        <v>#DIV/0!</v>
      </c>
      <c r="W24" s="75"/>
      <c r="X24" s="76"/>
      <c r="Y24" s="30"/>
      <c r="Z24" s="30"/>
      <c r="AA24" s="38" t="e">
        <f t="shared" si="3"/>
        <v>#DIV/0!</v>
      </c>
      <c r="AB24" s="30"/>
      <c r="AC24" s="30"/>
      <c r="AD24" s="38" t="e">
        <f t="shared" si="4"/>
        <v>#DIV/0!</v>
      </c>
      <c r="AE24" s="30"/>
      <c r="AF24" s="30"/>
      <c r="AG24" s="38" t="e">
        <f t="shared" si="5"/>
        <v>#DIV/0!</v>
      </c>
      <c r="AH24" s="75"/>
      <c r="AI24" s="76"/>
      <c r="AJ24" s="30"/>
      <c r="AK24" s="30"/>
      <c r="AL24" s="38" t="e">
        <f t="shared" si="6"/>
        <v>#DIV/0!</v>
      </c>
      <c r="AM24" s="30"/>
      <c r="AN24" s="30"/>
      <c r="AO24" s="38" t="e">
        <f t="shared" si="7"/>
        <v>#DIV/0!</v>
      </c>
      <c r="AP24" s="30"/>
      <c r="AQ24" s="30"/>
      <c r="AR24" s="38" t="e">
        <f t="shared" si="8"/>
        <v>#DIV/0!</v>
      </c>
      <c r="AS24" s="75"/>
      <c r="AT24" s="76"/>
      <c r="AU24" s="30"/>
      <c r="AV24" s="30"/>
      <c r="AW24" s="38" t="e">
        <f t="shared" si="9"/>
        <v>#DIV/0!</v>
      </c>
      <c r="AX24" s="30"/>
      <c r="AY24" s="30"/>
      <c r="AZ24" s="38" t="e">
        <f t="shared" si="10"/>
        <v>#DIV/0!</v>
      </c>
      <c r="BA24" s="30"/>
      <c r="BB24" s="30"/>
      <c r="BC24" s="38" t="e">
        <f t="shared" si="11"/>
        <v>#DIV/0!</v>
      </c>
      <c r="BD24" s="75"/>
      <c r="BE24" s="76"/>
    </row>
    <row r="25" spans="1:57" ht="120" hidden="1" customHeight="1">
      <c r="A25" s="22"/>
      <c r="B25" s="22"/>
      <c r="C25" s="21"/>
      <c r="D25" s="21"/>
      <c r="E25" s="22"/>
      <c r="F25" s="22"/>
      <c r="G25" s="22"/>
      <c r="H25" s="22"/>
      <c r="I25" s="22"/>
      <c r="J25" s="22"/>
      <c r="K25" s="22"/>
      <c r="L25" s="21"/>
      <c r="M25" s="3"/>
      <c r="N25" s="30"/>
      <c r="O25" s="30"/>
      <c r="P25" s="38" t="e">
        <f t="shared" si="0"/>
        <v>#DIV/0!</v>
      </c>
      <c r="Q25" s="30"/>
      <c r="R25" s="30"/>
      <c r="S25" s="38" t="e">
        <f t="shared" si="1"/>
        <v>#DIV/0!</v>
      </c>
      <c r="T25" s="30"/>
      <c r="U25" s="30"/>
      <c r="V25" s="38" t="e">
        <f t="shared" si="2"/>
        <v>#DIV/0!</v>
      </c>
      <c r="W25" s="75"/>
      <c r="X25" s="76"/>
      <c r="Y25" s="30"/>
      <c r="Z25" s="30"/>
      <c r="AA25" s="38" t="e">
        <f t="shared" si="3"/>
        <v>#DIV/0!</v>
      </c>
      <c r="AB25" s="30"/>
      <c r="AC25" s="30"/>
      <c r="AD25" s="38" t="e">
        <f t="shared" si="4"/>
        <v>#DIV/0!</v>
      </c>
      <c r="AE25" s="30"/>
      <c r="AF25" s="30"/>
      <c r="AG25" s="38" t="e">
        <f t="shared" si="5"/>
        <v>#DIV/0!</v>
      </c>
      <c r="AH25" s="75"/>
      <c r="AI25" s="76"/>
      <c r="AJ25" s="30"/>
      <c r="AK25" s="30"/>
      <c r="AL25" s="38" t="e">
        <f t="shared" si="6"/>
        <v>#DIV/0!</v>
      </c>
      <c r="AM25" s="30"/>
      <c r="AN25" s="30"/>
      <c r="AO25" s="38" t="e">
        <f t="shared" si="7"/>
        <v>#DIV/0!</v>
      </c>
      <c r="AP25" s="30"/>
      <c r="AQ25" s="30"/>
      <c r="AR25" s="38" t="e">
        <f t="shared" si="8"/>
        <v>#DIV/0!</v>
      </c>
      <c r="AS25" s="75"/>
      <c r="AT25" s="76"/>
      <c r="AU25" s="30"/>
      <c r="AV25" s="30"/>
      <c r="AW25" s="38" t="e">
        <f t="shared" si="9"/>
        <v>#DIV/0!</v>
      </c>
      <c r="AX25" s="30"/>
      <c r="AY25" s="30"/>
      <c r="AZ25" s="38" t="e">
        <f t="shared" si="10"/>
        <v>#DIV/0!</v>
      </c>
      <c r="BA25" s="30"/>
      <c r="BB25" s="30"/>
      <c r="BC25" s="38" t="e">
        <f t="shared" si="11"/>
        <v>#DIV/0!</v>
      </c>
      <c r="BD25" s="75"/>
      <c r="BE25" s="76"/>
    </row>
    <row r="26" spans="1:57" ht="120" hidden="1" customHeight="1">
      <c r="A26" s="22"/>
      <c r="B26" s="22"/>
      <c r="C26" s="21"/>
      <c r="D26" s="21"/>
      <c r="E26" s="22"/>
      <c r="F26" s="22"/>
      <c r="G26" s="22"/>
      <c r="H26" s="22"/>
      <c r="I26" s="22"/>
      <c r="J26" s="22"/>
      <c r="K26" s="22"/>
      <c r="L26" s="21"/>
      <c r="M26" s="3"/>
      <c r="N26" s="30"/>
      <c r="O26" s="30"/>
      <c r="P26" s="38" t="e">
        <f t="shared" si="0"/>
        <v>#DIV/0!</v>
      </c>
      <c r="Q26" s="30"/>
      <c r="R26" s="30"/>
      <c r="S26" s="38" t="e">
        <f t="shared" si="1"/>
        <v>#DIV/0!</v>
      </c>
      <c r="T26" s="30"/>
      <c r="U26" s="30"/>
      <c r="V26" s="38" t="e">
        <f t="shared" si="2"/>
        <v>#DIV/0!</v>
      </c>
      <c r="W26" s="75"/>
      <c r="X26" s="76"/>
      <c r="Y26" s="30"/>
      <c r="Z26" s="30"/>
      <c r="AA26" s="38" t="e">
        <f t="shared" si="3"/>
        <v>#DIV/0!</v>
      </c>
      <c r="AB26" s="30"/>
      <c r="AC26" s="30"/>
      <c r="AD26" s="38" t="e">
        <f t="shared" si="4"/>
        <v>#DIV/0!</v>
      </c>
      <c r="AE26" s="30"/>
      <c r="AF26" s="30"/>
      <c r="AG26" s="38" t="e">
        <f t="shared" si="5"/>
        <v>#DIV/0!</v>
      </c>
      <c r="AH26" s="75"/>
      <c r="AI26" s="76"/>
      <c r="AJ26" s="30"/>
      <c r="AK26" s="30"/>
      <c r="AL26" s="38" t="e">
        <f t="shared" si="6"/>
        <v>#DIV/0!</v>
      </c>
      <c r="AM26" s="30"/>
      <c r="AN26" s="30"/>
      <c r="AO26" s="38" t="e">
        <f t="shared" si="7"/>
        <v>#DIV/0!</v>
      </c>
      <c r="AP26" s="30"/>
      <c r="AQ26" s="30"/>
      <c r="AR26" s="38" t="e">
        <f t="shared" si="8"/>
        <v>#DIV/0!</v>
      </c>
      <c r="AS26" s="75"/>
      <c r="AT26" s="76"/>
      <c r="AU26" s="30"/>
      <c r="AV26" s="30"/>
      <c r="AW26" s="38" t="e">
        <f t="shared" si="9"/>
        <v>#DIV/0!</v>
      </c>
      <c r="AX26" s="30"/>
      <c r="AY26" s="30"/>
      <c r="AZ26" s="38" t="e">
        <f t="shared" si="10"/>
        <v>#DIV/0!</v>
      </c>
      <c r="BA26" s="30"/>
      <c r="BB26" s="30"/>
      <c r="BC26" s="38" t="e">
        <f t="shared" si="11"/>
        <v>#DIV/0!</v>
      </c>
      <c r="BD26" s="75"/>
      <c r="BE26" s="76"/>
    </row>
    <row r="27" spans="1:57" ht="120" hidden="1" customHeight="1">
      <c r="A27" s="22"/>
      <c r="B27" s="22"/>
      <c r="C27" s="21"/>
      <c r="D27" s="21"/>
      <c r="E27" s="22"/>
      <c r="F27" s="22"/>
      <c r="G27" s="22"/>
      <c r="H27" s="22"/>
      <c r="I27" s="22"/>
      <c r="J27" s="22"/>
      <c r="K27" s="22"/>
      <c r="L27" s="21"/>
      <c r="M27" s="3"/>
      <c r="N27" s="30"/>
      <c r="O27" s="30"/>
      <c r="P27" s="38" t="e">
        <f t="shared" si="0"/>
        <v>#DIV/0!</v>
      </c>
      <c r="Q27" s="30"/>
      <c r="R27" s="30"/>
      <c r="S27" s="38" t="e">
        <f t="shared" si="1"/>
        <v>#DIV/0!</v>
      </c>
      <c r="T27" s="30"/>
      <c r="U27" s="30"/>
      <c r="V27" s="38" t="e">
        <f t="shared" si="2"/>
        <v>#DIV/0!</v>
      </c>
      <c r="W27" s="75"/>
      <c r="X27" s="76"/>
      <c r="Y27" s="30"/>
      <c r="Z27" s="30"/>
      <c r="AA27" s="38" t="e">
        <f t="shared" si="3"/>
        <v>#DIV/0!</v>
      </c>
      <c r="AB27" s="30"/>
      <c r="AC27" s="30"/>
      <c r="AD27" s="38" t="e">
        <f t="shared" si="4"/>
        <v>#DIV/0!</v>
      </c>
      <c r="AE27" s="30"/>
      <c r="AF27" s="30"/>
      <c r="AG27" s="38" t="e">
        <f t="shared" si="5"/>
        <v>#DIV/0!</v>
      </c>
      <c r="AH27" s="75"/>
      <c r="AI27" s="76"/>
      <c r="AJ27" s="30"/>
      <c r="AK27" s="30"/>
      <c r="AL27" s="38" t="e">
        <f t="shared" si="6"/>
        <v>#DIV/0!</v>
      </c>
      <c r="AM27" s="30"/>
      <c r="AN27" s="30"/>
      <c r="AO27" s="38" t="e">
        <f t="shared" si="7"/>
        <v>#DIV/0!</v>
      </c>
      <c r="AP27" s="30"/>
      <c r="AQ27" s="30"/>
      <c r="AR27" s="38" t="e">
        <f t="shared" si="8"/>
        <v>#DIV/0!</v>
      </c>
      <c r="AS27" s="75"/>
      <c r="AT27" s="76"/>
      <c r="AU27" s="30"/>
      <c r="AV27" s="30"/>
      <c r="AW27" s="38" t="e">
        <f t="shared" si="9"/>
        <v>#DIV/0!</v>
      </c>
      <c r="AX27" s="30"/>
      <c r="AY27" s="30"/>
      <c r="AZ27" s="38" t="e">
        <f t="shared" si="10"/>
        <v>#DIV/0!</v>
      </c>
      <c r="BA27" s="30"/>
      <c r="BB27" s="30"/>
      <c r="BC27" s="38" t="e">
        <f t="shared" si="11"/>
        <v>#DIV/0!</v>
      </c>
      <c r="BD27" s="75"/>
      <c r="BE27" s="76"/>
    </row>
    <row r="28" spans="1:57" ht="120" hidden="1" customHeight="1">
      <c r="A28" s="22"/>
      <c r="B28" s="22"/>
      <c r="C28" s="21"/>
      <c r="D28" s="21"/>
      <c r="E28" s="22"/>
      <c r="F28" s="22"/>
      <c r="G28" s="22"/>
      <c r="H28" s="22"/>
      <c r="I28" s="22"/>
      <c r="J28" s="22"/>
      <c r="K28" s="22"/>
      <c r="L28" s="21"/>
      <c r="M28" s="3"/>
      <c r="N28" s="30"/>
      <c r="O28" s="30"/>
      <c r="P28" s="38" t="e">
        <f t="shared" si="0"/>
        <v>#DIV/0!</v>
      </c>
      <c r="Q28" s="30"/>
      <c r="R28" s="30"/>
      <c r="S28" s="38" t="e">
        <f t="shared" si="1"/>
        <v>#DIV/0!</v>
      </c>
      <c r="T28" s="30"/>
      <c r="U28" s="30"/>
      <c r="V28" s="38" t="e">
        <f t="shared" si="2"/>
        <v>#DIV/0!</v>
      </c>
      <c r="W28" s="75"/>
      <c r="X28" s="76"/>
      <c r="Y28" s="30"/>
      <c r="Z28" s="30"/>
      <c r="AA28" s="38" t="e">
        <f t="shared" si="3"/>
        <v>#DIV/0!</v>
      </c>
      <c r="AB28" s="30"/>
      <c r="AC28" s="30"/>
      <c r="AD28" s="38" t="e">
        <f t="shared" si="4"/>
        <v>#DIV/0!</v>
      </c>
      <c r="AE28" s="30"/>
      <c r="AF28" s="30"/>
      <c r="AG28" s="38" t="e">
        <f t="shared" si="5"/>
        <v>#DIV/0!</v>
      </c>
      <c r="AH28" s="75"/>
      <c r="AI28" s="76"/>
      <c r="AJ28" s="30"/>
      <c r="AK28" s="30"/>
      <c r="AL28" s="38" t="e">
        <f t="shared" si="6"/>
        <v>#DIV/0!</v>
      </c>
      <c r="AM28" s="30"/>
      <c r="AN28" s="30"/>
      <c r="AO28" s="38" t="e">
        <f t="shared" si="7"/>
        <v>#DIV/0!</v>
      </c>
      <c r="AP28" s="30"/>
      <c r="AQ28" s="30"/>
      <c r="AR28" s="38" t="e">
        <f t="shared" si="8"/>
        <v>#DIV/0!</v>
      </c>
      <c r="AS28" s="75"/>
      <c r="AT28" s="76"/>
      <c r="AU28" s="30"/>
      <c r="AV28" s="30"/>
      <c r="AW28" s="38" t="e">
        <f t="shared" si="9"/>
        <v>#DIV/0!</v>
      </c>
      <c r="AX28" s="30"/>
      <c r="AY28" s="30"/>
      <c r="AZ28" s="38" t="e">
        <f t="shared" si="10"/>
        <v>#DIV/0!</v>
      </c>
      <c r="BA28" s="30"/>
      <c r="BB28" s="30"/>
      <c r="BC28" s="38" t="e">
        <f t="shared" si="11"/>
        <v>#DIV/0!</v>
      </c>
      <c r="BD28" s="75"/>
      <c r="BE28" s="76"/>
    </row>
    <row r="29" spans="1:57" ht="120" hidden="1" customHeight="1">
      <c r="A29" s="22"/>
      <c r="B29" s="22"/>
      <c r="C29" s="21"/>
      <c r="D29" s="21"/>
      <c r="E29" s="22"/>
      <c r="F29" s="22"/>
      <c r="G29" s="22"/>
      <c r="H29" s="22"/>
      <c r="I29" s="22"/>
      <c r="J29" s="22"/>
      <c r="K29" s="22"/>
      <c r="L29" s="21"/>
      <c r="M29" s="3"/>
      <c r="N29" s="30"/>
      <c r="O29" s="30"/>
      <c r="P29" s="38" t="e">
        <f t="shared" si="0"/>
        <v>#DIV/0!</v>
      </c>
      <c r="Q29" s="30"/>
      <c r="R29" s="30"/>
      <c r="S29" s="38" t="e">
        <f t="shared" si="1"/>
        <v>#DIV/0!</v>
      </c>
      <c r="T29" s="30"/>
      <c r="U29" s="30"/>
      <c r="V29" s="38" t="e">
        <f t="shared" si="2"/>
        <v>#DIV/0!</v>
      </c>
      <c r="W29" s="75"/>
      <c r="X29" s="76"/>
      <c r="Y29" s="30"/>
      <c r="Z29" s="30"/>
      <c r="AA29" s="38" t="e">
        <f t="shared" si="3"/>
        <v>#DIV/0!</v>
      </c>
      <c r="AB29" s="30"/>
      <c r="AC29" s="30"/>
      <c r="AD29" s="38" t="e">
        <f t="shared" si="4"/>
        <v>#DIV/0!</v>
      </c>
      <c r="AE29" s="30"/>
      <c r="AF29" s="30"/>
      <c r="AG29" s="38" t="e">
        <f t="shared" si="5"/>
        <v>#DIV/0!</v>
      </c>
      <c r="AH29" s="75"/>
      <c r="AI29" s="76"/>
      <c r="AJ29" s="30"/>
      <c r="AK29" s="30"/>
      <c r="AL29" s="38" t="e">
        <f t="shared" si="6"/>
        <v>#DIV/0!</v>
      </c>
      <c r="AM29" s="30"/>
      <c r="AN29" s="30"/>
      <c r="AO29" s="38" t="e">
        <f t="shared" si="7"/>
        <v>#DIV/0!</v>
      </c>
      <c r="AP29" s="30"/>
      <c r="AQ29" s="30"/>
      <c r="AR29" s="38" t="e">
        <f t="shared" si="8"/>
        <v>#DIV/0!</v>
      </c>
      <c r="AS29" s="75"/>
      <c r="AT29" s="76"/>
      <c r="AU29" s="30"/>
      <c r="AV29" s="30"/>
      <c r="AW29" s="38" t="e">
        <f t="shared" si="9"/>
        <v>#DIV/0!</v>
      </c>
      <c r="AX29" s="30"/>
      <c r="AY29" s="30"/>
      <c r="AZ29" s="38" t="e">
        <f t="shared" si="10"/>
        <v>#DIV/0!</v>
      </c>
      <c r="BA29" s="30"/>
      <c r="BB29" s="30"/>
      <c r="BC29" s="38" t="e">
        <f t="shared" si="11"/>
        <v>#DIV/0!</v>
      </c>
      <c r="BD29" s="75"/>
      <c r="BE29" s="76"/>
    </row>
    <row r="30" spans="1:57" ht="120" hidden="1" customHeight="1">
      <c r="A30" s="22"/>
      <c r="B30" s="22"/>
      <c r="C30" s="21"/>
      <c r="D30" s="21"/>
      <c r="E30" s="22"/>
      <c r="F30" s="22"/>
      <c r="G30" s="22"/>
      <c r="H30" s="22"/>
      <c r="I30" s="22"/>
      <c r="J30" s="22"/>
      <c r="K30" s="22"/>
      <c r="L30" s="21"/>
      <c r="M30" s="3"/>
      <c r="N30" s="30"/>
      <c r="O30" s="30"/>
      <c r="P30" s="38" t="e">
        <f t="shared" si="0"/>
        <v>#DIV/0!</v>
      </c>
      <c r="Q30" s="30"/>
      <c r="R30" s="30"/>
      <c r="S30" s="38" t="e">
        <f t="shared" si="1"/>
        <v>#DIV/0!</v>
      </c>
      <c r="T30" s="30"/>
      <c r="U30" s="30"/>
      <c r="V30" s="38" t="e">
        <f t="shared" si="2"/>
        <v>#DIV/0!</v>
      </c>
      <c r="W30" s="75"/>
      <c r="X30" s="76"/>
      <c r="Y30" s="30"/>
      <c r="Z30" s="30"/>
      <c r="AA30" s="38" t="e">
        <f t="shared" si="3"/>
        <v>#DIV/0!</v>
      </c>
      <c r="AB30" s="30"/>
      <c r="AC30" s="30"/>
      <c r="AD30" s="38" t="e">
        <f t="shared" si="4"/>
        <v>#DIV/0!</v>
      </c>
      <c r="AE30" s="30"/>
      <c r="AF30" s="30"/>
      <c r="AG30" s="38" t="e">
        <f t="shared" si="5"/>
        <v>#DIV/0!</v>
      </c>
      <c r="AH30" s="75"/>
      <c r="AI30" s="76"/>
      <c r="AJ30" s="30"/>
      <c r="AK30" s="30"/>
      <c r="AL30" s="38" t="e">
        <f t="shared" si="6"/>
        <v>#DIV/0!</v>
      </c>
      <c r="AM30" s="30"/>
      <c r="AN30" s="30"/>
      <c r="AO30" s="38" t="e">
        <f t="shared" si="7"/>
        <v>#DIV/0!</v>
      </c>
      <c r="AP30" s="30"/>
      <c r="AQ30" s="30"/>
      <c r="AR30" s="38" t="e">
        <f t="shared" si="8"/>
        <v>#DIV/0!</v>
      </c>
      <c r="AS30" s="75"/>
      <c r="AT30" s="76"/>
      <c r="AU30" s="30"/>
      <c r="AV30" s="30"/>
      <c r="AW30" s="38" t="e">
        <f t="shared" si="9"/>
        <v>#DIV/0!</v>
      </c>
      <c r="AX30" s="30"/>
      <c r="AY30" s="30"/>
      <c r="AZ30" s="38" t="e">
        <f t="shared" si="10"/>
        <v>#DIV/0!</v>
      </c>
      <c r="BA30" s="30"/>
      <c r="BB30" s="30"/>
      <c r="BC30" s="38" t="e">
        <f t="shared" si="11"/>
        <v>#DIV/0!</v>
      </c>
      <c r="BD30" s="75"/>
      <c r="BE30" s="76"/>
    </row>
  </sheetData>
  <sheetProtection algorithmName="SHA-512" hashValue="wZpyOdINa+tD9ZJjCvdFB74KFjCuDNss5gRtHUBSWARY4yUyNIJ7t5IDS1kCrKIq41Oufv3L2aAHcvggzJk9Mw==" saltValue="Lr37yUeGd4JqXl4Lmva+MA==" spinCount="100000" sheet="1" objects="1" scenarios="1"/>
  <mergeCells count="139">
    <mergeCell ref="W29:X29"/>
    <mergeCell ref="AH29:AI29"/>
    <mergeCell ref="AS29:AT29"/>
    <mergeCell ref="BD29:BE29"/>
    <mergeCell ref="W30:X30"/>
    <mergeCell ref="AH30:AI30"/>
    <mergeCell ref="AS30:AT30"/>
    <mergeCell ref="BD30:BE30"/>
    <mergeCell ref="W27:X27"/>
    <mergeCell ref="AH27:AI27"/>
    <mergeCell ref="AS27:AT27"/>
    <mergeCell ref="BD27:BE27"/>
    <mergeCell ref="W28:X28"/>
    <mergeCell ref="AH28:AI28"/>
    <mergeCell ref="AS28:AT28"/>
    <mergeCell ref="BD28:BE28"/>
    <mergeCell ref="W25:X25"/>
    <mergeCell ref="AH25:AI25"/>
    <mergeCell ref="AS25:AT25"/>
    <mergeCell ref="BD25:BE25"/>
    <mergeCell ref="W26:X26"/>
    <mergeCell ref="AH26:AI26"/>
    <mergeCell ref="AS26:AT26"/>
    <mergeCell ref="BD26:BE26"/>
    <mergeCell ref="W23:X23"/>
    <mergeCell ref="AH23:AI23"/>
    <mergeCell ref="AS23:AT23"/>
    <mergeCell ref="BD23:BE23"/>
    <mergeCell ref="W24:X24"/>
    <mergeCell ref="AH24:AI24"/>
    <mergeCell ref="AS24:AT24"/>
    <mergeCell ref="BD24:BE24"/>
    <mergeCell ref="W21:X21"/>
    <mergeCell ref="AH21:AI21"/>
    <mergeCell ref="AS21:AT21"/>
    <mergeCell ref="BD21:BE21"/>
    <mergeCell ref="W22:X22"/>
    <mergeCell ref="AH22:AI22"/>
    <mergeCell ref="AS22:AT22"/>
    <mergeCell ref="BD22:BE22"/>
    <mergeCell ref="W19:X19"/>
    <mergeCell ref="AH19:AI19"/>
    <mergeCell ref="AS19:AT19"/>
    <mergeCell ref="BD19:BE19"/>
    <mergeCell ref="W20:X20"/>
    <mergeCell ref="AH20:AI20"/>
    <mergeCell ref="AS20:AT20"/>
    <mergeCell ref="BD20:BE20"/>
    <mergeCell ref="W17:X17"/>
    <mergeCell ref="AH17:AI17"/>
    <mergeCell ref="AS17:AT17"/>
    <mergeCell ref="BD17:BE17"/>
    <mergeCell ref="W18:X18"/>
    <mergeCell ref="AH18:AI18"/>
    <mergeCell ref="AS18:AT18"/>
    <mergeCell ref="BD18:BE18"/>
    <mergeCell ref="W15:X15"/>
    <mergeCell ref="AH15:AI15"/>
    <mergeCell ref="AS15:AT15"/>
    <mergeCell ref="BD15:BE15"/>
    <mergeCell ref="W16:X16"/>
    <mergeCell ref="AH16:AI16"/>
    <mergeCell ref="AS16:AT16"/>
    <mergeCell ref="BD16:BE16"/>
    <mergeCell ref="W13:X13"/>
    <mergeCell ref="AH13:AI13"/>
    <mergeCell ref="AS13:AT13"/>
    <mergeCell ref="BD13:BE13"/>
    <mergeCell ref="W14:X14"/>
    <mergeCell ref="AH14:AI14"/>
    <mergeCell ref="AS14:AT14"/>
    <mergeCell ref="BD14:BE14"/>
    <mergeCell ref="W11:X11"/>
    <mergeCell ref="AH11:AI11"/>
    <mergeCell ref="AS11:AT11"/>
    <mergeCell ref="BD11:BE11"/>
    <mergeCell ref="W12:X12"/>
    <mergeCell ref="AH12:AI12"/>
    <mergeCell ref="AS12:AT12"/>
    <mergeCell ref="BD12:BE12"/>
    <mergeCell ref="W9:X9"/>
    <mergeCell ref="AH9:AI9"/>
    <mergeCell ref="AS9:AT9"/>
    <mergeCell ref="BD9:BE9"/>
    <mergeCell ref="W10:X10"/>
    <mergeCell ref="AH10:AI10"/>
    <mergeCell ref="AS10:AT10"/>
    <mergeCell ref="BD10:BE10"/>
    <mergeCell ref="W7:X7"/>
    <mergeCell ref="AH7:AI7"/>
    <mergeCell ref="AS7:AT7"/>
    <mergeCell ref="BD7:BE7"/>
    <mergeCell ref="W8:X8"/>
    <mergeCell ref="AH8:AI8"/>
    <mergeCell ref="AS8:AT8"/>
    <mergeCell ref="BD8:BE8"/>
    <mergeCell ref="W5:X5"/>
    <mergeCell ref="AH5:AI5"/>
    <mergeCell ref="AS5:AT5"/>
    <mergeCell ref="BD5:BE5"/>
    <mergeCell ref="W6:X6"/>
    <mergeCell ref="AH6:AI6"/>
    <mergeCell ref="AS6:AT6"/>
    <mergeCell ref="BD6:BE6"/>
    <mergeCell ref="BA2:BC2"/>
    <mergeCell ref="BD2:BE3"/>
    <mergeCell ref="W4:X4"/>
    <mergeCell ref="AH4:AI4"/>
    <mergeCell ref="AS4:AT4"/>
    <mergeCell ref="BD4:BE4"/>
    <mergeCell ref="AJ2:AL2"/>
    <mergeCell ref="AM2:AO2"/>
    <mergeCell ref="AP2:AR2"/>
    <mergeCell ref="AS2:AT3"/>
    <mergeCell ref="AU2:AW2"/>
    <mergeCell ref="AX2:AZ2"/>
    <mergeCell ref="AJ1:AT1"/>
    <mergeCell ref="AU1:BE1"/>
    <mergeCell ref="N2:P2"/>
    <mergeCell ref="Q2:S2"/>
    <mergeCell ref="T2:V2"/>
    <mergeCell ref="W2:X3"/>
    <mergeCell ref="Y2:AA2"/>
    <mergeCell ref="AB2:AD2"/>
    <mergeCell ref="AE2:AG2"/>
    <mergeCell ref="AH2:AI3"/>
    <mergeCell ref="K1:K3"/>
    <mergeCell ref="L1:L3"/>
    <mergeCell ref="M1:M3"/>
    <mergeCell ref="N1:X1"/>
    <mergeCell ref="Y1:AI1"/>
    <mergeCell ref="G1:J2"/>
    <mergeCell ref="H3:I3"/>
    <mergeCell ref="A1:A3"/>
    <mergeCell ref="B1:B3"/>
    <mergeCell ref="C1:C3"/>
    <mergeCell ref="D1:D3"/>
    <mergeCell ref="E1:E3"/>
    <mergeCell ref="F1:F3"/>
  </mergeCells>
  <conditionalFormatting sqref="P4 S4 V4 AA4 AD4 AG4 AL4 AO4 AR4 AW4 AZ4 BC4">
    <cfRule type="cellIs" dxfId="32" priority="22" operator="greaterThanOrEqual">
      <formula>4</formula>
    </cfRule>
    <cfRule type="cellIs" dxfId="31" priority="23" operator="between">
      <formula>2</formula>
      <formula>3</formula>
    </cfRule>
    <cfRule type="cellIs" dxfId="30" priority="24" operator="lessThanOrEqual">
      <formula>1</formula>
    </cfRule>
  </conditionalFormatting>
  <conditionalFormatting sqref="P5 S5 V5 AA5 AD5 AG5 AL5 AO5 AR5 AW5 AZ5 BC5">
    <cfRule type="cellIs" dxfId="29" priority="19" operator="greaterThanOrEqual">
      <formula>0.75</formula>
    </cfRule>
    <cfRule type="cellIs" dxfId="28" priority="20" operator="between">
      <formula>0.61</formula>
      <formula>0.74</formula>
    </cfRule>
    <cfRule type="cellIs" dxfId="27" priority="21" operator="lessThanOrEqual">
      <formula>0.6</formula>
    </cfRule>
  </conditionalFormatting>
  <conditionalFormatting sqref="BC6 AZ6 AW6 AR6 AO6 AL6 AG6 AD6 AA6 V6 S6 P6">
    <cfRule type="cellIs" dxfId="26" priority="16" operator="greaterThanOrEqual">
      <formula>7</formula>
    </cfRule>
    <cfRule type="cellIs" dxfId="25" priority="17" operator="between">
      <formula>3</formula>
      <formula>6</formula>
    </cfRule>
    <cfRule type="cellIs" dxfId="24" priority="18" operator="lessThanOrEqual">
      <formula>2</formula>
    </cfRule>
  </conditionalFormatting>
  <conditionalFormatting sqref="P7 S7 V7 AA7 AD7 AG7 AL7 AO7 AR7 AW7 AZ7 BC7">
    <cfRule type="cellIs" dxfId="23" priority="13" operator="greaterThanOrEqual">
      <formula>0.65</formula>
    </cfRule>
    <cfRule type="cellIs" dxfId="22" priority="14" operator="between">
      <formula>0.3</formula>
      <formula>0.64</formula>
    </cfRule>
    <cfRule type="cellIs" dxfId="21" priority="15" operator="lessThanOrEqual">
      <formula>0.29</formula>
    </cfRule>
  </conditionalFormatting>
  <conditionalFormatting sqref="BC8 AZ8 AW8 AR8 AO8 AL8 AD8 AA8 AG8 V8 S8 P8">
    <cfRule type="cellIs" dxfId="20" priority="10" operator="greaterThanOrEqual">
      <formula>7</formula>
    </cfRule>
    <cfRule type="cellIs" dxfId="19" priority="11" operator="between">
      <formula>3</formula>
      <formula>6</formula>
    </cfRule>
    <cfRule type="cellIs" dxfId="18" priority="12" operator="lessThanOrEqual">
      <formula>2</formula>
    </cfRule>
  </conditionalFormatting>
  <conditionalFormatting sqref="P9 S9 V9 AA9 AD9 AG9 AL9 AO9 AR9 AW9 AZ9 BC9">
    <cfRule type="cellIs" dxfId="17" priority="7" operator="greaterThanOrEqual">
      <formula>0.61</formula>
    </cfRule>
    <cfRule type="cellIs" dxfId="16" priority="8" operator="between">
      <formula>0.31</formula>
      <formula>0.6</formula>
    </cfRule>
    <cfRule type="cellIs" dxfId="15" priority="9" operator="lessThanOrEqual">
      <formula>0.3</formula>
    </cfRule>
  </conditionalFormatting>
  <conditionalFormatting sqref="AW10 AZ10 BC10 AR10 AO10 AL10 AG10 AD10 AA10 V10 S10 P10">
    <cfRule type="cellIs" dxfId="14" priority="4" operator="greaterThan">
      <formula>0.6</formula>
    </cfRule>
    <cfRule type="cellIs" dxfId="13" priority="5" operator="between">
      <formula>0.3</formula>
      <formula>0.6</formula>
    </cfRule>
    <cfRule type="cellIs" dxfId="12" priority="6" operator="lessThan">
      <formula>0.3</formula>
    </cfRule>
  </conditionalFormatting>
  <conditionalFormatting sqref="P11 S11 V11 AA11 AD11 AG11 AL11 AO11 AR11 AW11 AZ11 BC11">
    <cfRule type="cellIs" dxfId="11" priority="1" operator="equal">
      <formula>2</formula>
    </cfRule>
    <cfRule type="cellIs" dxfId="10" priority="2" operator="between">
      <formula>1</formula>
      <formula>1</formula>
    </cfRule>
    <cfRule type="cellIs" dxfId="9" priority="3" operator="equal">
      <formula>0</formula>
    </cfRule>
  </conditionalFormatting>
  <dataValidations count="3">
    <dataValidation type="list" allowBlank="1" showInputMessage="1" showErrorMessage="1" sqref="K4:K5 K7 K9:K30" xr:uid="{00000000-0002-0000-1B00-000000000000}">
      <formula1>"MENSUAL, BIMENSUAL, TRIMESTRAL, SEMESTRAL, ANUAL"</formula1>
    </dataValidation>
    <dataValidation type="list" allowBlank="1" showInputMessage="1" showErrorMessage="1" sqref="E4:E30" xr:uid="{00000000-0002-0000-1B00-000001000000}">
      <formula1>"PORCENTAJE,NUMERO"</formula1>
    </dataValidation>
    <dataValidation type="list" allowBlank="1" showInputMessage="1" showErrorMessage="1" sqref="K6 K8" xr:uid="{00000000-0002-0000-1B00-000002000000}">
      <formula1>"MENSUAL, CUATRIMESTRAL,  BIMENSUAL, TRIMESTRAL, SEMESTRAL, ANUAL"</formula1>
    </dataValidation>
  </dataValidation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BE30"/>
  <sheetViews>
    <sheetView zoomScale="50" zoomScaleNormal="50" workbookViewId="0">
      <pane xSplit="4" ySplit="3" topLeftCell="E6" activePane="bottomRight" state="frozen"/>
      <selection pane="topRight" activeCell="E1" sqref="E1"/>
      <selection pane="bottomLeft" activeCell="A4" sqref="A4"/>
      <selection pane="bottomRight" activeCell="A7" sqref="A7"/>
    </sheetView>
  </sheetViews>
  <sheetFormatPr baseColWidth="10" defaultColWidth="11.42578125" defaultRowHeight="15"/>
  <cols>
    <col min="1" max="1" width="19" bestFit="1" customWidth="1"/>
    <col min="2" max="2" width="17.85546875" customWidth="1"/>
    <col min="3" max="3" width="26.7109375" customWidth="1"/>
    <col min="4" max="4" width="34.42578125" customWidth="1"/>
    <col min="5" max="5" width="26.140625" bestFit="1" customWidth="1"/>
    <col min="7" max="7" width="13.42578125" bestFit="1" customWidth="1"/>
    <col min="10" max="10" width="23.42578125" bestFit="1" customWidth="1"/>
    <col min="11" max="11" width="18" customWidth="1"/>
    <col min="12" max="12" width="20.7109375" customWidth="1"/>
    <col min="13" max="13" width="60.7109375" customWidth="1"/>
    <col min="14" max="14" width="11.5703125" bestFit="1" customWidth="1"/>
    <col min="15" max="15" width="13.42578125" bestFit="1" customWidth="1"/>
    <col min="16" max="16" width="10.85546875" bestFit="1" customWidth="1"/>
    <col min="17" max="17" width="11.5703125" bestFit="1" customWidth="1"/>
    <col min="18" max="18" width="13.42578125" bestFit="1" customWidth="1"/>
    <col min="19" max="19" width="10.85546875" bestFit="1" customWidth="1"/>
    <col min="20" max="20" width="11.5703125" bestFit="1" customWidth="1"/>
    <col min="21" max="21" width="13.42578125" bestFit="1" customWidth="1"/>
    <col min="22" max="22" width="10.85546875" bestFit="1" customWidth="1"/>
    <col min="23" max="23" width="25.7109375" customWidth="1"/>
    <col min="24" max="24" width="34.7109375" customWidth="1"/>
    <col min="25" max="25" width="11.5703125" bestFit="1" customWidth="1"/>
    <col min="26" max="26" width="13.42578125" bestFit="1" customWidth="1"/>
    <col min="27" max="27" width="10.85546875" bestFit="1" customWidth="1"/>
    <col min="28" max="28" width="11.5703125" bestFit="1" customWidth="1"/>
    <col min="29" max="29" width="13.42578125" bestFit="1" customWidth="1"/>
    <col min="30" max="30" width="10.85546875" bestFit="1" customWidth="1"/>
    <col min="31" max="31" width="11.5703125" bestFit="1" customWidth="1"/>
    <col min="32" max="32" width="13.42578125" bestFit="1" customWidth="1"/>
    <col min="33" max="33" width="10.85546875" bestFit="1" customWidth="1"/>
    <col min="34" max="34" width="25.7109375" customWidth="1"/>
    <col min="35" max="35" width="34.7109375" customWidth="1"/>
    <col min="36" max="36" width="11.5703125" bestFit="1" customWidth="1"/>
    <col min="37" max="37" width="13.42578125" bestFit="1" customWidth="1"/>
    <col min="38" max="38" width="10.85546875" bestFit="1" customWidth="1"/>
    <col min="39" max="39" width="11.5703125" bestFit="1" customWidth="1"/>
    <col min="40" max="40" width="13.42578125" bestFit="1" customWidth="1"/>
    <col min="41" max="41" width="10.85546875" bestFit="1" customWidth="1"/>
    <col min="42" max="42" width="11.5703125" bestFit="1" customWidth="1"/>
    <col min="43" max="43" width="13.42578125" bestFit="1" customWidth="1"/>
    <col min="44" max="44" width="10.85546875" bestFit="1" customWidth="1"/>
    <col min="45" max="45" width="25.7109375" customWidth="1"/>
    <col min="46" max="46" width="34.7109375" customWidth="1"/>
    <col min="47" max="47" width="11.5703125" bestFit="1" customWidth="1"/>
    <col min="48" max="48" width="13.42578125" bestFit="1" customWidth="1"/>
    <col min="49" max="49" width="10.85546875" bestFit="1" customWidth="1"/>
    <col min="50" max="50" width="11.5703125" bestFit="1" customWidth="1"/>
    <col min="51" max="51" width="13.42578125" bestFit="1" customWidth="1"/>
    <col min="52" max="52" width="10.85546875" bestFit="1" customWidth="1"/>
    <col min="53" max="53" width="11.5703125" bestFit="1" customWidth="1"/>
    <col min="54" max="54" width="13.42578125" bestFit="1" customWidth="1"/>
    <col min="55" max="55" width="10.85546875" bestFit="1" customWidth="1"/>
    <col min="56" max="56" width="25.7109375" customWidth="1"/>
    <col min="57" max="57" width="34.7109375" customWidth="1"/>
  </cols>
  <sheetData>
    <row r="1" spans="1:57" ht="25.5" customHeight="1">
      <c r="A1" s="58" t="s">
        <v>52</v>
      </c>
      <c r="B1" s="58" t="s">
        <v>53</v>
      </c>
      <c r="C1" s="58" t="s">
        <v>54</v>
      </c>
      <c r="D1" s="58" t="s">
        <v>55</v>
      </c>
      <c r="E1" s="58" t="s">
        <v>56</v>
      </c>
      <c r="F1" s="58" t="s">
        <v>57</v>
      </c>
      <c r="G1" s="58" t="s">
        <v>58</v>
      </c>
      <c r="H1" s="58"/>
      <c r="I1" s="58"/>
      <c r="J1" s="58"/>
      <c r="K1" s="58" t="s">
        <v>59</v>
      </c>
      <c r="L1" s="58" t="s">
        <v>60</v>
      </c>
      <c r="M1" s="59" t="s">
        <v>61</v>
      </c>
      <c r="N1" s="62" t="s">
        <v>62</v>
      </c>
      <c r="O1" s="62"/>
      <c r="P1" s="62"/>
      <c r="Q1" s="62"/>
      <c r="R1" s="62"/>
      <c r="S1" s="62"/>
      <c r="T1" s="62"/>
      <c r="U1" s="62"/>
      <c r="V1" s="62"/>
      <c r="W1" s="62"/>
      <c r="X1" s="62"/>
      <c r="Y1" s="63" t="s">
        <v>63</v>
      </c>
      <c r="Z1" s="63"/>
      <c r="AA1" s="63"/>
      <c r="AB1" s="63"/>
      <c r="AC1" s="63"/>
      <c r="AD1" s="63"/>
      <c r="AE1" s="63"/>
      <c r="AF1" s="63"/>
      <c r="AG1" s="63"/>
      <c r="AH1" s="63"/>
      <c r="AI1" s="63"/>
      <c r="AJ1" s="62" t="s">
        <v>64</v>
      </c>
      <c r="AK1" s="62"/>
      <c r="AL1" s="62"/>
      <c r="AM1" s="62"/>
      <c r="AN1" s="62"/>
      <c r="AO1" s="62"/>
      <c r="AP1" s="62"/>
      <c r="AQ1" s="62"/>
      <c r="AR1" s="62"/>
      <c r="AS1" s="62"/>
      <c r="AT1" s="62"/>
      <c r="AU1" s="63" t="s">
        <v>65</v>
      </c>
      <c r="AV1" s="63"/>
      <c r="AW1" s="63"/>
      <c r="AX1" s="63"/>
      <c r="AY1" s="63"/>
      <c r="AZ1" s="63"/>
      <c r="BA1" s="63"/>
      <c r="BB1" s="63"/>
      <c r="BC1" s="63"/>
      <c r="BD1" s="63"/>
      <c r="BE1" s="63"/>
    </row>
    <row r="2" spans="1:57">
      <c r="A2" s="58"/>
      <c r="B2" s="58"/>
      <c r="C2" s="58"/>
      <c r="D2" s="58"/>
      <c r="E2" s="58"/>
      <c r="F2" s="58"/>
      <c r="G2" s="58"/>
      <c r="H2" s="58"/>
      <c r="I2" s="58"/>
      <c r="J2" s="58"/>
      <c r="K2" s="58"/>
      <c r="L2" s="58"/>
      <c r="M2" s="60"/>
      <c r="N2" s="65" t="s">
        <v>66</v>
      </c>
      <c r="O2" s="65"/>
      <c r="P2" s="65"/>
      <c r="Q2" s="65" t="s">
        <v>67</v>
      </c>
      <c r="R2" s="65"/>
      <c r="S2" s="65"/>
      <c r="T2" s="65" t="s">
        <v>68</v>
      </c>
      <c r="U2" s="65"/>
      <c r="V2" s="65"/>
      <c r="W2" s="66" t="s">
        <v>69</v>
      </c>
      <c r="X2" s="67"/>
      <c r="Y2" s="70" t="s">
        <v>70</v>
      </c>
      <c r="Z2" s="70"/>
      <c r="AA2" s="70"/>
      <c r="AB2" s="70" t="s">
        <v>71</v>
      </c>
      <c r="AC2" s="70"/>
      <c r="AD2" s="70"/>
      <c r="AE2" s="70" t="s">
        <v>72</v>
      </c>
      <c r="AF2" s="70"/>
      <c r="AG2" s="70"/>
      <c r="AH2" s="71" t="s">
        <v>69</v>
      </c>
      <c r="AI2" s="72"/>
      <c r="AJ2" s="65" t="s">
        <v>73</v>
      </c>
      <c r="AK2" s="65"/>
      <c r="AL2" s="65"/>
      <c r="AM2" s="65" t="s">
        <v>74</v>
      </c>
      <c r="AN2" s="65"/>
      <c r="AO2" s="65"/>
      <c r="AP2" s="65" t="s">
        <v>75</v>
      </c>
      <c r="AQ2" s="65"/>
      <c r="AR2" s="65"/>
      <c r="AS2" s="66" t="s">
        <v>69</v>
      </c>
      <c r="AT2" s="67"/>
      <c r="AU2" s="70" t="s">
        <v>76</v>
      </c>
      <c r="AV2" s="70"/>
      <c r="AW2" s="70"/>
      <c r="AX2" s="70" t="s">
        <v>77</v>
      </c>
      <c r="AY2" s="70"/>
      <c r="AZ2" s="70"/>
      <c r="BA2" s="70" t="s">
        <v>78</v>
      </c>
      <c r="BB2" s="70"/>
      <c r="BC2" s="70"/>
      <c r="BD2" s="71" t="s">
        <v>69</v>
      </c>
      <c r="BE2" s="72"/>
    </row>
    <row r="3" spans="1:57" ht="22.5" customHeight="1">
      <c r="A3" s="58"/>
      <c r="B3" s="58"/>
      <c r="C3" s="58"/>
      <c r="D3" s="58"/>
      <c r="E3" s="58"/>
      <c r="F3" s="58"/>
      <c r="G3" s="16" t="s">
        <v>79</v>
      </c>
      <c r="H3" s="64" t="s">
        <v>80</v>
      </c>
      <c r="I3" s="64"/>
      <c r="J3" s="17" t="s">
        <v>81</v>
      </c>
      <c r="K3" s="58"/>
      <c r="L3" s="58"/>
      <c r="M3" s="61"/>
      <c r="N3" s="1" t="s">
        <v>82</v>
      </c>
      <c r="O3" s="1" t="s">
        <v>83</v>
      </c>
      <c r="P3" s="1" t="s">
        <v>84</v>
      </c>
      <c r="Q3" s="1" t="s">
        <v>82</v>
      </c>
      <c r="R3" s="1" t="s">
        <v>83</v>
      </c>
      <c r="S3" s="1" t="s">
        <v>84</v>
      </c>
      <c r="T3" s="1" t="s">
        <v>82</v>
      </c>
      <c r="U3" s="1" t="s">
        <v>83</v>
      </c>
      <c r="V3" s="1" t="s">
        <v>84</v>
      </c>
      <c r="W3" s="68"/>
      <c r="X3" s="69"/>
      <c r="Y3" s="2" t="s">
        <v>82</v>
      </c>
      <c r="Z3" s="2" t="s">
        <v>83</v>
      </c>
      <c r="AA3" s="2" t="s">
        <v>84</v>
      </c>
      <c r="AB3" s="2" t="s">
        <v>82</v>
      </c>
      <c r="AC3" s="2" t="s">
        <v>83</v>
      </c>
      <c r="AD3" s="2" t="s">
        <v>84</v>
      </c>
      <c r="AE3" s="2" t="s">
        <v>82</v>
      </c>
      <c r="AF3" s="2" t="s">
        <v>83</v>
      </c>
      <c r="AG3" s="2" t="s">
        <v>84</v>
      </c>
      <c r="AH3" s="73"/>
      <c r="AI3" s="74"/>
      <c r="AJ3" s="1" t="s">
        <v>82</v>
      </c>
      <c r="AK3" s="1" t="s">
        <v>83</v>
      </c>
      <c r="AL3" s="1" t="s">
        <v>84</v>
      </c>
      <c r="AM3" s="1" t="s">
        <v>82</v>
      </c>
      <c r="AN3" s="1" t="s">
        <v>83</v>
      </c>
      <c r="AO3" s="1" t="s">
        <v>84</v>
      </c>
      <c r="AP3" s="1" t="s">
        <v>82</v>
      </c>
      <c r="AQ3" s="1" t="s">
        <v>83</v>
      </c>
      <c r="AR3" s="1" t="s">
        <v>84</v>
      </c>
      <c r="AS3" s="68"/>
      <c r="AT3" s="69"/>
      <c r="AU3" s="2" t="s">
        <v>82</v>
      </c>
      <c r="AV3" s="2" t="s">
        <v>83</v>
      </c>
      <c r="AW3" s="2" t="s">
        <v>84</v>
      </c>
      <c r="AX3" s="2" t="s">
        <v>82</v>
      </c>
      <c r="AY3" s="2" t="s">
        <v>83</v>
      </c>
      <c r="AZ3" s="2" t="s">
        <v>84</v>
      </c>
      <c r="BA3" s="2" t="s">
        <v>82</v>
      </c>
      <c r="BB3" s="2" t="s">
        <v>83</v>
      </c>
      <c r="BC3" s="2" t="s">
        <v>84</v>
      </c>
      <c r="BD3" s="73"/>
      <c r="BE3" s="74"/>
    </row>
    <row r="4" spans="1:57" ht="120" customHeight="1">
      <c r="A4" s="34" t="s">
        <v>1201</v>
      </c>
      <c r="B4" s="22" t="s">
        <v>86</v>
      </c>
      <c r="C4" s="21" t="s">
        <v>1202</v>
      </c>
      <c r="D4" s="21" t="s">
        <v>1203</v>
      </c>
      <c r="E4" s="22" t="s">
        <v>163</v>
      </c>
      <c r="F4" s="23">
        <v>1</v>
      </c>
      <c r="G4" s="22" t="s">
        <v>170</v>
      </c>
      <c r="H4" s="23">
        <v>0.7</v>
      </c>
      <c r="I4" s="23">
        <v>0.9</v>
      </c>
      <c r="J4" s="22" t="s">
        <v>171</v>
      </c>
      <c r="K4" s="22" t="s">
        <v>92</v>
      </c>
      <c r="L4" s="21" t="s">
        <v>1204</v>
      </c>
      <c r="M4" s="3"/>
      <c r="N4" s="30">
        <v>14</v>
      </c>
      <c r="O4" s="30">
        <v>14</v>
      </c>
      <c r="P4" s="31">
        <f>N4/O4</f>
        <v>1</v>
      </c>
      <c r="Q4" s="30">
        <v>2</v>
      </c>
      <c r="R4" s="30">
        <v>2</v>
      </c>
      <c r="S4" s="31">
        <f>Q4/R4</f>
        <v>1</v>
      </c>
      <c r="T4" s="30">
        <v>1</v>
      </c>
      <c r="U4" s="30">
        <v>1</v>
      </c>
      <c r="V4" s="31">
        <f>T4/U4</f>
        <v>1</v>
      </c>
      <c r="W4" s="75" t="s">
        <v>1205</v>
      </c>
      <c r="X4" s="76"/>
      <c r="Y4" s="30"/>
      <c r="Z4" s="30"/>
      <c r="AA4" s="31" t="e">
        <f>Y4/Z4</f>
        <v>#DIV/0!</v>
      </c>
      <c r="AB4" s="30"/>
      <c r="AC4" s="30"/>
      <c r="AD4" s="31" t="e">
        <f>AB4/AC4</f>
        <v>#DIV/0!</v>
      </c>
      <c r="AE4" s="30"/>
      <c r="AF4" s="30"/>
      <c r="AG4" s="31" t="e">
        <f>AE4/AF4</f>
        <v>#DIV/0!</v>
      </c>
      <c r="AH4" s="75"/>
      <c r="AI4" s="76"/>
      <c r="AJ4" s="30"/>
      <c r="AK4" s="30"/>
      <c r="AL4" s="31" t="e">
        <f>AJ4/AK4</f>
        <v>#DIV/0!</v>
      </c>
      <c r="AM4" s="30"/>
      <c r="AN4" s="30"/>
      <c r="AO4" s="31" t="e">
        <f>AM4/AN4</f>
        <v>#DIV/0!</v>
      </c>
      <c r="AP4" s="30"/>
      <c r="AQ4" s="30"/>
      <c r="AR4" s="31" t="e">
        <f>AP4/AQ4</f>
        <v>#DIV/0!</v>
      </c>
      <c r="AS4" s="75"/>
      <c r="AT4" s="76"/>
      <c r="AU4" s="30"/>
      <c r="AV4" s="30"/>
      <c r="AW4" s="31" t="e">
        <f>AU4/AV4</f>
        <v>#DIV/0!</v>
      </c>
      <c r="AX4" s="30"/>
      <c r="AY4" s="30"/>
      <c r="AZ4" s="31" t="e">
        <f>AX4/AY4</f>
        <v>#DIV/0!</v>
      </c>
      <c r="BA4" s="30"/>
      <c r="BB4" s="30"/>
      <c r="BC4" s="31" t="e">
        <f>BA4/BB4</f>
        <v>#DIV/0!</v>
      </c>
      <c r="BD4" s="75"/>
      <c r="BE4" s="76"/>
    </row>
    <row r="5" spans="1:57" ht="120" customHeight="1">
      <c r="A5" s="34" t="s">
        <v>1206</v>
      </c>
      <c r="B5" s="22" t="s">
        <v>86</v>
      </c>
      <c r="C5" s="21" t="s">
        <v>1207</v>
      </c>
      <c r="D5" s="21" t="s">
        <v>1208</v>
      </c>
      <c r="E5" s="22" t="s">
        <v>163</v>
      </c>
      <c r="F5" s="23">
        <v>1</v>
      </c>
      <c r="G5" s="22" t="s">
        <v>170</v>
      </c>
      <c r="H5" s="23">
        <v>0.7</v>
      </c>
      <c r="I5" s="23">
        <v>0.9</v>
      </c>
      <c r="J5" s="22" t="s">
        <v>171</v>
      </c>
      <c r="K5" s="22" t="s">
        <v>120</v>
      </c>
      <c r="L5" s="21" t="s">
        <v>1204</v>
      </c>
      <c r="M5" s="3"/>
      <c r="N5" s="30"/>
      <c r="O5" s="30"/>
      <c r="P5" s="31" t="e">
        <f t="shared" ref="P5:P30" si="0">N5/O5</f>
        <v>#DIV/0!</v>
      </c>
      <c r="Q5" s="30"/>
      <c r="R5" s="30"/>
      <c r="S5" s="31" t="e">
        <f t="shared" ref="S5:S30" si="1">Q5/R5</f>
        <v>#DIV/0!</v>
      </c>
      <c r="T5" s="30"/>
      <c r="U5" s="30"/>
      <c r="V5" s="31" t="e">
        <f t="shared" ref="V5:V30" si="2">T5/U5</f>
        <v>#DIV/0!</v>
      </c>
      <c r="W5" s="75"/>
      <c r="X5" s="76"/>
      <c r="Y5" s="30"/>
      <c r="Z5" s="30"/>
      <c r="AA5" s="31" t="e">
        <f t="shared" ref="AA5:AA30" si="3">Y5/Z5</f>
        <v>#DIV/0!</v>
      </c>
      <c r="AB5" s="30"/>
      <c r="AC5" s="30"/>
      <c r="AD5" s="31" t="e">
        <f t="shared" ref="AD5:AD30" si="4">AB5/AC5</f>
        <v>#DIV/0!</v>
      </c>
      <c r="AE5" s="30"/>
      <c r="AF5" s="30"/>
      <c r="AG5" s="31" t="e">
        <f t="shared" ref="AG5:AG30" si="5">AE5/AF5</f>
        <v>#DIV/0!</v>
      </c>
      <c r="AH5" s="75"/>
      <c r="AI5" s="76"/>
      <c r="AJ5" s="30"/>
      <c r="AK5" s="30"/>
      <c r="AL5" s="31" t="e">
        <f t="shared" ref="AL5:AL30" si="6">AJ5/AK5</f>
        <v>#DIV/0!</v>
      </c>
      <c r="AM5" s="30"/>
      <c r="AN5" s="30"/>
      <c r="AO5" s="31" t="e">
        <f t="shared" ref="AO5:AO30" si="7">AM5/AN5</f>
        <v>#DIV/0!</v>
      </c>
      <c r="AP5" s="30"/>
      <c r="AQ5" s="30"/>
      <c r="AR5" s="31" t="e">
        <f t="shared" ref="AR5:AR30" si="8">AP5/AQ5</f>
        <v>#DIV/0!</v>
      </c>
      <c r="AS5" s="75"/>
      <c r="AT5" s="76"/>
      <c r="AU5" s="30"/>
      <c r="AV5" s="30"/>
      <c r="AW5" s="31" t="e">
        <f t="shared" ref="AW5:AW30" si="9">AU5/AV5</f>
        <v>#DIV/0!</v>
      </c>
      <c r="AX5" s="30"/>
      <c r="AY5" s="30"/>
      <c r="AZ5" s="31" t="e">
        <f t="shared" ref="AZ5:AZ30" si="10">AX5/AY5</f>
        <v>#DIV/0!</v>
      </c>
      <c r="BA5" s="30"/>
      <c r="BB5" s="30"/>
      <c r="BC5" s="31" t="e">
        <f t="shared" ref="BC5:BC30" si="11">BA5/BB5</f>
        <v>#DIV/0!</v>
      </c>
      <c r="BD5" s="75"/>
      <c r="BE5" s="76"/>
    </row>
    <row r="6" spans="1:57" ht="120" customHeight="1">
      <c r="A6" s="34" t="s">
        <v>1209</v>
      </c>
      <c r="B6" s="22" t="s">
        <v>86</v>
      </c>
      <c r="C6" s="42" t="s">
        <v>1210</v>
      </c>
      <c r="D6" s="21" t="s">
        <v>1211</v>
      </c>
      <c r="E6" s="22" t="s">
        <v>163</v>
      </c>
      <c r="F6" s="23">
        <v>1</v>
      </c>
      <c r="G6" s="22" t="s">
        <v>170</v>
      </c>
      <c r="H6" s="23">
        <v>0.7</v>
      </c>
      <c r="I6" s="23">
        <v>0.9</v>
      </c>
      <c r="J6" s="22" t="s">
        <v>171</v>
      </c>
      <c r="K6" s="22" t="s">
        <v>92</v>
      </c>
      <c r="L6" s="21" t="s">
        <v>1204</v>
      </c>
      <c r="M6" s="3"/>
      <c r="N6" s="30"/>
      <c r="O6" s="30"/>
      <c r="P6" s="31" t="e">
        <f t="shared" si="0"/>
        <v>#DIV/0!</v>
      </c>
      <c r="Q6" s="30"/>
      <c r="R6" s="30"/>
      <c r="S6" s="31" t="e">
        <f t="shared" si="1"/>
        <v>#DIV/0!</v>
      </c>
      <c r="T6" s="30">
        <v>182</v>
      </c>
      <c r="U6" s="30">
        <v>182</v>
      </c>
      <c r="V6" s="31">
        <f t="shared" si="2"/>
        <v>1</v>
      </c>
      <c r="W6" s="75" t="s">
        <v>1212</v>
      </c>
      <c r="X6" s="76"/>
      <c r="Y6" s="30"/>
      <c r="Z6" s="30"/>
      <c r="AA6" s="31" t="e">
        <f t="shared" si="3"/>
        <v>#DIV/0!</v>
      </c>
      <c r="AB6" s="30"/>
      <c r="AC6" s="30"/>
      <c r="AD6" s="31" t="e">
        <f t="shared" si="4"/>
        <v>#DIV/0!</v>
      </c>
      <c r="AE6" s="30"/>
      <c r="AF6" s="30"/>
      <c r="AG6" s="31" t="e">
        <f t="shared" si="5"/>
        <v>#DIV/0!</v>
      </c>
      <c r="AH6" s="75"/>
      <c r="AI6" s="76"/>
      <c r="AJ6" s="30"/>
      <c r="AK6" s="30"/>
      <c r="AL6" s="31" t="e">
        <f t="shared" si="6"/>
        <v>#DIV/0!</v>
      </c>
      <c r="AM6" s="30"/>
      <c r="AN6" s="30"/>
      <c r="AO6" s="31" t="e">
        <f t="shared" si="7"/>
        <v>#DIV/0!</v>
      </c>
      <c r="AP6" s="30"/>
      <c r="AQ6" s="30"/>
      <c r="AR6" s="31" t="e">
        <f t="shared" si="8"/>
        <v>#DIV/0!</v>
      </c>
      <c r="AS6" s="75"/>
      <c r="AT6" s="76"/>
      <c r="AU6" s="30"/>
      <c r="AV6" s="30"/>
      <c r="AW6" s="31" t="e">
        <f t="shared" si="9"/>
        <v>#DIV/0!</v>
      </c>
      <c r="AX6" s="30"/>
      <c r="AY6" s="30"/>
      <c r="AZ6" s="31" t="e">
        <f t="shared" si="10"/>
        <v>#DIV/0!</v>
      </c>
      <c r="BA6" s="30"/>
      <c r="BB6" s="30"/>
      <c r="BC6" s="31" t="e">
        <f t="shared" si="11"/>
        <v>#DIV/0!</v>
      </c>
      <c r="BD6" s="75"/>
      <c r="BE6" s="76"/>
    </row>
    <row r="7" spans="1:57" ht="120" hidden="1" customHeight="1">
      <c r="A7" s="22"/>
      <c r="B7" s="22"/>
      <c r="C7" s="21"/>
      <c r="D7" s="21"/>
      <c r="E7" s="22"/>
      <c r="F7" s="22"/>
      <c r="G7" s="22"/>
      <c r="H7" s="22"/>
      <c r="I7" s="22"/>
      <c r="J7" s="22"/>
      <c r="K7" s="22"/>
      <c r="L7" s="21"/>
      <c r="M7" s="3"/>
      <c r="N7" s="30"/>
      <c r="O7" s="30"/>
      <c r="P7" s="38" t="e">
        <f t="shared" si="0"/>
        <v>#DIV/0!</v>
      </c>
      <c r="Q7" s="30"/>
      <c r="R7" s="30"/>
      <c r="S7" s="38" t="e">
        <f t="shared" si="1"/>
        <v>#DIV/0!</v>
      </c>
      <c r="T7" s="30"/>
      <c r="U7" s="30"/>
      <c r="V7" s="38" t="e">
        <f t="shared" si="2"/>
        <v>#DIV/0!</v>
      </c>
      <c r="W7" s="75"/>
      <c r="X7" s="76"/>
      <c r="Y7" s="30"/>
      <c r="Z7" s="30"/>
      <c r="AA7" s="38" t="e">
        <f t="shared" si="3"/>
        <v>#DIV/0!</v>
      </c>
      <c r="AB7" s="30"/>
      <c r="AC7" s="30"/>
      <c r="AD7" s="38" t="e">
        <f t="shared" si="4"/>
        <v>#DIV/0!</v>
      </c>
      <c r="AE7" s="30"/>
      <c r="AF7" s="30"/>
      <c r="AG7" s="38" t="e">
        <f t="shared" si="5"/>
        <v>#DIV/0!</v>
      </c>
      <c r="AH7" s="75"/>
      <c r="AI7" s="76"/>
      <c r="AJ7" s="30"/>
      <c r="AK7" s="30"/>
      <c r="AL7" s="38" t="e">
        <f t="shared" si="6"/>
        <v>#DIV/0!</v>
      </c>
      <c r="AM7" s="30"/>
      <c r="AN7" s="30"/>
      <c r="AO7" s="38" t="e">
        <f t="shared" si="7"/>
        <v>#DIV/0!</v>
      </c>
      <c r="AP7" s="30"/>
      <c r="AQ7" s="30"/>
      <c r="AR7" s="38" t="e">
        <f t="shared" si="8"/>
        <v>#DIV/0!</v>
      </c>
      <c r="AS7" s="75"/>
      <c r="AT7" s="76"/>
      <c r="AU7" s="30"/>
      <c r="AV7" s="30"/>
      <c r="AW7" s="38" t="e">
        <f t="shared" si="9"/>
        <v>#DIV/0!</v>
      </c>
      <c r="AX7" s="30"/>
      <c r="AY7" s="30"/>
      <c r="AZ7" s="38" t="e">
        <f t="shared" si="10"/>
        <v>#DIV/0!</v>
      </c>
      <c r="BA7" s="30"/>
      <c r="BB7" s="30"/>
      <c r="BC7" s="38" t="e">
        <f t="shared" si="11"/>
        <v>#DIV/0!</v>
      </c>
      <c r="BD7" s="75"/>
      <c r="BE7" s="76"/>
    </row>
    <row r="8" spans="1:57" ht="120" hidden="1" customHeight="1">
      <c r="A8" s="22"/>
      <c r="B8" s="22"/>
      <c r="C8" s="21"/>
      <c r="D8" s="21"/>
      <c r="E8" s="22"/>
      <c r="F8" s="22"/>
      <c r="G8" s="22"/>
      <c r="H8" s="22"/>
      <c r="I8" s="22"/>
      <c r="J8" s="22"/>
      <c r="K8" s="22"/>
      <c r="L8" s="21"/>
      <c r="M8" s="3"/>
      <c r="N8" s="30"/>
      <c r="O8" s="30"/>
      <c r="P8" s="38" t="e">
        <f t="shared" si="0"/>
        <v>#DIV/0!</v>
      </c>
      <c r="Q8" s="30"/>
      <c r="R8" s="30"/>
      <c r="S8" s="38" t="e">
        <f t="shared" si="1"/>
        <v>#DIV/0!</v>
      </c>
      <c r="T8" s="30"/>
      <c r="U8" s="30"/>
      <c r="V8" s="38" t="e">
        <f t="shared" si="2"/>
        <v>#DIV/0!</v>
      </c>
      <c r="W8" s="75"/>
      <c r="X8" s="76"/>
      <c r="Y8" s="30"/>
      <c r="Z8" s="30"/>
      <c r="AA8" s="38" t="e">
        <f t="shared" si="3"/>
        <v>#DIV/0!</v>
      </c>
      <c r="AB8" s="30"/>
      <c r="AC8" s="30"/>
      <c r="AD8" s="38" t="e">
        <f t="shared" si="4"/>
        <v>#DIV/0!</v>
      </c>
      <c r="AE8" s="30"/>
      <c r="AF8" s="30"/>
      <c r="AG8" s="38" t="e">
        <f t="shared" si="5"/>
        <v>#DIV/0!</v>
      </c>
      <c r="AH8" s="75"/>
      <c r="AI8" s="76"/>
      <c r="AJ8" s="30"/>
      <c r="AK8" s="30"/>
      <c r="AL8" s="38" t="e">
        <f t="shared" si="6"/>
        <v>#DIV/0!</v>
      </c>
      <c r="AM8" s="30"/>
      <c r="AN8" s="30"/>
      <c r="AO8" s="38" t="e">
        <f t="shared" si="7"/>
        <v>#DIV/0!</v>
      </c>
      <c r="AP8" s="30"/>
      <c r="AQ8" s="30"/>
      <c r="AR8" s="38" t="e">
        <f t="shared" si="8"/>
        <v>#DIV/0!</v>
      </c>
      <c r="AS8" s="75"/>
      <c r="AT8" s="76"/>
      <c r="AU8" s="30"/>
      <c r="AV8" s="30"/>
      <c r="AW8" s="38" t="e">
        <f t="shared" si="9"/>
        <v>#DIV/0!</v>
      </c>
      <c r="AX8" s="30"/>
      <c r="AY8" s="30"/>
      <c r="AZ8" s="38" t="e">
        <f t="shared" si="10"/>
        <v>#DIV/0!</v>
      </c>
      <c r="BA8" s="30"/>
      <c r="BB8" s="30"/>
      <c r="BC8" s="38" t="e">
        <f t="shared" si="11"/>
        <v>#DIV/0!</v>
      </c>
      <c r="BD8" s="75"/>
      <c r="BE8" s="76"/>
    </row>
    <row r="9" spans="1:57" ht="120" hidden="1" customHeight="1">
      <c r="A9" s="22"/>
      <c r="B9" s="22"/>
      <c r="C9" s="21"/>
      <c r="D9" s="21"/>
      <c r="E9" s="22"/>
      <c r="F9" s="22"/>
      <c r="G9" s="22"/>
      <c r="H9" s="22"/>
      <c r="I9" s="22"/>
      <c r="J9" s="22"/>
      <c r="K9" s="22"/>
      <c r="L9" s="21"/>
      <c r="M9" s="3"/>
      <c r="N9" s="30"/>
      <c r="O9" s="30"/>
      <c r="P9" s="38" t="e">
        <f t="shared" si="0"/>
        <v>#DIV/0!</v>
      </c>
      <c r="Q9" s="30"/>
      <c r="R9" s="30"/>
      <c r="S9" s="38" t="e">
        <f t="shared" si="1"/>
        <v>#DIV/0!</v>
      </c>
      <c r="T9" s="30"/>
      <c r="U9" s="30"/>
      <c r="V9" s="38" t="e">
        <f t="shared" si="2"/>
        <v>#DIV/0!</v>
      </c>
      <c r="W9" s="75"/>
      <c r="X9" s="76"/>
      <c r="Y9" s="30"/>
      <c r="Z9" s="30"/>
      <c r="AA9" s="38" t="e">
        <f t="shared" si="3"/>
        <v>#DIV/0!</v>
      </c>
      <c r="AB9" s="30"/>
      <c r="AC9" s="30"/>
      <c r="AD9" s="38" t="e">
        <f t="shared" si="4"/>
        <v>#DIV/0!</v>
      </c>
      <c r="AE9" s="30"/>
      <c r="AF9" s="30"/>
      <c r="AG9" s="38" t="e">
        <f t="shared" si="5"/>
        <v>#DIV/0!</v>
      </c>
      <c r="AH9" s="75"/>
      <c r="AI9" s="76"/>
      <c r="AJ9" s="30"/>
      <c r="AK9" s="30"/>
      <c r="AL9" s="38" t="e">
        <f t="shared" si="6"/>
        <v>#DIV/0!</v>
      </c>
      <c r="AM9" s="30"/>
      <c r="AN9" s="30"/>
      <c r="AO9" s="38" t="e">
        <f t="shared" si="7"/>
        <v>#DIV/0!</v>
      </c>
      <c r="AP9" s="30"/>
      <c r="AQ9" s="30"/>
      <c r="AR9" s="38" t="e">
        <f t="shared" si="8"/>
        <v>#DIV/0!</v>
      </c>
      <c r="AS9" s="75"/>
      <c r="AT9" s="76"/>
      <c r="AU9" s="30"/>
      <c r="AV9" s="30"/>
      <c r="AW9" s="38" t="e">
        <f t="shared" si="9"/>
        <v>#DIV/0!</v>
      </c>
      <c r="AX9" s="30"/>
      <c r="AY9" s="30"/>
      <c r="AZ9" s="38" t="e">
        <f t="shared" si="10"/>
        <v>#DIV/0!</v>
      </c>
      <c r="BA9" s="30"/>
      <c r="BB9" s="30"/>
      <c r="BC9" s="38" t="e">
        <f t="shared" si="11"/>
        <v>#DIV/0!</v>
      </c>
      <c r="BD9" s="75"/>
      <c r="BE9" s="76"/>
    </row>
    <row r="10" spans="1:57" ht="120" hidden="1" customHeight="1">
      <c r="A10" s="22"/>
      <c r="B10" s="22"/>
      <c r="C10" s="21"/>
      <c r="D10" s="21"/>
      <c r="E10" s="22"/>
      <c r="F10" s="22"/>
      <c r="G10" s="22"/>
      <c r="H10" s="22"/>
      <c r="I10" s="22"/>
      <c r="J10" s="22"/>
      <c r="K10" s="22"/>
      <c r="L10" s="21"/>
      <c r="M10" s="3"/>
      <c r="N10" s="30"/>
      <c r="O10" s="30"/>
      <c r="P10" s="38" t="e">
        <f t="shared" si="0"/>
        <v>#DIV/0!</v>
      </c>
      <c r="Q10" s="30"/>
      <c r="R10" s="30"/>
      <c r="S10" s="38" t="e">
        <f t="shared" si="1"/>
        <v>#DIV/0!</v>
      </c>
      <c r="T10" s="30"/>
      <c r="U10" s="30"/>
      <c r="V10" s="38" t="e">
        <f t="shared" si="2"/>
        <v>#DIV/0!</v>
      </c>
      <c r="W10" s="75"/>
      <c r="X10" s="76"/>
      <c r="Y10" s="30"/>
      <c r="Z10" s="30"/>
      <c r="AA10" s="38" t="e">
        <f t="shared" si="3"/>
        <v>#DIV/0!</v>
      </c>
      <c r="AB10" s="30"/>
      <c r="AC10" s="30"/>
      <c r="AD10" s="38" t="e">
        <f t="shared" si="4"/>
        <v>#DIV/0!</v>
      </c>
      <c r="AE10" s="30"/>
      <c r="AF10" s="30"/>
      <c r="AG10" s="38" t="e">
        <f t="shared" si="5"/>
        <v>#DIV/0!</v>
      </c>
      <c r="AH10" s="75"/>
      <c r="AI10" s="76"/>
      <c r="AJ10" s="30"/>
      <c r="AK10" s="30"/>
      <c r="AL10" s="38" t="e">
        <f t="shared" si="6"/>
        <v>#DIV/0!</v>
      </c>
      <c r="AM10" s="30"/>
      <c r="AN10" s="30"/>
      <c r="AO10" s="38" t="e">
        <f t="shared" si="7"/>
        <v>#DIV/0!</v>
      </c>
      <c r="AP10" s="30"/>
      <c r="AQ10" s="30"/>
      <c r="AR10" s="38" t="e">
        <f t="shared" si="8"/>
        <v>#DIV/0!</v>
      </c>
      <c r="AS10" s="75"/>
      <c r="AT10" s="76"/>
      <c r="AU10" s="30"/>
      <c r="AV10" s="30"/>
      <c r="AW10" s="38" t="e">
        <f t="shared" si="9"/>
        <v>#DIV/0!</v>
      </c>
      <c r="AX10" s="30"/>
      <c r="AY10" s="30"/>
      <c r="AZ10" s="38" t="e">
        <f t="shared" si="10"/>
        <v>#DIV/0!</v>
      </c>
      <c r="BA10" s="30"/>
      <c r="BB10" s="30"/>
      <c r="BC10" s="38" t="e">
        <f t="shared" si="11"/>
        <v>#DIV/0!</v>
      </c>
      <c r="BD10" s="75"/>
      <c r="BE10" s="76"/>
    </row>
    <row r="11" spans="1:57" ht="120" hidden="1" customHeight="1">
      <c r="A11" s="22"/>
      <c r="B11" s="22"/>
      <c r="C11" s="21"/>
      <c r="D11" s="21"/>
      <c r="E11" s="22"/>
      <c r="F11" s="22"/>
      <c r="G11" s="22"/>
      <c r="H11" s="22"/>
      <c r="I11" s="22"/>
      <c r="J11" s="22"/>
      <c r="K11" s="22"/>
      <c r="L11" s="21"/>
      <c r="M11" s="3"/>
      <c r="N11" s="30"/>
      <c r="O11" s="30"/>
      <c r="P11" s="38" t="e">
        <f t="shared" si="0"/>
        <v>#DIV/0!</v>
      </c>
      <c r="Q11" s="30"/>
      <c r="R11" s="30"/>
      <c r="S11" s="38" t="e">
        <f t="shared" si="1"/>
        <v>#DIV/0!</v>
      </c>
      <c r="T11" s="30"/>
      <c r="U11" s="30"/>
      <c r="V11" s="38" t="e">
        <f t="shared" si="2"/>
        <v>#DIV/0!</v>
      </c>
      <c r="W11" s="75"/>
      <c r="X11" s="76"/>
      <c r="Y11" s="30"/>
      <c r="Z11" s="30"/>
      <c r="AA11" s="38" t="e">
        <f t="shared" si="3"/>
        <v>#DIV/0!</v>
      </c>
      <c r="AB11" s="30"/>
      <c r="AC11" s="30"/>
      <c r="AD11" s="38" t="e">
        <f t="shared" si="4"/>
        <v>#DIV/0!</v>
      </c>
      <c r="AE11" s="30"/>
      <c r="AF11" s="30"/>
      <c r="AG11" s="38" t="e">
        <f t="shared" si="5"/>
        <v>#DIV/0!</v>
      </c>
      <c r="AH11" s="75"/>
      <c r="AI11" s="76"/>
      <c r="AJ11" s="30"/>
      <c r="AK11" s="30"/>
      <c r="AL11" s="38" t="e">
        <f t="shared" si="6"/>
        <v>#DIV/0!</v>
      </c>
      <c r="AM11" s="30"/>
      <c r="AN11" s="30"/>
      <c r="AO11" s="38" t="e">
        <f t="shared" si="7"/>
        <v>#DIV/0!</v>
      </c>
      <c r="AP11" s="30"/>
      <c r="AQ11" s="30"/>
      <c r="AR11" s="38" t="e">
        <f t="shared" si="8"/>
        <v>#DIV/0!</v>
      </c>
      <c r="AS11" s="75"/>
      <c r="AT11" s="76"/>
      <c r="AU11" s="30"/>
      <c r="AV11" s="30"/>
      <c r="AW11" s="38" t="e">
        <f t="shared" si="9"/>
        <v>#DIV/0!</v>
      </c>
      <c r="AX11" s="30"/>
      <c r="AY11" s="30"/>
      <c r="AZ11" s="38" t="e">
        <f t="shared" si="10"/>
        <v>#DIV/0!</v>
      </c>
      <c r="BA11" s="30"/>
      <c r="BB11" s="30"/>
      <c r="BC11" s="38" t="e">
        <f t="shared" si="11"/>
        <v>#DIV/0!</v>
      </c>
      <c r="BD11" s="75"/>
      <c r="BE11" s="76"/>
    </row>
    <row r="12" spans="1:57" ht="120" hidden="1" customHeight="1">
      <c r="A12" s="22"/>
      <c r="B12" s="22"/>
      <c r="C12" s="21"/>
      <c r="D12" s="21"/>
      <c r="E12" s="22"/>
      <c r="F12" s="22"/>
      <c r="G12" s="22"/>
      <c r="H12" s="22"/>
      <c r="I12" s="22"/>
      <c r="J12" s="22"/>
      <c r="K12" s="22"/>
      <c r="L12" s="21"/>
      <c r="M12" s="3"/>
      <c r="N12" s="30"/>
      <c r="O12" s="30"/>
      <c r="P12" s="38" t="e">
        <f t="shared" si="0"/>
        <v>#DIV/0!</v>
      </c>
      <c r="Q12" s="30"/>
      <c r="R12" s="30"/>
      <c r="S12" s="38" t="e">
        <f t="shared" si="1"/>
        <v>#DIV/0!</v>
      </c>
      <c r="T12" s="30"/>
      <c r="U12" s="30"/>
      <c r="V12" s="38" t="e">
        <f t="shared" si="2"/>
        <v>#DIV/0!</v>
      </c>
      <c r="W12" s="75"/>
      <c r="X12" s="76"/>
      <c r="Y12" s="30"/>
      <c r="Z12" s="30"/>
      <c r="AA12" s="38" t="e">
        <f t="shared" si="3"/>
        <v>#DIV/0!</v>
      </c>
      <c r="AB12" s="30"/>
      <c r="AC12" s="30"/>
      <c r="AD12" s="38" t="e">
        <f t="shared" si="4"/>
        <v>#DIV/0!</v>
      </c>
      <c r="AE12" s="30"/>
      <c r="AF12" s="30"/>
      <c r="AG12" s="38" t="e">
        <f t="shared" si="5"/>
        <v>#DIV/0!</v>
      </c>
      <c r="AH12" s="75"/>
      <c r="AI12" s="76"/>
      <c r="AJ12" s="30"/>
      <c r="AK12" s="30"/>
      <c r="AL12" s="38" t="e">
        <f t="shared" si="6"/>
        <v>#DIV/0!</v>
      </c>
      <c r="AM12" s="30"/>
      <c r="AN12" s="30"/>
      <c r="AO12" s="38" t="e">
        <f t="shared" si="7"/>
        <v>#DIV/0!</v>
      </c>
      <c r="AP12" s="30"/>
      <c r="AQ12" s="30"/>
      <c r="AR12" s="38" t="e">
        <f t="shared" si="8"/>
        <v>#DIV/0!</v>
      </c>
      <c r="AS12" s="75"/>
      <c r="AT12" s="76"/>
      <c r="AU12" s="30"/>
      <c r="AV12" s="30"/>
      <c r="AW12" s="38" t="e">
        <f t="shared" si="9"/>
        <v>#DIV/0!</v>
      </c>
      <c r="AX12" s="30"/>
      <c r="AY12" s="30"/>
      <c r="AZ12" s="38" t="e">
        <f t="shared" si="10"/>
        <v>#DIV/0!</v>
      </c>
      <c r="BA12" s="30"/>
      <c r="BB12" s="30"/>
      <c r="BC12" s="38" t="e">
        <f t="shared" si="11"/>
        <v>#DIV/0!</v>
      </c>
      <c r="BD12" s="75"/>
      <c r="BE12" s="76"/>
    </row>
    <row r="13" spans="1:57" ht="120" hidden="1" customHeight="1">
      <c r="A13" s="22"/>
      <c r="B13" s="22"/>
      <c r="C13" s="21"/>
      <c r="D13" s="21"/>
      <c r="E13" s="22"/>
      <c r="F13" s="22"/>
      <c r="G13" s="22"/>
      <c r="H13" s="22"/>
      <c r="I13" s="22"/>
      <c r="J13" s="22"/>
      <c r="K13" s="22"/>
      <c r="L13" s="21"/>
      <c r="M13" s="3"/>
      <c r="N13" s="30"/>
      <c r="O13" s="30"/>
      <c r="P13" s="38" t="e">
        <f t="shared" si="0"/>
        <v>#DIV/0!</v>
      </c>
      <c r="Q13" s="30"/>
      <c r="R13" s="30"/>
      <c r="S13" s="38" t="e">
        <f t="shared" si="1"/>
        <v>#DIV/0!</v>
      </c>
      <c r="T13" s="30"/>
      <c r="U13" s="30"/>
      <c r="V13" s="38" t="e">
        <f t="shared" si="2"/>
        <v>#DIV/0!</v>
      </c>
      <c r="W13" s="75"/>
      <c r="X13" s="76"/>
      <c r="Y13" s="30"/>
      <c r="Z13" s="30"/>
      <c r="AA13" s="38" t="e">
        <f t="shared" si="3"/>
        <v>#DIV/0!</v>
      </c>
      <c r="AB13" s="30"/>
      <c r="AC13" s="30"/>
      <c r="AD13" s="38" t="e">
        <f t="shared" si="4"/>
        <v>#DIV/0!</v>
      </c>
      <c r="AE13" s="30"/>
      <c r="AF13" s="30"/>
      <c r="AG13" s="38" t="e">
        <f t="shared" si="5"/>
        <v>#DIV/0!</v>
      </c>
      <c r="AH13" s="75"/>
      <c r="AI13" s="76"/>
      <c r="AJ13" s="30"/>
      <c r="AK13" s="30"/>
      <c r="AL13" s="38" t="e">
        <f t="shared" si="6"/>
        <v>#DIV/0!</v>
      </c>
      <c r="AM13" s="30"/>
      <c r="AN13" s="30"/>
      <c r="AO13" s="38" t="e">
        <f t="shared" si="7"/>
        <v>#DIV/0!</v>
      </c>
      <c r="AP13" s="30"/>
      <c r="AQ13" s="30"/>
      <c r="AR13" s="38" t="e">
        <f t="shared" si="8"/>
        <v>#DIV/0!</v>
      </c>
      <c r="AS13" s="75"/>
      <c r="AT13" s="76"/>
      <c r="AU13" s="30"/>
      <c r="AV13" s="30"/>
      <c r="AW13" s="38" t="e">
        <f t="shared" si="9"/>
        <v>#DIV/0!</v>
      </c>
      <c r="AX13" s="30"/>
      <c r="AY13" s="30"/>
      <c r="AZ13" s="38" t="e">
        <f t="shared" si="10"/>
        <v>#DIV/0!</v>
      </c>
      <c r="BA13" s="30"/>
      <c r="BB13" s="30"/>
      <c r="BC13" s="38" t="e">
        <f t="shared" si="11"/>
        <v>#DIV/0!</v>
      </c>
      <c r="BD13" s="75"/>
      <c r="BE13" s="76"/>
    </row>
    <row r="14" spans="1:57" ht="120" hidden="1" customHeight="1">
      <c r="A14" s="22"/>
      <c r="B14" s="22"/>
      <c r="C14" s="21"/>
      <c r="D14" s="21"/>
      <c r="E14" s="22"/>
      <c r="F14" s="22"/>
      <c r="G14" s="22"/>
      <c r="H14" s="22"/>
      <c r="I14" s="22"/>
      <c r="J14" s="22"/>
      <c r="K14" s="22"/>
      <c r="L14" s="21"/>
      <c r="M14" s="3"/>
      <c r="N14" s="30"/>
      <c r="O14" s="30"/>
      <c r="P14" s="38" t="e">
        <f t="shared" si="0"/>
        <v>#DIV/0!</v>
      </c>
      <c r="Q14" s="30"/>
      <c r="R14" s="30"/>
      <c r="S14" s="38" t="e">
        <f t="shared" si="1"/>
        <v>#DIV/0!</v>
      </c>
      <c r="T14" s="30"/>
      <c r="U14" s="30"/>
      <c r="V14" s="38" t="e">
        <f t="shared" si="2"/>
        <v>#DIV/0!</v>
      </c>
      <c r="W14" s="75"/>
      <c r="X14" s="76"/>
      <c r="Y14" s="30"/>
      <c r="Z14" s="30"/>
      <c r="AA14" s="38" t="e">
        <f t="shared" si="3"/>
        <v>#DIV/0!</v>
      </c>
      <c r="AB14" s="30"/>
      <c r="AC14" s="30"/>
      <c r="AD14" s="38" t="e">
        <f t="shared" si="4"/>
        <v>#DIV/0!</v>
      </c>
      <c r="AE14" s="30"/>
      <c r="AF14" s="30"/>
      <c r="AG14" s="38" t="e">
        <f t="shared" si="5"/>
        <v>#DIV/0!</v>
      </c>
      <c r="AH14" s="75"/>
      <c r="AI14" s="76"/>
      <c r="AJ14" s="30"/>
      <c r="AK14" s="30"/>
      <c r="AL14" s="38" t="e">
        <f t="shared" si="6"/>
        <v>#DIV/0!</v>
      </c>
      <c r="AM14" s="30"/>
      <c r="AN14" s="30"/>
      <c r="AO14" s="38" t="e">
        <f t="shared" si="7"/>
        <v>#DIV/0!</v>
      </c>
      <c r="AP14" s="30"/>
      <c r="AQ14" s="30"/>
      <c r="AR14" s="38" t="e">
        <f t="shared" si="8"/>
        <v>#DIV/0!</v>
      </c>
      <c r="AS14" s="75"/>
      <c r="AT14" s="76"/>
      <c r="AU14" s="30"/>
      <c r="AV14" s="30"/>
      <c r="AW14" s="38" t="e">
        <f t="shared" si="9"/>
        <v>#DIV/0!</v>
      </c>
      <c r="AX14" s="30"/>
      <c r="AY14" s="30"/>
      <c r="AZ14" s="38" t="e">
        <f t="shared" si="10"/>
        <v>#DIV/0!</v>
      </c>
      <c r="BA14" s="30"/>
      <c r="BB14" s="30"/>
      <c r="BC14" s="38" t="e">
        <f t="shared" si="11"/>
        <v>#DIV/0!</v>
      </c>
      <c r="BD14" s="75"/>
      <c r="BE14" s="76"/>
    </row>
    <row r="15" spans="1:57" ht="120" hidden="1" customHeight="1">
      <c r="A15" s="22"/>
      <c r="B15" s="22"/>
      <c r="C15" s="21"/>
      <c r="D15" s="21"/>
      <c r="E15" s="22"/>
      <c r="F15" s="22"/>
      <c r="G15" s="22"/>
      <c r="H15" s="22"/>
      <c r="I15" s="22"/>
      <c r="J15" s="22"/>
      <c r="K15" s="22"/>
      <c r="L15" s="21"/>
      <c r="M15" s="3"/>
      <c r="N15" s="30"/>
      <c r="O15" s="30"/>
      <c r="P15" s="38" t="e">
        <f t="shared" si="0"/>
        <v>#DIV/0!</v>
      </c>
      <c r="Q15" s="30"/>
      <c r="R15" s="30"/>
      <c r="S15" s="38" t="e">
        <f t="shared" si="1"/>
        <v>#DIV/0!</v>
      </c>
      <c r="T15" s="30"/>
      <c r="U15" s="30"/>
      <c r="V15" s="38" t="e">
        <f t="shared" si="2"/>
        <v>#DIV/0!</v>
      </c>
      <c r="W15" s="75"/>
      <c r="X15" s="76"/>
      <c r="Y15" s="30"/>
      <c r="Z15" s="30"/>
      <c r="AA15" s="38" t="e">
        <f t="shared" si="3"/>
        <v>#DIV/0!</v>
      </c>
      <c r="AB15" s="30"/>
      <c r="AC15" s="30"/>
      <c r="AD15" s="38" t="e">
        <f t="shared" si="4"/>
        <v>#DIV/0!</v>
      </c>
      <c r="AE15" s="30"/>
      <c r="AF15" s="30"/>
      <c r="AG15" s="38" t="e">
        <f t="shared" si="5"/>
        <v>#DIV/0!</v>
      </c>
      <c r="AH15" s="75"/>
      <c r="AI15" s="76"/>
      <c r="AJ15" s="30"/>
      <c r="AK15" s="30"/>
      <c r="AL15" s="38" t="e">
        <f t="shared" si="6"/>
        <v>#DIV/0!</v>
      </c>
      <c r="AM15" s="30"/>
      <c r="AN15" s="30"/>
      <c r="AO15" s="38" t="e">
        <f t="shared" si="7"/>
        <v>#DIV/0!</v>
      </c>
      <c r="AP15" s="30"/>
      <c r="AQ15" s="30"/>
      <c r="AR15" s="38" t="e">
        <f t="shared" si="8"/>
        <v>#DIV/0!</v>
      </c>
      <c r="AS15" s="75"/>
      <c r="AT15" s="76"/>
      <c r="AU15" s="30"/>
      <c r="AV15" s="30"/>
      <c r="AW15" s="38" t="e">
        <f t="shared" si="9"/>
        <v>#DIV/0!</v>
      </c>
      <c r="AX15" s="30"/>
      <c r="AY15" s="30"/>
      <c r="AZ15" s="38" t="e">
        <f t="shared" si="10"/>
        <v>#DIV/0!</v>
      </c>
      <c r="BA15" s="30"/>
      <c r="BB15" s="30"/>
      <c r="BC15" s="38" t="e">
        <f t="shared" si="11"/>
        <v>#DIV/0!</v>
      </c>
      <c r="BD15" s="75"/>
      <c r="BE15" s="76"/>
    </row>
    <row r="16" spans="1:57" ht="120" hidden="1" customHeight="1">
      <c r="A16" s="22"/>
      <c r="B16" s="22"/>
      <c r="C16" s="21"/>
      <c r="D16" s="21"/>
      <c r="E16" s="22"/>
      <c r="F16" s="22"/>
      <c r="G16" s="22"/>
      <c r="H16" s="22"/>
      <c r="I16" s="22"/>
      <c r="J16" s="22"/>
      <c r="K16" s="22"/>
      <c r="L16" s="21"/>
      <c r="M16" s="3"/>
      <c r="N16" s="30"/>
      <c r="O16" s="30"/>
      <c r="P16" s="38" t="e">
        <f t="shared" si="0"/>
        <v>#DIV/0!</v>
      </c>
      <c r="Q16" s="30"/>
      <c r="R16" s="30"/>
      <c r="S16" s="38" t="e">
        <f t="shared" si="1"/>
        <v>#DIV/0!</v>
      </c>
      <c r="T16" s="30"/>
      <c r="U16" s="30"/>
      <c r="V16" s="38" t="e">
        <f t="shared" si="2"/>
        <v>#DIV/0!</v>
      </c>
      <c r="W16" s="75"/>
      <c r="X16" s="76"/>
      <c r="Y16" s="30"/>
      <c r="Z16" s="30"/>
      <c r="AA16" s="38" t="e">
        <f t="shared" si="3"/>
        <v>#DIV/0!</v>
      </c>
      <c r="AB16" s="30"/>
      <c r="AC16" s="30"/>
      <c r="AD16" s="38" t="e">
        <f t="shared" si="4"/>
        <v>#DIV/0!</v>
      </c>
      <c r="AE16" s="30"/>
      <c r="AF16" s="30"/>
      <c r="AG16" s="38" t="e">
        <f t="shared" si="5"/>
        <v>#DIV/0!</v>
      </c>
      <c r="AH16" s="75"/>
      <c r="AI16" s="76"/>
      <c r="AJ16" s="30"/>
      <c r="AK16" s="30"/>
      <c r="AL16" s="38" t="e">
        <f t="shared" si="6"/>
        <v>#DIV/0!</v>
      </c>
      <c r="AM16" s="30"/>
      <c r="AN16" s="30"/>
      <c r="AO16" s="38" t="e">
        <f t="shared" si="7"/>
        <v>#DIV/0!</v>
      </c>
      <c r="AP16" s="30"/>
      <c r="AQ16" s="30"/>
      <c r="AR16" s="38" t="e">
        <f t="shared" si="8"/>
        <v>#DIV/0!</v>
      </c>
      <c r="AS16" s="75"/>
      <c r="AT16" s="76"/>
      <c r="AU16" s="30"/>
      <c r="AV16" s="30"/>
      <c r="AW16" s="38" t="e">
        <f t="shared" si="9"/>
        <v>#DIV/0!</v>
      </c>
      <c r="AX16" s="30"/>
      <c r="AY16" s="30"/>
      <c r="AZ16" s="38" t="e">
        <f t="shared" si="10"/>
        <v>#DIV/0!</v>
      </c>
      <c r="BA16" s="30"/>
      <c r="BB16" s="30"/>
      <c r="BC16" s="38" t="e">
        <f t="shared" si="11"/>
        <v>#DIV/0!</v>
      </c>
      <c r="BD16" s="75"/>
      <c r="BE16" s="76"/>
    </row>
    <row r="17" spans="1:57" ht="120" hidden="1" customHeight="1">
      <c r="A17" s="22"/>
      <c r="B17" s="22"/>
      <c r="C17" s="21"/>
      <c r="D17" s="21"/>
      <c r="E17" s="22"/>
      <c r="F17" s="22"/>
      <c r="G17" s="22"/>
      <c r="H17" s="22"/>
      <c r="I17" s="22"/>
      <c r="J17" s="22"/>
      <c r="K17" s="22"/>
      <c r="L17" s="21"/>
      <c r="M17" s="3"/>
      <c r="N17" s="30"/>
      <c r="O17" s="30"/>
      <c r="P17" s="38" t="e">
        <f t="shared" si="0"/>
        <v>#DIV/0!</v>
      </c>
      <c r="Q17" s="30"/>
      <c r="R17" s="30"/>
      <c r="S17" s="38" t="e">
        <f t="shared" si="1"/>
        <v>#DIV/0!</v>
      </c>
      <c r="T17" s="30"/>
      <c r="U17" s="30"/>
      <c r="V17" s="38" t="e">
        <f t="shared" si="2"/>
        <v>#DIV/0!</v>
      </c>
      <c r="W17" s="75"/>
      <c r="X17" s="76"/>
      <c r="Y17" s="30"/>
      <c r="Z17" s="30"/>
      <c r="AA17" s="38" t="e">
        <f t="shared" si="3"/>
        <v>#DIV/0!</v>
      </c>
      <c r="AB17" s="30"/>
      <c r="AC17" s="30"/>
      <c r="AD17" s="38" t="e">
        <f t="shared" si="4"/>
        <v>#DIV/0!</v>
      </c>
      <c r="AE17" s="30"/>
      <c r="AF17" s="30"/>
      <c r="AG17" s="38" t="e">
        <f t="shared" si="5"/>
        <v>#DIV/0!</v>
      </c>
      <c r="AH17" s="75"/>
      <c r="AI17" s="76"/>
      <c r="AJ17" s="30"/>
      <c r="AK17" s="30"/>
      <c r="AL17" s="38" t="e">
        <f t="shared" si="6"/>
        <v>#DIV/0!</v>
      </c>
      <c r="AM17" s="30"/>
      <c r="AN17" s="30"/>
      <c r="AO17" s="38" t="e">
        <f t="shared" si="7"/>
        <v>#DIV/0!</v>
      </c>
      <c r="AP17" s="30"/>
      <c r="AQ17" s="30"/>
      <c r="AR17" s="38" t="e">
        <f t="shared" si="8"/>
        <v>#DIV/0!</v>
      </c>
      <c r="AS17" s="75"/>
      <c r="AT17" s="76"/>
      <c r="AU17" s="30"/>
      <c r="AV17" s="30"/>
      <c r="AW17" s="38" t="e">
        <f t="shared" si="9"/>
        <v>#DIV/0!</v>
      </c>
      <c r="AX17" s="30"/>
      <c r="AY17" s="30"/>
      <c r="AZ17" s="38" t="e">
        <f t="shared" si="10"/>
        <v>#DIV/0!</v>
      </c>
      <c r="BA17" s="30"/>
      <c r="BB17" s="30"/>
      <c r="BC17" s="38" t="e">
        <f t="shared" si="11"/>
        <v>#DIV/0!</v>
      </c>
      <c r="BD17" s="75"/>
      <c r="BE17" s="76"/>
    </row>
    <row r="18" spans="1:57" ht="120" hidden="1" customHeight="1">
      <c r="A18" s="22"/>
      <c r="B18" s="22"/>
      <c r="C18" s="21"/>
      <c r="D18" s="21"/>
      <c r="E18" s="22"/>
      <c r="F18" s="22"/>
      <c r="G18" s="22"/>
      <c r="H18" s="22"/>
      <c r="I18" s="22"/>
      <c r="J18" s="22"/>
      <c r="K18" s="22"/>
      <c r="L18" s="21"/>
      <c r="M18" s="3"/>
      <c r="N18" s="30"/>
      <c r="O18" s="30"/>
      <c r="P18" s="38" t="e">
        <f t="shared" si="0"/>
        <v>#DIV/0!</v>
      </c>
      <c r="Q18" s="30"/>
      <c r="R18" s="30"/>
      <c r="S18" s="38" t="e">
        <f t="shared" si="1"/>
        <v>#DIV/0!</v>
      </c>
      <c r="T18" s="30"/>
      <c r="U18" s="30"/>
      <c r="V18" s="38" t="e">
        <f t="shared" si="2"/>
        <v>#DIV/0!</v>
      </c>
      <c r="W18" s="75"/>
      <c r="X18" s="76"/>
      <c r="Y18" s="30"/>
      <c r="Z18" s="30"/>
      <c r="AA18" s="38" t="e">
        <f t="shared" si="3"/>
        <v>#DIV/0!</v>
      </c>
      <c r="AB18" s="30"/>
      <c r="AC18" s="30"/>
      <c r="AD18" s="38" t="e">
        <f t="shared" si="4"/>
        <v>#DIV/0!</v>
      </c>
      <c r="AE18" s="30"/>
      <c r="AF18" s="30"/>
      <c r="AG18" s="38" t="e">
        <f t="shared" si="5"/>
        <v>#DIV/0!</v>
      </c>
      <c r="AH18" s="75"/>
      <c r="AI18" s="76"/>
      <c r="AJ18" s="30"/>
      <c r="AK18" s="30"/>
      <c r="AL18" s="38" t="e">
        <f t="shared" si="6"/>
        <v>#DIV/0!</v>
      </c>
      <c r="AM18" s="30"/>
      <c r="AN18" s="30"/>
      <c r="AO18" s="38" t="e">
        <f t="shared" si="7"/>
        <v>#DIV/0!</v>
      </c>
      <c r="AP18" s="30"/>
      <c r="AQ18" s="30"/>
      <c r="AR18" s="38" t="e">
        <f t="shared" si="8"/>
        <v>#DIV/0!</v>
      </c>
      <c r="AS18" s="75"/>
      <c r="AT18" s="76"/>
      <c r="AU18" s="30"/>
      <c r="AV18" s="30"/>
      <c r="AW18" s="38" t="e">
        <f t="shared" si="9"/>
        <v>#DIV/0!</v>
      </c>
      <c r="AX18" s="30"/>
      <c r="AY18" s="30"/>
      <c r="AZ18" s="38" t="e">
        <f t="shared" si="10"/>
        <v>#DIV/0!</v>
      </c>
      <c r="BA18" s="30"/>
      <c r="BB18" s="30"/>
      <c r="BC18" s="38" t="e">
        <f t="shared" si="11"/>
        <v>#DIV/0!</v>
      </c>
      <c r="BD18" s="75"/>
      <c r="BE18" s="76"/>
    </row>
    <row r="19" spans="1:57" ht="120" hidden="1" customHeight="1">
      <c r="A19" s="22"/>
      <c r="B19" s="22"/>
      <c r="C19" s="21"/>
      <c r="D19" s="21"/>
      <c r="E19" s="22"/>
      <c r="F19" s="22"/>
      <c r="G19" s="22"/>
      <c r="H19" s="22"/>
      <c r="I19" s="22"/>
      <c r="J19" s="22"/>
      <c r="K19" s="22"/>
      <c r="L19" s="21"/>
      <c r="M19" s="3"/>
      <c r="N19" s="30"/>
      <c r="O19" s="30"/>
      <c r="P19" s="38" t="e">
        <f t="shared" si="0"/>
        <v>#DIV/0!</v>
      </c>
      <c r="Q19" s="30"/>
      <c r="R19" s="30"/>
      <c r="S19" s="38" t="e">
        <f t="shared" si="1"/>
        <v>#DIV/0!</v>
      </c>
      <c r="T19" s="30"/>
      <c r="U19" s="30"/>
      <c r="V19" s="38" t="e">
        <f t="shared" si="2"/>
        <v>#DIV/0!</v>
      </c>
      <c r="W19" s="75"/>
      <c r="X19" s="76"/>
      <c r="Y19" s="30"/>
      <c r="Z19" s="30"/>
      <c r="AA19" s="38" t="e">
        <f t="shared" si="3"/>
        <v>#DIV/0!</v>
      </c>
      <c r="AB19" s="30"/>
      <c r="AC19" s="30"/>
      <c r="AD19" s="38" t="e">
        <f t="shared" si="4"/>
        <v>#DIV/0!</v>
      </c>
      <c r="AE19" s="30"/>
      <c r="AF19" s="30"/>
      <c r="AG19" s="38" t="e">
        <f t="shared" si="5"/>
        <v>#DIV/0!</v>
      </c>
      <c r="AH19" s="75"/>
      <c r="AI19" s="76"/>
      <c r="AJ19" s="30"/>
      <c r="AK19" s="30"/>
      <c r="AL19" s="38" t="e">
        <f t="shared" si="6"/>
        <v>#DIV/0!</v>
      </c>
      <c r="AM19" s="30"/>
      <c r="AN19" s="30"/>
      <c r="AO19" s="38" t="e">
        <f t="shared" si="7"/>
        <v>#DIV/0!</v>
      </c>
      <c r="AP19" s="30"/>
      <c r="AQ19" s="30"/>
      <c r="AR19" s="38" t="e">
        <f t="shared" si="8"/>
        <v>#DIV/0!</v>
      </c>
      <c r="AS19" s="75"/>
      <c r="AT19" s="76"/>
      <c r="AU19" s="30"/>
      <c r="AV19" s="30"/>
      <c r="AW19" s="38" t="e">
        <f t="shared" si="9"/>
        <v>#DIV/0!</v>
      </c>
      <c r="AX19" s="30"/>
      <c r="AY19" s="30"/>
      <c r="AZ19" s="38" t="e">
        <f t="shared" si="10"/>
        <v>#DIV/0!</v>
      </c>
      <c r="BA19" s="30"/>
      <c r="BB19" s="30"/>
      <c r="BC19" s="38" t="e">
        <f t="shared" si="11"/>
        <v>#DIV/0!</v>
      </c>
      <c r="BD19" s="75"/>
      <c r="BE19" s="76"/>
    </row>
    <row r="20" spans="1:57" ht="120" hidden="1" customHeight="1">
      <c r="A20" s="22"/>
      <c r="B20" s="22"/>
      <c r="C20" s="21"/>
      <c r="D20" s="21"/>
      <c r="E20" s="22"/>
      <c r="F20" s="22"/>
      <c r="G20" s="22"/>
      <c r="H20" s="22"/>
      <c r="I20" s="22"/>
      <c r="J20" s="22"/>
      <c r="K20" s="22"/>
      <c r="L20" s="21"/>
      <c r="M20" s="3"/>
      <c r="N20" s="30"/>
      <c r="O20" s="30"/>
      <c r="P20" s="38" t="e">
        <f t="shared" si="0"/>
        <v>#DIV/0!</v>
      </c>
      <c r="Q20" s="30"/>
      <c r="R20" s="30"/>
      <c r="S20" s="38" t="e">
        <f t="shared" si="1"/>
        <v>#DIV/0!</v>
      </c>
      <c r="T20" s="30"/>
      <c r="U20" s="30"/>
      <c r="V20" s="38" t="e">
        <f t="shared" si="2"/>
        <v>#DIV/0!</v>
      </c>
      <c r="W20" s="75"/>
      <c r="X20" s="76"/>
      <c r="Y20" s="30"/>
      <c r="Z20" s="30"/>
      <c r="AA20" s="38" t="e">
        <f t="shared" si="3"/>
        <v>#DIV/0!</v>
      </c>
      <c r="AB20" s="30"/>
      <c r="AC20" s="30"/>
      <c r="AD20" s="38" t="e">
        <f t="shared" si="4"/>
        <v>#DIV/0!</v>
      </c>
      <c r="AE20" s="30"/>
      <c r="AF20" s="30"/>
      <c r="AG20" s="38" t="e">
        <f t="shared" si="5"/>
        <v>#DIV/0!</v>
      </c>
      <c r="AH20" s="75"/>
      <c r="AI20" s="76"/>
      <c r="AJ20" s="30"/>
      <c r="AK20" s="30"/>
      <c r="AL20" s="38" t="e">
        <f t="shared" si="6"/>
        <v>#DIV/0!</v>
      </c>
      <c r="AM20" s="30"/>
      <c r="AN20" s="30"/>
      <c r="AO20" s="38" t="e">
        <f t="shared" si="7"/>
        <v>#DIV/0!</v>
      </c>
      <c r="AP20" s="30"/>
      <c r="AQ20" s="30"/>
      <c r="AR20" s="38" t="e">
        <f t="shared" si="8"/>
        <v>#DIV/0!</v>
      </c>
      <c r="AS20" s="75"/>
      <c r="AT20" s="76"/>
      <c r="AU20" s="30"/>
      <c r="AV20" s="30"/>
      <c r="AW20" s="38" t="e">
        <f t="shared" si="9"/>
        <v>#DIV/0!</v>
      </c>
      <c r="AX20" s="30"/>
      <c r="AY20" s="30"/>
      <c r="AZ20" s="38" t="e">
        <f t="shared" si="10"/>
        <v>#DIV/0!</v>
      </c>
      <c r="BA20" s="30"/>
      <c r="BB20" s="30"/>
      <c r="BC20" s="38" t="e">
        <f t="shared" si="11"/>
        <v>#DIV/0!</v>
      </c>
      <c r="BD20" s="75"/>
      <c r="BE20" s="76"/>
    </row>
    <row r="21" spans="1:57" ht="120" hidden="1" customHeight="1">
      <c r="A21" s="22"/>
      <c r="B21" s="22"/>
      <c r="C21" s="21"/>
      <c r="D21" s="21"/>
      <c r="E21" s="22"/>
      <c r="F21" s="22"/>
      <c r="G21" s="22"/>
      <c r="H21" s="22"/>
      <c r="I21" s="22"/>
      <c r="J21" s="22"/>
      <c r="K21" s="22"/>
      <c r="L21" s="21"/>
      <c r="M21" s="3"/>
      <c r="N21" s="30"/>
      <c r="O21" s="30"/>
      <c r="P21" s="38" t="e">
        <f t="shared" si="0"/>
        <v>#DIV/0!</v>
      </c>
      <c r="Q21" s="30"/>
      <c r="R21" s="30"/>
      <c r="S21" s="38" t="e">
        <f t="shared" si="1"/>
        <v>#DIV/0!</v>
      </c>
      <c r="T21" s="30"/>
      <c r="U21" s="30"/>
      <c r="V21" s="38" t="e">
        <f t="shared" si="2"/>
        <v>#DIV/0!</v>
      </c>
      <c r="W21" s="75"/>
      <c r="X21" s="76"/>
      <c r="Y21" s="30"/>
      <c r="Z21" s="30"/>
      <c r="AA21" s="38" t="e">
        <f t="shared" si="3"/>
        <v>#DIV/0!</v>
      </c>
      <c r="AB21" s="30"/>
      <c r="AC21" s="30"/>
      <c r="AD21" s="38" t="e">
        <f t="shared" si="4"/>
        <v>#DIV/0!</v>
      </c>
      <c r="AE21" s="30"/>
      <c r="AF21" s="30"/>
      <c r="AG21" s="38" t="e">
        <f t="shared" si="5"/>
        <v>#DIV/0!</v>
      </c>
      <c r="AH21" s="75"/>
      <c r="AI21" s="76"/>
      <c r="AJ21" s="30"/>
      <c r="AK21" s="30"/>
      <c r="AL21" s="38" t="e">
        <f t="shared" si="6"/>
        <v>#DIV/0!</v>
      </c>
      <c r="AM21" s="30"/>
      <c r="AN21" s="30"/>
      <c r="AO21" s="38" t="e">
        <f t="shared" si="7"/>
        <v>#DIV/0!</v>
      </c>
      <c r="AP21" s="30"/>
      <c r="AQ21" s="30"/>
      <c r="AR21" s="38" t="e">
        <f t="shared" si="8"/>
        <v>#DIV/0!</v>
      </c>
      <c r="AS21" s="75"/>
      <c r="AT21" s="76"/>
      <c r="AU21" s="30"/>
      <c r="AV21" s="30"/>
      <c r="AW21" s="38" t="e">
        <f t="shared" si="9"/>
        <v>#DIV/0!</v>
      </c>
      <c r="AX21" s="30"/>
      <c r="AY21" s="30"/>
      <c r="AZ21" s="38" t="e">
        <f t="shared" si="10"/>
        <v>#DIV/0!</v>
      </c>
      <c r="BA21" s="30"/>
      <c r="BB21" s="30"/>
      <c r="BC21" s="38" t="e">
        <f t="shared" si="11"/>
        <v>#DIV/0!</v>
      </c>
      <c r="BD21" s="75"/>
      <c r="BE21" s="76"/>
    </row>
    <row r="22" spans="1:57" ht="120" hidden="1" customHeight="1">
      <c r="A22" s="22"/>
      <c r="B22" s="22"/>
      <c r="C22" s="21"/>
      <c r="D22" s="21"/>
      <c r="E22" s="22"/>
      <c r="F22" s="22"/>
      <c r="G22" s="22"/>
      <c r="H22" s="22"/>
      <c r="I22" s="22"/>
      <c r="J22" s="22"/>
      <c r="K22" s="22"/>
      <c r="L22" s="21"/>
      <c r="M22" s="3"/>
      <c r="N22" s="30"/>
      <c r="O22" s="30"/>
      <c r="P22" s="38" t="e">
        <f t="shared" si="0"/>
        <v>#DIV/0!</v>
      </c>
      <c r="Q22" s="30"/>
      <c r="R22" s="30"/>
      <c r="S22" s="38" t="e">
        <f t="shared" si="1"/>
        <v>#DIV/0!</v>
      </c>
      <c r="T22" s="30"/>
      <c r="U22" s="30"/>
      <c r="V22" s="38" t="e">
        <f t="shared" si="2"/>
        <v>#DIV/0!</v>
      </c>
      <c r="W22" s="75"/>
      <c r="X22" s="76"/>
      <c r="Y22" s="30"/>
      <c r="Z22" s="30"/>
      <c r="AA22" s="38" t="e">
        <f t="shared" si="3"/>
        <v>#DIV/0!</v>
      </c>
      <c r="AB22" s="30"/>
      <c r="AC22" s="30"/>
      <c r="AD22" s="38" t="e">
        <f t="shared" si="4"/>
        <v>#DIV/0!</v>
      </c>
      <c r="AE22" s="30"/>
      <c r="AF22" s="30"/>
      <c r="AG22" s="38" t="e">
        <f t="shared" si="5"/>
        <v>#DIV/0!</v>
      </c>
      <c r="AH22" s="75"/>
      <c r="AI22" s="76"/>
      <c r="AJ22" s="30"/>
      <c r="AK22" s="30"/>
      <c r="AL22" s="38" t="e">
        <f t="shared" si="6"/>
        <v>#DIV/0!</v>
      </c>
      <c r="AM22" s="30"/>
      <c r="AN22" s="30"/>
      <c r="AO22" s="38" t="e">
        <f t="shared" si="7"/>
        <v>#DIV/0!</v>
      </c>
      <c r="AP22" s="30"/>
      <c r="AQ22" s="30"/>
      <c r="AR22" s="38" t="e">
        <f t="shared" si="8"/>
        <v>#DIV/0!</v>
      </c>
      <c r="AS22" s="75"/>
      <c r="AT22" s="76"/>
      <c r="AU22" s="30"/>
      <c r="AV22" s="30"/>
      <c r="AW22" s="38" t="e">
        <f t="shared" si="9"/>
        <v>#DIV/0!</v>
      </c>
      <c r="AX22" s="30"/>
      <c r="AY22" s="30"/>
      <c r="AZ22" s="38" t="e">
        <f t="shared" si="10"/>
        <v>#DIV/0!</v>
      </c>
      <c r="BA22" s="30"/>
      <c r="BB22" s="30"/>
      <c r="BC22" s="38" t="e">
        <f t="shared" si="11"/>
        <v>#DIV/0!</v>
      </c>
      <c r="BD22" s="75"/>
      <c r="BE22" s="76"/>
    </row>
    <row r="23" spans="1:57" ht="120" hidden="1" customHeight="1">
      <c r="A23" s="22"/>
      <c r="B23" s="22"/>
      <c r="C23" s="21"/>
      <c r="D23" s="21"/>
      <c r="E23" s="22"/>
      <c r="F23" s="22"/>
      <c r="G23" s="22"/>
      <c r="H23" s="22"/>
      <c r="I23" s="22"/>
      <c r="J23" s="22"/>
      <c r="K23" s="22"/>
      <c r="L23" s="21"/>
      <c r="M23" s="3"/>
      <c r="N23" s="30"/>
      <c r="O23" s="30"/>
      <c r="P23" s="38" t="e">
        <f t="shared" si="0"/>
        <v>#DIV/0!</v>
      </c>
      <c r="Q23" s="30"/>
      <c r="R23" s="30"/>
      <c r="S23" s="38" t="e">
        <f t="shared" si="1"/>
        <v>#DIV/0!</v>
      </c>
      <c r="T23" s="30"/>
      <c r="U23" s="30"/>
      <c r="V23" s="38" t="e">
        <f t="shared" si="2"/>
        <v>#DIV/0!</v>
      </c>
      <c r="W23" s="75"/>
      <c r="X23" s="76"/>
      <c r="Y23" s="30"/>
      <c r="Z23" s="30"/>
      <c r="AA23" s="38" t="e">
        <f t="shared" si="3"/>
        <v>#DIV/0!</v>
      </c>
      <c r="AB23" s="30"/>
      <c r="AC23" s="30"/>
      <c r="AD23" s="38" t="e">
        <f t="shared" si="4"/>
        <v>#DIV/0!</v>
      </c>
      <c r="AE23" s="30"/>
      <c r="AF23" s="30"/>
      <c r="AG23" s="38" t="e">
        <f t="shared" si="5"/>
        <v>#DIV/0!</v>
      </c>
      <c r="AH23" s="75"/>
      <c r="AI23" s="76"/>
      <c r="AJ23" s="30"/>
      <c r="AK23" s="30"/>
      <c r="AL23" s="38" t="e">
        <f t="shared" si="6"/>
        <v>#DIV/0!</v>
      </c>
      <c r="AM23" s="30"/>
      <c r="AN23" s="30"/>
      <c r="AO23" s="38" t="e">
        <f t="shared" si="7"/>
        <v>#DIV/0!</v>
      </c>
      <c r="AP23" s="30"/>
      <c r="AQ23" s="30"/>
      <c r="AR23" s="38" t="e">
        <f t="shared" si="8"/>
        <v>#DIV/0!</v>
      </c>
      <c r="AS23" s="75"/>
      <c r="AT23" s="76"/>
      <c r="AU23" s="30"/>
      <c r="AV23" s="30"/>
      <c r="AW23" s="38" t="e">
        <f t="shared" si="9"/>
        <v>#DIV/0!</v>
      </c>
      <c r="AX23" s="30"/>
      <c r="AY23" s="30"/>
      <c r="AZ23" s="38" t="e">
        <f t="shared" si="10"/>
        <v>#DIV/0!</v>
      </c>
      <c r="BA23" s="30"/>
      <c r="BB23" s="30"/>
      <c r="BC23" s="38" t="e">
        <f t="shared" si="11"/>
        <v>#DIV/0!</v>
      </c>
      <c r="BD23" s="75"/>
      <c r="BE23" s="76"/>
    </row>
    <row r="24" spans="1:57" ht="120" hidden="1" customHeight="1">
      <c r="A24" s="22"/>
      <c r="B24" s="22"/>
      <c r="C24" s="21"/>
      <c r="D24" s="21"/>
      <c r="E24" s="22"/>
      <c r="F24" s="22"/>
      <c r="G24" s="22"/>
      <c r="H24" s="22"/>
      <c r="I24" s="22"/>
      <c r="J24" s="22"/>
      <c r="K24" s="22"/>
      <c r="L24" s="21"/>
      <c r="M24" s="3"/>
      <c r="N24" s="30"/>
      <c r="O24" s="30"/>
      <c r="P24" s="38" t="e">
        <f t="shared" si="0"/>
        <v>#DIV/0!</v>
      </c>
      <c r="Q24" s="30"/>
      <c r="R24" s="30"/>
      <c r="S24" s="38" t="e">
        <f t="shared" si="1"/>
        <v>#DIV/0!</v>
      </c>
      <c r="T24" s="30"/>
      <c r="U24" s="30"/>
      <c r="V24" s="38" t="e">
        <f t="shared" si="2"/>
        <v>#DIV/0!</v>
      </c>
      <c r="W24" s="75"/>
      <c r="X24" s="76"/>
      <c r="Y24" s="30"/>
      <c r="Z24" s="30"/>
      <c r="AA24" s="38" t="e">
        <f t="shared" si="3"/>
        <v>#DIV/0!</v>
      </c>
      <c r="AB24" s="30"/>
      <c r="AC24" s="30"/>
      <c r="AD24" s="38" t="e">
        <f t="shared" si="4"/>
        <v>#DIV/0!</v>
      </c>
      <c r="AE24" s="30"/>
      <c r="AF24" s="30"/>
      <c r="AG24" s="38" t="e">
        <f t="shared" si="5"/>
        <v>#DIV/0!</v>
      </c>
      <c r="AH24" s="75"/>
      <c r="AI24" s="76"/>
      <c r="AJ24" s="30"/>
      <c r="AK24" s="30"/>
      <c r="AL24" s="38" t="e">
        <f t="shared" si="6"/>
        <v>#DIV/0!</v>
      </c>
      <c r="AM24" s="30"/>
      <c r="AN24" s="30"/>
      <c r="AO24" s="38" t="e">
        <f t="shared" si="7"/>
        <v>#DIV/0!</v>
      </c>
      <c r="AP24" s="30"/>
      <c r="AQ24" s="30"/>
      <c r="AR24" s="38" t="e">
        <f t="shared" si="8"/>
        <v>#DIV/0!</v>
      </c>
      <c r="AS24" s="75"/>
      <c r="AT24" s="76"/>
      <c r="AU24" s="30"/>
      <c r="AV24" s="30"/>
      <c r="AW24" s="38" t="e">
        <f t="shared" si="9"/>
        <v>#DIV/0!</v>
      </c>
      <c r="AX24" s="30"/>
      <c r="AY24" s="30"/>
      <c r="AZ24" s="38" t="e">
        <f t="shared" si="10"/>
        <v>#DIV/0!</v>
      </c>
      <c r="BA24" s="30"/>
      <c r="BB24" s="30"/>
      <c r="BC24" s="38" t="e">
        <f t="shared" si="11"/>
        <v>#DIV/0!</v>
      </c>
      <c r="BD24" s="75"/>
      <c r="BE24" s="76"/>
    </row>
    <row r="25" spans="1:57" ht="120" hidden="1" customHeight="1">
      <c r="A25" s="22"/>
      <c r="B25" s="22"/>
      <c r="C25" s="21"/>
      <c r="D25" s="21"/>
      <c r="E25" s="22"/>
      <c r="F25" s="22"/>
      <c r="G25" s="22"/>
      <c r="H25" s="22"/>
      <c r="I25" s="22"/>
      <c r="J25" s="22"/>
      <c r="K25" s="22"/>
      <c r="L25" s="21"/>
      <c r="M25" s="3"/>
      <c r="N25" s="30"/>
      <c r="O25" s="30"/>
      <c r="P25" s="38" t="e">
        <f t="shared" si="0"/>
        <v>#DIV/0!</v>
      </c>
      <c r="Q25" s="30"/>
      <c r="R25" s="30"/>
      <c r="S25" s="38" t="e">
        <f t="shared" si="1"/>
        <v>#DIV/0!</v>
      </c>
      <c r="T25" s="30"/>
      <c r="U25" s="30"/>
      <c r="V25" s="38" t="e">
        <f t="shared" si="2"/>
        <v>#DIV/0!</v>
      </c>
      <c r="W25" s="75"/>
      <c r="X25" s="76"/>
      <c r="Y25" s="30"/>
      <c r="Z25" s="30"/>
      <c r="AA25" s="38" t="e">
        <f t="shared" si="3"/>
        <v>#DIV/0!</v>
      </c>
      <c r="AB25" s="30"/>
      <c r="AC25" s="30"/>
      <c r="AD25" s="38" t="e">
        <f t="shared" si="4"/>
        <v>#DIV/0!</v>
      </c>
      <c r="AE25" s="30"/>
      <c r="AF25" s="30"/>
      <c r="AG25" s="38" t="e">
        <f t="shared" si="5"/>
        <v>#DIV/0!</v>
      </c>
      <c r="AH25" s="75"/>
      <c r="AI25" s="76"/>
      <c r="AJ25" s="30"/>
      <c r="AK25" s="30"/>
      <c r="AL25" s="38" t="e">
        <f t="shared" si="6"/>
        <v>#DIV/0!</v>
      </c>
      <c r="AM25" s="30"/>
      <c r="AN25" s="30"/>
      <c r="AO25" s="38" t="e">
        <f t="shared" si="7"/>
        <v>#DIV/0!</v>
      </c>
      <c r="AP25" s="30"/>
      <c r="AQ25" s="30"/>
      <c r="AR25" s="38" t="e">
        <f t="shared" si="8"/>
        <v>#DIV/0!</v>
      </c>
      <c r="AS25" s="75"/>
      <c r="AT25" s="76"/>
      <c r="AU25" s="30"/>
      <c r="AV25" s="30"/>
      <c r="AW25" s="38" t="e">
        <f t="shared" si="9"/>
        <v>#DIV/0!</v>
      </c>
      <c r="AX25" s="30"/>
      <c r="AY25" s="30"/>
      <c r="AZ25" s="38" t="e">
        <f t="shared" si="10"/>
        <v>#DIV/0!</v>
      </c>
      <c r="BA25" s="30"/>
      <c r="BB25" s="30"/>
      <c r="BC25" s="38" t="e">
        <f t="shared" si="11"/>
        <v>#DIV/0!</v>
      </c>
      <c r="BD25" s="75"/>
      <c r="BE25" s="76"/>
    </row>
    <row r="26" spans="1:57" ht="120" hidden="1" customHeight="1">
      <c r="A26" s="22"/>
      <c r="B26" s="22"/>
      <c r="C26" s="21"/>
      <c r="D26" s="21"/>
      <c r="E26" s="22"/>
      <c r="F26" s="22"/>
      <c r="G26" s="22"/>
      <c r="H26" s="22"/>
      <c r="I26" s="22"/>
      <c r="J26" s="22"/>
      <c r="K26" s="22"/>
      <c r="L26" s="21"/>
      <c r="M26" s="3"/>
      <c r="N26" s="30"/>
      <c r="O26" s="30"/>
      <c r="P26" s="38" t="e">
        <f t="shared" si="0"/>
        <v>#DIV/0!</v>
      </c>
      <c r="Q26" s="30"/>
      <c r="R26" s="30"/>
      <c r="S26" s="38" t="e">
        <f t="shared" si="1"/>
        <v>#DIV/0!</v>
      </c>
      <c r="T26" s="30"/>
      <c r="U26" s="30"/>
      <c r="V26" s="38" t="e">
        <f t="shared" si="2"/>
        <v>#DIV/0!</v>
      </c>
      <c r="W26" s="75"/>
      <c r="X26" s="76"/>
      <c r="Y26" s="30"/>
      <c r="Z26" s="30"/>
      <c r="AA26" s="38" t="e">
        <f t="shared" si="3"/>
        <v>#DIV/0!</v>
      </c>
      <c r="AB26" s="30"/>
      <c r="AC26" s="30"/>
      <c r="AD26" s="38" t="e">
        <f t="shared" si="4"/>
        <v>#DIV/0!</v>
      </c>
      <c r="AE26" s="30"/>
      <c r="AF26" s="30"/>
      <c r="AG26" s="38" t="e">
        <f t="shared" si="5"/>
        <v>#DIV/0!</v>
      </c>
      <c r="AH26" s="75"/>
      <c r="AI26" s="76"/>
      <c r="AJ26" s="30"/>
      <c r="AK26" s="30"/>
      <c r="AL26" s="38" t="e">
        <f t="shared" si="6"/>
        <v>#DIV/0!</v>
      </c>
      <c r="AM26" s="30"/>
      <c r="AN26" s="30"/>
      <c r="AO26" s="38" t="e">
        <f t="shared" si="7"/>
        <v>#DIV/0!</v>
      </c>
      <c r="AP26" s="30"/>
      <c r="AQ26" s="30"/>
      <c r="AR26" s="38" t="e">
        <f t="shared" si="8"/>
        <v>#DIV/0!</v>
      </c>
      <c r="AS26" s="75"/>
      <c r="AT26" s="76"/>
      <c r="AU26" s="30"/>
      <c r="AV26" s="30"/>
      <c r="AW26" s="38" t="e">
        <f t="shared" si="9"/>
        <v>#DIV/0!</v>
      </c>
      <c r="AX26" s="30"/>
      <c r="AY26" s="30"/>
      <c r="AZ26" s="38" t="e">
        <f t="shared" si="10"/>
        <v>#DIV/0!</v>
      </c>
      <c r="BA26" s="30"/>
      <c r="BB26" s="30"/>
      <c r="BC26" s="38" t="e">
        <f t="shared" si="11"/>
        <v>#DIV/0!</v>
      </c>
      <c r="BD26" s="75"/>
      <c r="BE26" s="76"/>
    </row>
    <row r="27" spans="1:57" ht="120" hidden="1" customHeight="1">
      <c r="A27" s="22"/>
      <c r="B27" s="22"/>
      <c r="C27" s="21"/>
      <c r="D27" s="21"/>
      <c r="E27" s="22"/>
      <c r="F27" s="22"/>
      <c r="G27" s="22"/>
      <c r="H27" s="22"/>
      <c r="I27" s="22"/>
      <c r="J27" s="22"/>
      <c r="K27" s="22"/>
      <c r="L27" s="21"/>
      <c r="M27" s="3"/>
      <c r="N27" s="30"/>
      <c r="O27" s="30"/>
      <c r="P27" s="38" t="e">
        <f t="shared" si="0"/>
        <v>#DIV/0!</v>
      </c>
      <c r="Q27" s="30"/>
      <c r="R27" s="30"/>
      <c r="S27" s="38" t="e">
        <f t="shared" si="1"/>
        <v>#DIV/0!</v>
      </c>
      <c r="T27" s="30"/>
      <c r="U27" s="30"/>
      <c r="V27" s="38" t="e">
        <f t="shared" si="2"/>
        <v>#DIV/0!</v>
      </c>
      <c r="W27" s="75"/>
      <c r="X27" s="76"/>
      <c r="Y27" s="30"/>
      <c r="Z27" s="30"/>
      <c r="AA27" s="38" t="e">
        <f t="shared" si="3"/>
        <v>#DIV/0!</v>
      </c>
      <c r="AB27" s="30"/>
      <c r="AC27" s="30"/>
      <c r="AD27" s="38" t="e">
        <f t="shared" si="4"/>
        <v>#DIV/0!</v>
      </c>
      <c r="AE27" s="30"/>
      <c r="AF27" s="30"/>
      <c r="AG27" s="38" t="e">
        <f t="shared" si="5"/>
        <v>#DIV/0!</v>
      </c>
      <c r="AH27" s="75"/>
      <c r="AI27" s="76"/>
      <c r="AJ27" s="30"/>
      <c r="AK27" s="30"/>
      <c r="AL27" s="38" t="e">
        <f t="shared" si="6"/>
        <v>#DIV/0!</v>
      </c>
      <c r="AM27" s="30"/>
      <c r="AN27" s="30"/>
      <c r="AO27" s="38" t="e">
        <f t="shared" si="7"/>
        <v>#DIV/0!</v>
      </c>
      <c r="AP27" s="30"/>
      <c r="AQ27" s="30"/>
      <c r="AR27" s="38" t="e">
        <f t="shared" si="8"/>
        <v>#DIV/0!</v>
      </c>
      <c r="AS27" s="75"/>
      <c r="AT27" s="76"/>
      <c r="AU27" s="30"/>
      <c r="AV27" s="30"/>
      <c r="AW27" s="38" t="e">
        <f t="shared" si="9"/>
        <v>#DIV/0!</v>
      </c>
      <c r="AX27" s="30"/>
      <c r="AY27" s="30"/>
      <c r="AZ27" s="38" t="e">
        <f t="shared" si="10"/>
        <v>#DIV/0!</v>
      </c>
      <c r="BA27" s="30"/>
      <c r="BB27" s="30"/>
      <c r="BC27" s="38" t="e">
        <f t="shared" si="11"/>
        <v>#DIV/0!</v>
      </c>
      <c r="BD27" s="75"/>
      <c r="BE27" s="76"/>
    </row>
    <row r="28" spans="1:57" ht="120" hidden="1" customHeight="1">
      <c r="A28" s="22"/>
      <c r="B28" s="22"/>
      <c r="C28" s="21"/>
      <c r="D28" s="21"/>
      <c r="E28" s="22"/>
      <c r="F28" s="22"/>
      <c r="G28" s="22"/>
      <c r="H28" s="22"/>
      <c r="I28" s="22"/>
      <c r="J28" s="22"/>
      <c r="K28" s="22"/>
      <c r="L28" s="21"/>
      <c r="M28" s="3"/>
      <c r="N28" s="30"/>
      <c r="O28" s="30"/>
      <c r="P28" s="38" t="e">
        <f t="shared" si="0"/>
        <v>#DIV/0!</v>
      </c>
      <c r="Q28" s="30"/>
      <c r="R28" s="30"/>
      <c r="S28" s="38" t="e">
        <f t="shared" si="1"/>
        <v>#DIV/0!</v>
      </c>
      <c r="T28" s="30"/>
      <c r="U28" s="30"/>
      <c r="V28" s="38" t="e">
        <f t="shared" si="2"/>
        <v>#DIV/0!</v>
      </c>
      <c r="W28" s="75"/>
      <c r="X28" s="76"/>
      <c r="Y28" s="30"/>
      <c r="Z28" s="30"/>
      <c r="AA28" s="38" t="e">
        <f t="shared" si="3"/>
        <v>#DIV/0!</v>
      </c>
      <c r="AB28" s="30"/>
      <c r="AC28" s="30"/>
      <c r="AD28" s="38" t="e">
        <f t="shared" si="4"/>
        <v>#DIV/0!</v>
      </c>
      <c r="AE28" s="30"/>
      <c r="AF28" s="30"/>
      <c r="AG28" s="38" t="e">
        <f t="shared" si="5"/>
        <v>#DIV/0!</v>
      </c>
      <c r="AH28" s="75"/>
      <c r="AI28" s="76"/>
      <c r="AJ28" s="30"/>
      <c r="AK28" s="30"/>
      <c r="AL28" s="38" t="e">
        <f t="shared" si="6"/>
        <v>#DIV/0!</v>
      </c>
      <c r="AM28" s="30"/>
      <c r="AN28" s="30"/>
      <c r="AO28" s="38" t="e">
        <f t="shared" si="7"/>
        <v>#DIV/0!</v>
      </c>
      <c r="AP28" s="30"/>
      <c r="AQ28" s="30"/>
      <c r="AR28" s="38" t="e">
        <f t="shared" si="8"/>
        <v>#DIV/0!</v>
      </c>
      <c r="AS28" s="75"/>
      <c r="AT28" s="76"/>
      <c r="AU28" s="30"/>
      <c r="AV28" s="30"/>
      <c r="AW28" s="38" t="e">
        <f t="shared" si="9"/>
        <v>#DIV/0!</v>
      </c>
      <c r="AX28" s="30"/>
      <c r="AY28" s="30"/>
      <c r="AZ28" s="38" t="e">
        <f t="shared" si="10"/>
        <v>#DIV/0!</v>
      </c>
      <c r="BA28" s="30"/>
      <c r="BB28" s="30"/>
      <c r="BC28" s="38" t="e">
        <f t="shared" si="11"/>
        <v>#DIV/0!</v>
      </c>
      <c r="BD28" s="75"/>
      <c r="BE28" s="76"/>
    </row>
    <row r="29" spans="1:57" ht="120" hidden="1" customHeight="1">
      <c r="A29" s="22"/>
      <c r="B29" s="22"/>
      <c r="C29" s="21"/>
      <c r="D29" s="21"/>
      <c r="E29" s="22"/>
      <c r="F29" s="22"/>
      <c r="G29" s="22"/>
      <c r="H29" s="22"/>
      <c r="I29" s="22"/>
      <c r="J29" s="22"/>
      <c r="K29" s="22"/>
      <c r="L29" s="21"/>
      <c r="M29" s="3"/>
      <c r="N29" s="30"/>
      <c r="O29" s="30"/>
      <c r="P29" s="38" t="e">
        <f t="shared" si="0"/>
        <v>#DIV/0!</v>
      </c>
      <c r="Q29" s="30"/>
      <c r="R29" s="30"/>
      <c r="S29" s="38" t="e">
        <f t="shared" si="1"/>
        <v>#DIV/0!</v>
      </c>
      <c r="T29" s="30"/>
      <c r="U29" s="30"/>
      <c r="V29" s="38" t="e">
        <f t="shared" si="2"/>
        <v>#DIV/0!</v>
      </c>
      <c r="W29" s="75"/>
      <c r="X29" s="76"/>
      <c r="Y29" s="30"/>
      <c r="Z29" s="30"/>
      <c r="AA29" s="38" t="e">
        <f t="shared" si="3"/>
        <v>#DIV/0!</v>
      </c>
      <c r="AB29" s="30"/>
      <c r="AC29" s="30"/>
      <c r="AD29" s="38" t="e">
        <f t="shared" si="4"/>
        <v>#DIV/0!</v>
      </c>
      <c r="AE29" s="30"/>
      <c r="AF29" s="30"/>
      <c r="AG29" s="38" t="e">
        <f t="shared" si="5"/>
        <v>#DIV/0!</v>
      </c>
      <c r="AH29" s="75"/>
      <c r="AI29" s="76"/>
      <c r="AJ29" s="30"/>
      <c r="AK29" s="30"/>
      <c r="AL29" s="38" t="e">
        <f t="shared" si="6"/>
        <v>#DIV/0!</v>
      </c>
      <c r="AM29" s="30"/>
      <c r="AN29" s="30"/>
      <c r="AO29" s="38" t="e">
        <f t="shared" si="7"/>
        <v>#DIV/0!</v>
      </c>
      <c r="AP29" s="30"/>
      <c r="AQ29" s="30"/>
      <c r="AR29" s="38" t="e">
        <f t="shared" si="8"/>
        <v>#DIV/0!</v>
      </c>
      <c r="AS29" s="75"/>
      <c r="AT29" s="76"/>
      <c r="AU29" s="30"/>
      <c r="AV29" s="30"/>
      <c r="AW29" s="38" t="e">
        <f t="shared" si="9"/>
        <v>#DIV/0!</v>
      </c>
      <c r="AX29" s="30"/>
      <c r="AY29" s="30"/>
      <c r="AZ29" s="38" t="e">
        <f t="shared" si="10"/>
        <v>#DIV/0!</v>
      </c>
      <c r="BA29" s="30"/>
      <c r="BB29" s="30"/>
      <c r="BC29" s="38" t="e">
        <f t="shared" si="11"/>
        <v>#DIV/0!</v>
      </c>
      <c r="BD29" s="75"/>
      <c r="BE29" s="76"/>
    </row>
    <row r="30" spans="1:57" ht="120" hidden="1" customHeight="1">
      <c r="A30" s="22"/>
      <c r="B30" s="22"/>
      <c r="C30" s="21"/>
      <c r="D30" s="21"/>
      <c r="E30" s="22"/>
      <c r="F30" s="22"/>
      <c r="G30" s="22"/>
      <c r="H30" s="22"/>
      <c r="I30" s="22"/>
      <c r="J30" s="22"/>
      <c r="K30" s="22"/>
      <c r="L30" s="21"/>
      <c r="M30" s="3"/>
      <c r="N30" s="30"/>
      <c r="O30" s="30"/>
      <c r="P30" s="38" t="e">
        <f t="shared" si="0"/>
        <v>#DIV/0!</v>
      </c>
      <c r="Q30" s="30"/>
      <c r="R30" s="30"/>
      <c r="S30" s="38" t="e">
        <f t="shared" si="1"/>
        <v>#DIV/0!</v>
      </c>
      <c r="T30" s="30"/>
      <c r="U30" s="30"/>
      <c r="V30" s="38" t="e">
        <f t="shared" si="2"/>
        <v>#DIV/0!</v>
      </c>
      <c r="W30" s="75"/>
      <c r="X30" s="76"/>
      <c r="Y30" s="30"/>
      <c r="Z30" s="30"/>
      <c r="AA30" s="38" t="e">
        <f t="shared" si="3"/>
        <v>#DIV/0!</v>
      </c>
      <c r="AB30" s="30"/>
      <c r="AC30" s="30"/>
      <c r="AD30" s="38" t="e">
        <f t="shared" si="4"/>
        <v>#DIV/0!</v>
      </c>
      <c r="AE30" s="30"/>
      <c r="AF30" s="30"/>
      <c r="AG30" s="38" t="e">
        <f t="shared" si="5"/>
        <v>#DIV/0!</v>
      </c>
      <c r="AH30" s="75"/>
      <c r="AI30" s="76"/>
      <c r="AJ30" s="30"/>
      <c r="AK30" s="30"/>
      <c r="AL30" s="38" t="e">
        <f t="shared" si="6"/>
        <v>#DIV/0!</v>
      </c>
      <c r="AM30" s="30"/>
      <c r="AN30" s="30"/>
      <c r="AO30" s="38" t="e">
        <f t="shared" si="7"/>
        <v>#DIV/0!</v>
      </c>
      <c r="AP30" s="30"/>
      <c r="AQ30" s="30"/>
      <c r="AR30" s="38" t="e">
        <f t="shared" si="8"/>
        <v>#DIV/0!</v>
      </c>
      <c r="AS30" s="75"/>
      <c r="AT30" s="76"/>
      <c r="AU30" s="30"/>
      <c r="AV30" s="30"/>
      <c r="AW30" s="38" t="e">
        <f t="shared" si="9"/>
        <v>#DIV/0!</v>
      </c>
      <c r="AX30" s="30"/>
      <c r="AY30" s="30"/>
      <c r="AZ30" s="38" t="e">
        <f t="shared" si="10"/>
        <v>#DIV/0!</v>
      </c>
      <c r="BA30" s="30"/>
      <c r="BB30" s="30"/>
      <c r="BC30" s="38" t="e">
        <f t="shared" si="11"/>
        <v>#DIV/0!</v>
      </c>
      <c r="BD30" s="75"/>
      <c r="BE30" s="76"/>
    </row>
  </sheetData>
  <sheetProtection algorithmName="SHA-512" hashValue="bH1JdaGtNFwAbzTbZRUnb/814ykliewNK2vbEFqWgN/EyJgR+jEwLiwDnR+lJztqZIUI3O8J//vsrBupS5SFEg==" saltValue="zthVE0tl0QjS2mkmQnC8QA==" spinCount="100000" sheet="1" objects="1" scenarios="1"/>
  <mergeCells count="139">
    <mergeCell ref="BD30:BE30"/>
    <mergeCell ref="M1:M3"/>
    <mergeCell ref="BD20:BE20"/>
    <mergeCell ref="BD21:BE21"/>
    <mergeCell ref="BD22:BE22"/>
    <mergeCell ref="BD23:BE23"/>
    <mergeCell ref="BD24:BE24"/>
    <mergeCell ref="BD25:BE25"/>
    <mergeCell ref="BD14:BE14"/>
    <mergeCell ref="BD15:BE15"/>
    <mergeCell ref="BD16:BE16"/>
    <mergeCell ref="BD17:BE17"/>
    <mergeCell ref="BD18:BE18"/>
    <mergeCell ref="BD19:BE19"/>
    <mergeCell ref="BD8:BE8"/>
    <mergeCell ref="BD9:BE9"/>
    <mergeCell ref="BD10:BE10"/>
    <mergeCell ref="BD11:BE11"/>
    <mergeCell ref="BD12:BE12"/>
    <mergeCell ref="BD13:BE13"/>
    <mergeCell ref="AS30:AT30"/>
    <mergeCell ref="BD2:BE3"/>
    <mergeCell ref="BD4:BE4"/>
    <mergeCell ref="BD5:BE5"/>
    <mergeCell ref="BD6:BE6"/>
    <mergeCell ref="BD7:BE7"/>
    <mergeCell ref="AS20:AT20"/>
    <mergeCell ref="AS21:AT21"/>
    <mergeCell ref="AS22:AT22"/>
    <mergeCell ref="AS23:AT23"/>
    <mergeCell ref="AS24:AT24"/>
    <mergeCell ref="AS25:AT25"/>
    <mergeCell ref="AS14:AT14"/>
    <mergeCell ref="AS15:AT15"/>
    <mergeCell ref="AS16:AT16"/>
    <mergeCell ref="AS17:AT17"/>
    <mergeCell ref="AS18:AT18"/>
    <mergeCell ref="AS19:AT19"/>
    <mergeCell ref="AS8:AT8"/>
    <mergeCell ref="AS9:AT9"/>
    <mergeCell ref="BD26:BE26"/>
    <mergeCell ref="BD27:BE27"/>
    <mergeCell ref="BD28:BE28"/>
    <mergeCell ref="BD29:BE29"/>
    <mergeCell ref="AS11:AT11"/>
    <mergeCell ref="AS12:AT12"/>
    <mergeCell ref="AS13:AT13"/>
    <mergeCell ref="AH26:AI26"/>
    <mergeCell ref="AH27:AI27"/>
    <mergeCell ref="AH28:AI28"/>
    <mergeCell ref="AH13:AI13"/>
    <mergeCell ref="AH29:AI29"/>
    <mergeCell ref="AS26:AT26"/>
    <mergeCell ref="AS27:AT27"/>
    <mergeCell ref="AS28:AT28"/>
    <mergeCell ref="AS29:AT29"/>
    <mergeCell ref="AH30:AI30"/>
    <mergeCell ref="AS2:AT3"/>
    <mergeCell ref="AS4:AT4"/>
    <mergeCell ref="AS5:AT5"/>
    <mergeCell ref="AS6:AT6"/>
    <mergeCell ref="AS7:AT7"/>
    <mergeCell ref="AH20:AI20"/>
    <mergeCell ref="AH21:AI21"/>
    <mergeCell ref="AH22:AI22"/>
    <mergeCell ref="AH23:AI23"/>
    <mergeCell ref="AH24:AI24"/>
    <mergeCell ref="AH25:AI25"/>
    <mergeCell ref="AH14:AI14"/>
    <mergeCell ref="AH15:AI15"/>
    <mergeCell ref="AH16:AI16"/>
    <mergeCell ref="AH17:AI17"/>
    <mergeCell ref="AH18:AI18"/>
    <mergeCell ref="AH19:AI19"/>
    <mergeCell ref="AH8:AI8"/>
    <mergeCell ref="AH9:AI9"/>
    <mergeCell ref="AH10:AI10"/>
    <mergeCell ref="AH11:AI11"/>
    <mergeCell ref="AH12:AI12"/>
    <mergeCell ref="AS10:AT10"/>
    <mergeCell ref="W26:X26"/>
    <mergeCell ref="W27:X27"/>
    <mergeCell ref="W28:X28"/>
    <mergeCell ref="W29:X29"/>
    <mergeCell ref="W30:X30"/>
    <mergeCell ref="AH2:AI3"/>
    <mergeCell ref="AH4:AI4"/>
    <mergeCell ref="AH5:AI5"/>
    <mergeCell ref="AH6:AI6"/>
    <mergeCell ref="AH7:AI7"/>
    <mergeCell ref="W20:X20"/>
    <mergeCell ref="W21:X21"/>
    <mergeCell ref="W22:X22"/>
    <mergeCell ref="W23:X23"/>
    <mergeCell ref="W24:X24"/>
    <mergeCell ref="W25:X25"/>
    <mergeCell ref="W14:X14"/>
    <mergeCell ref="W15:X15"/>
    <mergeCell ref="W16:X16"/>
    <mergeCell ref="W17:X17"/>
    <mergeCell ref="W18:X18"/>
    <mergeCell ref="W19:X19"/>
    <mergeCell ref="W8:X8"/>
    <mergeCell ref="W9:X9"/>
    <mergeCell ref="W10:X10"/>
    <mergeCell ref="W11:X11"/>
    <mergeCell ref="W12:X12"/>
    <mergeCell ref="W13:X13"/>
    <mergeCell ref="W2:X3"/>
    <mergeCell ref="W4:X4"/>
    <mergeCell ref="W5:X5"/>
    <mergeCell ref="W6:X6"/>
    <mergeCell ref="W7:X7"/>
    <mergeCell ref="AU2:AW2"/>
    <mergeCell ref="AX2:AZ2"/>
    <mergeCell ref="BA2:BC2"/>
    <mergeCell ref="AU1:BE1"/>
    <mergeCell ref="N2:P2"/>
    <mergeCell ref="Q2:S2"/>
    <mergeCell ref="T2:V2"/>
    <mergeCell ref="Y2:AA2"/>
    <mergeCell ref="AB2:AD2"/>
    <mergeCell ref="AE2:AG2"/>
    <mergeCell ref="K1:K3"/>
    <mergeCell ref="L1:L3"/>
    <mergeCell ref="N1:X1"/>
    <mergeCell ref="Y1:AI1"/>
    <mergeCell ref="AJ1:AT1"/>
    <mergeCell ref="AJ2:AL2"/>
    <mergeCell ref="AM2:AO2"/>
    <mergeCell ref="AP2:AR2"/>
    <mergeCell ref="A1:A3"/>
    <mergeCell ref="B1:B3"/>
    <mergeCell ref="C1:C3"/>
    <mergeCell ref="D1:D3"/>
    <mergeCell ref="E1:E3"/>
    <mergeCell ref="F1:F3"/>
    <mergeCell ref="G1:J2"/>
    <mergeCell ref="H3:I3"/>
  </mergeCells>
  <conditionalFormatting sqref="P4 S4 V4 AA4 AD4 AG4 AL4 AO4 AR4 AW4 AZ4 BC4">
    <cfRule type="cellIs" dxfId="8" priority="7" operator="greaterThan">
      <formula>0.9</formula>
    </cfRule>
    <cfRule type="cellIs" dxfId="7" priority="8" operator="between">
      <formula>0.7</formula>
      <formula>0.9</formula>
    </cfRule>
    <cfRule type="cellIs" dxfId="6" priority="9" operator="lessThan">
      <formula>0.7</formula>
    </cfRule>
  </conditionalFormatting>
  <conditionalFormatting sqref="BC5 AZ5 AW5 AR5 AO5 AL5 AG5 AD5 AA5 V5 S5 P5">
    <cfRule type="cellIs" dxfId="5" priority="4" operator="greaterThan">
      <formula>0.9</formula>
    </cfRule>
    <cfRule type="cellIs" dxfId="4" priority="5" operator="between">
      <formula>0.7</formula>
      <formula>0.9</formula>
    </cfRule>
    <cfRule type="cellIs" dxfId="3" priority="6" operator="lessThan">
      <formula>0.7</formula>
    </cfRule>
  </conditionalFormatting>
  <conditionalFormatting sqref="P6 S6 V6 AA6 AD6 AG6 AL6 AO6 AR6 AW6 AZ6 BC6">
    <cfRule type="cellIs" dxfId="2" priority="1" operator="greaterThan">
      <formula>0.9</formula>
    </cfRule>
    <cfRule type="cellIs" dxfId="1" priority="2" operator="between">
      <formula>0.7</formula>
      <formula>0.9</formula>
    </cfRule>
    <cfRule type="cellIs" dxfId="0" priority="3" operator="lessThan">
      <formula>0.7</formula>
    </cfRule>
  </conditionalFormatting>
  <dataValidations count="2">
    <dataValidation type="list" allowBlank="1" showInputMessage="1" showErrorMessage="1" sqref="E4:E30" xr:uid="{00000000-0002-0000-1C00-000000000000}">
      <formula1>"PORCENTAJE,NUMERO"</formula1>
    </dataValidation>
    <dataValidation type="list" allowBlank="1" showInputMessage="1" showErrorMessage="1" sqref="K4:K30" xr:uid="{00000000-0002-0000-1C00-000001000000}">
      <formula1>"MENSUAL, BIMENSUAL, TRIMESTRAL, SEMESTRAL, ANUAL"</formula1>
    </dataValidation>
  </dataValidation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
  <sheetViews>
    <sheetView zoomScale="80" zoomScaleNormal="80" workbookViewId="0">
      <selection activeCell="A13" sqref="A13"/>
    </sheetView>
  </sheetViews>
  <sheetFormatPr baseColWidth="10" defaultColWidth="11.42578125" defaultRowHeight="15"/>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32</vt:i4>
      </vt:variant>
    </vt:vector>
  </HeadingPairs>
  <TitlesOfParts>
    <vt:vector size="32" baseType="lpstr">
      <vt:lpstr>INGRESO</vt:lpstr>
      <vt:lpstr>SEC AGRICULTURA</vt:lpstr>
      <vt:lpstr>SEC COMPETITIVIDAD</vt:lpstr>
      <vt:lpstr>SGA</vt:lpstr>
      <vt:lpstr>Hoja2</vt:lpstr>
      <vt:lpstr>GETH</vt:lpstr>
      <vt:lpstr>SIG</vt:lpstr>
      <vt:lpstr>DIR Y COMUNICACIONES</vt:lpstr>
      <vt:lpstr>SEC CULTURA</vt:lpstr>
      <vt:lpstr>ATENCION AL CIUDADANO</vt:lpstr>
      <vt:lpstr>SEC PLANEACION</vt:lpstr>
      <vt:lpstr>SEC INFRAESTRUCTURA</vt:lpstr>
      <vt:lpstr>SEC MUJER</vt:lpstr>
      <vt:lpstr>SEC AMBIENTE</vt:lpstr>
      <vt:lpstr>SEC DESARROLLO</vt:lpstr>
      <vt:lpstr>SEC VIVIENDA</vt:lpstr>
      <vt:lpstr>SEC SALUD</vt:lpstr>
      <vt:lpstr>SST</vt:lpstr>
      <vt:lpstr>SEC EDUCACION</vt:lpstr>
      <vt:lpstr>GESTION DEL RIESGO</vt:lpstr>
      <vt:lpstr>SEC INTERIOR</vt:lpstr>
      <vt:lpstr>SEC ADMINISTRATIVA</vt:lpstr>
      <vt:lpstr>GESTION DOCUMENTAL</vt:lpstr>
      <vt:lpstr>RECURSOS FISICOS</vt:lpstr>
      <vt:lpstr>CONTROL DISCIPLIANRIO</vt:lpstr>
      <vt:lpstr>Hoja1</vt:lpstr>
      <vt:lpstr>COMPRAS Y CONTRATACION</vt:lpstr>
      <vt:lpstr>FINANCIERA</vt:lpstr>
      <vt:lpstr>JURIDICA</vt:lpstr>
      <vt:lpstr>TICS</vt:lpstr>
      <vt:lpstr>CONTROL INTERNO</vt:lpstr>
      <vt:lpstr>CONSOLIDADO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 Alberto Delgado Jaimes</dc:creator>
  <cp:keywords/>
  <dc:description/>
  <cp:lastModifiedBy>FOREST</cp:lastModifiedBy>
  <cp:revision/>
  <dcterms:created xsi:type="dcterms:W3CDTF">2025-03-18T18:13:04Z</dcterms:created>
  <dcterms:modified xsi:type="dcterms:W3CDTF">2025-07-10T20:31:50Z</dcterms:modified>
  <cp:category/>
  <cp:contentStatus/>
</cp:coreProperties>
</file>